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comments5.xml" ContentType="application/vnd.openxmlformats-officedocument.spreadsheetml.comments+xml"/>
  <Override PartName="/xl/threadedComments/threadedComment5.xml" ContentType="application/vnd.ms-excel.threadedcomments+xml"/>
  <Override PartName="/xl/comments6.xml" ContentType="application/vnd.openxmlformats-officedocument.spreadsheetml.comments+xml"/>
  <Override PartName="/xl/threadedComments/threadedComment6.xml" ContentType="application/vnd.ms-excel.threadedcomments+xml"/>
  <Override PartName="/xl/comments7.xml" ContentType="application/vnd.openxmlformats-officedocument.spreadsheetml.comments+xml"/>
  <Override PartName="/xl/threadedComments/threadedComment7.xml" ContentType="application/vnd.ms-excel.threadedcomments+xml"/>
  <Override PartName="/xl/comments8.xml" ContentType="application/vnd.openxmlformats-officedocument.spreadsheetml.comments+xml"/>
  <Override PartName="/xl/threadedComments/threadedComment8.xml" ContentType="application/vnd.ms-excel.threadedcomments+xml"/>
  <Override PartName="/xl/comments9.xml" ContentType="application/vnd.openxmlformats-officedocument.spreadsheetml.comments+xml"/>
  <Override PartName="/xl/threadedComments/threadedComment9.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ommentsmeta1" ContentType="application/binary"/>
  <Override PartName="/xl/commentsmeta2" ContentType="application/binary"/>
  <Override PartName="/xl/commentsmeta3" ContentType="application/binary"/>
  <Override PartName="/xl/commentsmeta4" ContentType="application/binary"/>
  <Override PartName="/xl/commentsmeta5" ContentType="application/binary"/>
  <Override PartName="/xl/commentsmeta6" ContentType="application/binary"/>
  <Override PartName="/xl/commentsmeta7" ContentType="application/binary"/>
  <Override PartName="/xl/commentsmeta8" ContentType="application/binary"/>
  <Override PartName="/xl/commentsmeta9"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mc:AlternateContent xmlns:mc="http://schemas.openxmlformats.org/markup-compatibility/2006">
    <mc:Choice Requires="x15">
      <x15ac:absPath xmlns:x15ac="http://schemas.microsoft.com/office/spreadsheetml/2010/11/ac" url="S:\SO_pre_IROP\- 1 PO 2021-2027\ZASOBNIK\ZASOBNIK CELKOVY\"/>
    </mc:Choice>
  </mc:AlternateContent>
  <xr:revisionPtr revIDLastSave="0" documentId="13_ncr:1_{5F797C21-B73E-476E-A495-B910741F513A}" xr6:coauthVersionLast="47" xr6:coauthVersionMax="47" xr10:uidLastSave="{00000000-0000-0000-0000-000000000000}"/>
  <bookViews>
    <workbookView xWindow="-120" yWindow="-120" windowWidth="29040" windowHeight="15840" activeTab="3" xr2:uid="{00000000-000D-0000-FFFF-FFFF00000000}"/>
  </bookViews>
  <sheets>
    <sheet name="TN" sheetId="4" r:id="rId1"/>
    <sheet name="PB" sheetId="5" r:id="rId2"/>
    <sheet name="BnB" sheetId="6" r:id="rId3"/>
    <sheet name="PD" sheetId="7" r:id="rId4"/>
    <sheet name="NMnV" sheetId="8" r:id="rId5"/>
    <sheet name="PU" sheetId="9" r:id="rId6"/>
    <sheet name="PE" sheetId="10" r:id="rId7"/>
    <sheet name="DCA_IL" sheetId="11" r:id="rId8"/>
    <sheet name="MY" sheetId="12" r:id="rId9"/>
    <sheet name="JTF_sumár_VS+OS_022022" sheetId="13" r:id="rId10"/>
    <sheet name="TSK" sheetId="3" r:id="rId11"/>
  </sheets>
  <definedNames>
    <definedName name="_xlnm._FilterDatabase" localSheetId="10" hidden="1">TSK!$A$1:$O$27</definedName>
    <definedName name="_Hlk124849900" localSheetId="3">PD!$F$171</definedName>
    <definedName name="_Toc86134844" localSheetId="2">BnB!$A$3</definedName>
    <definedName name="_Toc86134844" localSheetId="7">DCA_IL!$A$3</definedName>
    <definedName name="_Toc86134844" localSheetId="8">MY!$A$3</definedName>
    <definedName name="_Toc86134844" localSheetId="4">NMnV!$A$4</definedName>
    <definedName name="_Toc86134844" localSheetId="1">PB!$A$3</definedName>
    <definedName name="_Toc86134844" localSheetId="3">PD!$A$3</definedName>
    <definedName name="_Toc86134844" localSheetId="6">PE!$A$3</definedName>
    <definedName name="_Toc86134844" localSheetId="5">PU!$A$3</definedName>
    <definedName name="_Toc86134844" localSheetId="0">TN!$A$3</definedName>
    <definedName name="_Toc93507941" localSheetId="2">BnB!$A$21</definedName>
    <definedName name="_Toc93507941" localSheetId="7">DCA_IL!$A$43</definedName>
    <definedName name="_Toc93507941" localSheetId="8">MY!$A$25</definedName>
    <definedName name="_Toc93507941" localSheetId="4">NMnV!#REF!</definedName>
    <definedName name="_Toc93507941" localSheetId="1">PB!$A$19</definedName>
    <definedName name="_Toc93507941" localSheetId="3">PD!$A$44</definedName>
    <definedName name="_Toc93507941" localSheetId="6">PE!#REF!</definedName>
    <definedName name="_Toc93507941" localSheetId="5">PU!$A$35</definedName>
    <definedName name="_Toc93507941" localSheetId="0">TN!#REF!</definedName>
    <definedName name="_xlnm.Print_Area" localSheetId="2">BnB!$A$1:$H$234</definedName>
    <definedName name="_xlnm.Print_Area" localSheetId="7">DCA_IL!$A$1:$H$392</definedName>
    <definedName name="_xlnm.Print_Area" localSheetId="9">'JTF_sumár_VS+OS_022022'!$A$1:$F$106</definedName>
    <definedName name="_xlnm.Print_Area" localSheetId="8">MY!$A$1:$H$241</definedName>
    <definedName name="_xlnm.Print_Area" localSheetId="4">NMnV!$A$1:$H$403</definedName>
    <definedName name="_xlnm.Print_Area" localSheetId="1">PB!$A$2:$H$381</definedName>
    <definedName name="_xlnm.Print_Area" localSheetId="3">PD!$A$1:$H$624</definedName>
    <definedName name="_xlnm.Print_Area" localSheetId="6">PE!$A$1:$I$261</definedName>
    <definedName name="_xlnm.Print_Area" localSheetId="5">PU!$A$1:$H$437</definedName>
    <definedName name="_xlnm.Print_Area" localSheetId="0">TN!$A$1:$H$474</definedName>
    <definedName name="_xlnm.Print_Area" localSheetId="10">TSK!$A$1:$L$166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74" i="5" l="1"/>
  <c r="E131" i="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tc={ACBED2E5-73EE-419A-8F88-F9C46A53007C}</author>
    <author>tc={BEE5FCF5-4DEC-42BA-8974-0C89582577F7}</author>
    <author>Kotrhová Silvia</author>
    <author>tc={3BB91C41-566A-4915-99FE-CF606216CF68}</author>
    <author>tc={0CC99965-9553-456D-8DC0-C5E847546218}</author>
    <author>tc={230E4EBB-5A5F-40DB-819C-8B5D8E0A3C8D}</author>
    <author>tc={8CB77822-B7A1-420B-9EAA-45B8911163A8}</author>
    <author>tc={0504CAAB-DCC0-4777-8FDA-7E53D7C2B3FE}</author>
    <author>tc={129C48AD-B3A6-43DF-84F3-F3F917F3F8A6}</author>
    <author>tc={E7A54D46-BD4E-4A6F-B437-A1910BF723CC}</author>
    <author>tc={D6BACE78-7EE4-42A5-A243-DADD021355C0}</author>
    <author/>
  </authors>
  <commentList>
    <comment ref="F9" authorId="0" shapeId="0" xr:uid="{ACBED2E5-73EE-419A-8F88-F9C46A53007C}">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45" authorId="1" shapeId="0" xr:uid="{BEE5FCF5-4DEC-42BA-8974-0C89582577F7}">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95" authorId="2" shapeId="0" xr:uid="{EB284814-FFBB-4A82-8AA1-B6EBB3E443BA}">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98" authorId="3" shapeId="0" xr:uid="{3BB91C41-566A-4915-99FE-CF606216CF68}">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15" authorId="2" shapeId="0" xr:uid="{149437D0-EA5B-41BC-B32F-CC606505140E}">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25" authorId="2" shapeId="0" xr:uid="{86423F05-AF1B-4233-ABC2-30DDDA59174B}">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37" authorId="4" shapeId="0" xr:uid="{0CC99965-9553-456D-8DC0-C5E847546218}">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38" authorId="5" shapeId="0" xr:uid="{230E4EBB-5A5F-40DB-819C-8B5D8E0A3C8D}">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40" authorId="6" shapeId="0" xr:uid="{8CB77822-B7A1-420B-9EAA-45B8911163A8}">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41" authorId="7" shapeId="0" xr:uid="{0504CAAB-DCC0-4777-8FDA-7E53D7C2B3FE}">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61" authorId="8" shapeId="0" xr:uid="{129C48AD-B3A6-43DF-84F3-F3F917F3F8A6}">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67" authorId="9" shapeId="0" xr:uid="{E7A54D46-BD4E-4A6F-B437-A1910BF723CC}">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84" authorId="10" shapeId="0" xr:uid="{D6BACE78-7EE4-42A5-A243-DADD021355C0}">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201" authorId="2" shapeId="0" xr:uid="{0A8D1526-C6A4-41DF-97CA-1511E0EDA91B}">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219" authorId="2" shapeId="0" xr:uid="{47CDA37B-3FA2-479B-BBBC-9856DD9336BE}">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249" authorId="2" shapeId="0" xr:uid="{5D87204C-29DD-4F22-9120-FE5B950A4899}">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89" authorId="2" shapeId="0" xr:uid="{92A98385-0467-4177-8263-C9C73E8385BE}">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320" authorId="2" shapeId="0" xr:uid="{D525FB32-B82B-4AFA-891C-E1BD75CBD820}">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324" authorId="2" shapeId="0" xr:uid="{FBF64D19-EFAC-4CD2-9B43-48DC8A744B5D}">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B329" authorId="11" shapeId="0" xr:uid="{853742ED-D73D-463F-A850-73EAF67E59C2}">
      <text>
        <r>
          <rPr>
            <sz val="11"/>
            <color theme="1"/>
            <rFont val="Calibri"/>
            <family val="2"/>
            <charset val="238"/>
            <scheme val="minor"/>
          </rPr>
          <t>======
ID#AAAAZmBufAY
Autor    (2022-05-19 06:26:39)
súvisí projekt s Mariginalizovanými rómskymi komunitami. Ak nie patrí pod inú prioritu</t>
        </r>
      </text>
    </comment>
    <comment ref="F406" authorId="2" shapeId="0" xr:uid="{4148CFE1-8472-4BCD-9E06-AF28C66C923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418" authorId="2" shapeId="0" xr:uid="{E6F71CF2-8757-45C6-BFE2-9AF8D3978911}">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451" authorId="2" shapeId="0" xr:uid="{E96DE823-D9C0-44BA-8F0A-9E531116D870}">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extLst>
    <ext xmlns:r="http://schemas.openxmlformats.org/officeDocument/2006/relationships" uri="GoogleSheetsCustomDataVersion1">
      <go:sheetsCustomData xmlns:go="http://customooxmlschemas.google.com/" r:id="rId1" roundtripDataSignature="AMtx7mgmf2pS5X13ffRE3yEDZ4RMyn8q/g=="/>
    </ext>
  </extL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tc={F4971FE3-1BD5-4F5E-8126-F716834D6001}</author>
    <author>tc={1AC23EC4-C5F2-4F7C-9509-EBDB807776E0}</author>
    <author>Kotrhová Silvia</author>
    <author>tc={AC421448-7972-4628-9FF7-8E689D48EDF5}</author>
    <author>tc={B66F56A0-3A22-4088-BF91-DF9E4151F107}</author>
    <author>tc={A28DC803-280F-4FAB-85F8-96F9E5808D80}</author>
    <author>tc={7EA3AA3B-C26E-4251-B6CE-FCBD8BA7DA82}</author>
    <author>tc={CD799E0A-319C-4EF3-9DDA-FC4B669F7CDD}</author>
    <author>tc={55EDB8CC-EAAE-42E6-B4CF-3E52E4E6F528}</author>
    <author>tc={BC11FE3F-9BDD-4E94-B650-2E8B82ACEB9E}</author>
    <author>tc={5C4DE3C7-D957-4B60-8BDF-099C88542A12}</author>
  </authors>
  <commentList>
    <comment ref="F5" authorId="0" shapeId="0" xr:uid="{F4971FE3-1BD5-4F5E-8126-F716834D6001}">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21" authorId="1" shapeId="0" xr:uid="{1AC23EC4-C5F2-4F7C-9509-EBDB807776E0}">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51" authorId="2" shapeId="0" xr:uid="{2C6BE563-3A33-47BE-BD82-08E66BC4C154}">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56" authorId="3" shapeId="0" xr:uid="{AC421448-7972-4628-9FF7-8E689D48EDF5}">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87" authorId="2" shapeId="0" xr:uid="{6A7EFD94-19EA-4E31-BF7E-1A45E7371D74}">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06" authorId="2" shapeId="0" xr:uid="{B2B73BC3-E738-4100-BD8A-95F8CF89EA68}">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23" authorId="4" shapeId="0" xr:uid="{B66F56A0-3A22-4088-BF91-DF9E4151F107}">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26" authorId="5" shapeId="0" xr:uid="{A28DC803-280F-4FAB-85F8-96F9E5808D80}">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29" authorId="6" shapeId="0" xr:uid="{7EA3AA3B-C26E-4251-B6CE-FCBD8BA7DA82}">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42" authorId="7" shapeId="0" xr:uid="{CD799E0A-319C-4EF3-9DDA-FC4B669F7CDD}">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59" authorId="8" shapeId="0" xr:uid="{55EDB8CC-EAAE-42E6-B4CF-3E52E4E6F528}">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65" authorId="9" shapeId="0" xr:uid="{BC11FE3F-9BDD-4E94-B650-2E8B82ACEB9E}">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69" authorId="10" shapeId="0" xr:uid="{5C4DE3C7-D957-4B60-8BDF-099C88542A12}">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73" authorId="2" shapeId="0" xr:uid="{A5EEC714-3B10-4ADE-9885-C5FCC3F3FB7D}">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187" authorId="2" shapeId="0" xr:uid="{6FF260AA-96A6-4176-A2BB-F884C85352EF}">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199" authorId="2" shapeId="0" xr:uid="{81D8E1E7-BC31-49C8-8B5F-B2ED2FD4FA4D}">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27" authorId="2" shapeId="0" xr:uid="{D0C73059-0582-43EE-A7D1-F2E96A074530}">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247" authorId="2" shapeId="0" xr:uid="{9BDF9F9B-B399-4ED4-AB64-061DF7F454BE}">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250" authorId="2" shapeId="0" xr:uid="{7DA34775-F32A-4849-93C8-6510EC8D06D3}">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267" authorId="2" shapeId="0" xr:uid="{352610EB-6524-418D-926C-CD6541B72F39}">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274" authorId="2" shapeId="0" xr:uid="{BF8EE58F-1E99-41F3-B4BB-04AA324BC31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282" authorId="2" shapeId="0" xr:uid="{4EB61BD1-C165-44B0-91EE-9F816173131E}">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337" authorId="2" shapeId="0" xr:uid="{1797D296-2F8F-4521-AC40-624C7B75EBD9}">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extLst>
    <ext xmlns:r="http://schemas.openxmlformats.org/officeDocument/2006/relationships" uri="GoogleSheetsCustomDataVersion1">
      <go:sheetsCustomData xmlns:go="http://customooxmlschemas.google.com/" r:id="rId1" roundtripDataSignature="AMtx7mjlNOQtlib8Ih5siTcchh3QqcNOww=="/>
    </ext>
  </extL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tc={69183495-673C-4615-9DC6-2CF59A998836}</author>
    <author>tc={60B28105-57FB-46E0-96B9-06B1947FEBA0}</author>
    <author>Kotrhová Silvia</author>
    <author>tc={0FD7C787-E514-4595-8734-EB2FCA6AF46C}</author>
    <author>tc={875E1340-04C3-48DD-9B6F-C9EBD60C1CFD}</author>
    <author>tc={F8FAB746-B887-4337-8720-CF3767C259B5}</author>
    <author>tc={05A016F6-9081-411C-BE92-552DE633FC8D}</author>
    <author>tc={C387C191-2402-4FC0-B6A0-3B8F7B101520}</author>
    <author>tc={1D67C870-C86A-45A8-9474-716CB8CD31D3}</author>
    <author>tc={62548223-3E80-48D8-A82B-FFB4D26F7A85}</author>
    <author>tc={02119653-F440-46AE-BACB-1EF0F2F23B2A}</author>
  </authors>
  <commentList>
    <comment ref="F6" authorId="0" shapeId="0" xr:uid="{69183495-673C-4615-9DC6-2CF59A998836}">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23" authorId="1" shapeId="0" xr:uid="{60B28105-57FB-46E0-96B9-06B1947FEBA0}">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61" authorId="2" shapeId="0" xr:uid="{E9E1B584-4A6A-493C-9013-681BD7090A45}">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64" authorId="3" shapeId="0" xr:uid="{0FD7C787-E514-4595-8734-EB2FCA6AF46C}">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76" authorId="2" shapeId="0" xr:uid="{4A608BA1-1398-48D9-BF05-40DB1B4F812F}">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84" authorId="2" shapeId="0" xr:uid="{2479DCD7-2F1C-44D3-8D4F-4C9397E656CA}">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91" authorId="4" shapeId="0" xr:uid="{875E1340-04C3-48DD-9B6F-C9EBD60C1CFD}">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93" authorId="5" shapeId="0" xr:uid="{F8FAB746-B887-4337-8720-CF3767C259B5}">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96" authorId="6" shapeId="0" xr:uid="{05A016F6-9081-411C-BE92-552DE633FC8D}">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00" authorId="7" shapeId="0" xr:uid="{C387C191-2402-4FC0-B6A0-3B8F7B101520}">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06" authorId="8" shapeId="0" xr:uid="{1D67C870-C86A-45A8-9474-716CB8CD31D3}">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08" authorId="9" shapeId="0" xr:uid="{62548223-3E80-48D8-A82B-FFB4D26F7A85}">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10" authorId="10" shapeId="0" xr:uid="{02119653-F440-46AE-BACB-1EF0F2F23B2A}">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16" authorId="2" shapeId="0" xr:uid="{C1F1189D-7364-43F5-BF6E-AA250B5103F7}">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122" authorId="2" shapeId="0" xr:uid="{FDBAB1E3-7689-4A72-92DB-C8F0997FABD7}">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140" authorId="2" shapeId="0" xr:uid="{6E3826F7-6215-44A6-B7A2-B333C4E5B58A}">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170" authorId="2" shapeId="0" xr:uid="{545422D3-F5F3-4665-BD1C-3153CF0F4B63}">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175" authorId="2" shapeId="0" xr:uid="{64619E7F-A40B-4F67-8AF5-F399410BDDCF}">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178" authorId="2" shapeId="0" xr:uid="{DEB95A93-F2F7-4430-8AEB-53F98CCD18B4}">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187" authorId="2" shapeId="0" xr:uid="{34E20933-DD4E-46D7-89A8-B81A9197AB61}">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196" authorId="2" shapeId="0" xr:uid="{E7460718-72EF-4013-84F3-E997F06EF5EC}">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208" authorId="2" shapeId="0" xr:uid="{32F90EA3-D593-4580-8B4C-275347CE3455}">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221" authorId="2" shapeId="0" xr:uid="{4794B7C9-DC2A-451A-8816-F47E2B0CF57B}">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extLst>
    <ext xmlns:r="http://schemas.openxmlformats.org/officeDocument/2006/relationships" uri="GoogleSheetsCustomDataVersion1">
      <go:sheetsCustomData xmlns:go="http://customooxmlschemas.google.com/" r:id="rId1" roundtripDataSignature="AMtx7mi5WkUnaqSh6W/Wxe5TKuK0e7FNag=="/>
    </ext>
  </extL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tc={DB103542-DCFA-44B3-88CB-9E51A6A788DA}</author>
    <author>tc={3F13E12E-22F8-4A9B-8700-1BA002ED4D8D}</author>
    <author>tc={670A95D1-0A04-46AB-BB61-7C94B7552054}</author>
    <author>tc={12AC0BDC-DC0A-4C0E-90A3-FCC55C0CD625}</author>
    <author>tc={9EFC59AC-6621-452F-820C-7AB9CE16A11E}</author>
    <author>tc={518C10C4-C2C3-4703-8E33-040818B72306}</author>
    <author>tc={89A98F93-8E6A-42F4-B3DB-5F6857523C73}</author>
    <author>tc={255C171E-F0D7-4A0E-9A4C-053F7583412F}</author>
    <author>tc={5B507BAA-1ADE-4B81-B252-8B200ACB840D}</author>
    <author>tc={8B33B2C7-7594-4DF2-8F24-4B7BF9E19D34}</author>
    <author>tc={2B766106-4E90-4534-BCF2-90501C9BBD55}</author>
    <author>tc={B112C342-E9DE-4D39-98DA-9E5F342E0367}</author>
    <author>tc={827CF391-EA89-40A9-9127-5B34EFE226BA}</author>
    <author>tc={64D05506-7320-4767-B8A1-FC41D0060DB1}</author>
    <author>tc={ACED5309-BEF4-4801-A41D-0916E6B24EEC}</author>
    <author/>
    <author>tc={FE873E2B-0379-457A-B3FC-D007996BDF0E}</author>
    <author>tc={E3EC99CD-E42B-4FE8-9012-5FBC6D8F1894}</author>
    <author>tc={B2A84846-20EA-445E-8CBC-AE208211C24A}</author>
    <author>tc={5409A2BB-CB0E-49FF-ADEE-5FCBD6692F6E}</author>
    <author>tc={46F2EF20-7B78-4B35-AD90-26E91263664C}</author>
    <author>tc={124AD91E-AEF1-4A4B-A1CD-7F08105077C4}</author>
    <author>tc={FAF51BBD-DBE1-4588-B898-B9991C91D393}</author>
    <author>tc={821CB573-C0A8-4CC1-93F1-E1BC9A0ADD37}</author>
    <author>tc={37D1F022-0916-4B44-B1E7-376328701835}</author>
  </authors>
  <commentList>
    <comment ref="F2" authorId="0" shapeId="0" xr:uid="{DB103542-DCFA-44B3-88CB-9E51A6A788DA}">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1)	Projekt realizujúci opatrenie 2.1.2 musí dosiahnuť plánovanú úsporu primárnej energie vo výške minimálne 30 %; 
2)	Projekt realizujúci opatrenie 2.1.2 musí spĺňať minimálnu mieru príspevku k cieľu opatrenia, stanovenú aplikáciou princípu Value for Money s definovanou maximálnou hodnotou 5500 EUR/MWh/rok.  </t>
      </text>
    </comment>
    <comment ref="F6" authorId="1" shapeId="0" xr:uid="{3F13E12E-22F8-4A9B-8700-1BA002ED4D8D}">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123" authorId="2" shapeId="0" xr:uid="{670A95D1-0A04-46AB-BB61-7C94B7552054}">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text>
    </comment>
    <comment ref="F132" authorId="3" shapeId="0" xr:uid="{12AC0BDC-DC0A-4C0E-90A3-FCC55C0CD625}">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73" authorId="4" shapeId="0" xr:uid="{9EFC59AC-6621-452F-820C-7AB9CE16A11E}">
      <text>
        <t>[Zreťazený komentár]
Vaša verzia programu Excel vám umožňuje čítať tento zreťazený komentár, avšak akékoľvek jeho zmeny sa odstránia, ak sa súbor otvorí v novšej verzii programu Excel. Ďalšie informácie: https://go.microsoft.com/fwlink/?linkid=870924
Komentár:
    V súlade s doplnkovými opatreniami RSV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 vrátane vybudovania zberačov do existujúcich kapacitne vyhovujúcich ČOV.</t>
      </text>
    </comment>
    <comment ref="F177" authorId="5" shapeId="0" xr:uid="{518C10C4-C2C3-4703-8E33-040818B72306}">
      <text>
        <t>[Zreťazený komentár]
Vaša verzia programu Excel vám umožňuje čítať tento zreťazený komentár, avšak akékoľvek jeho zmeny sa odstránia, ak sa súbor otvorí v novšej verzii programu Excel. Ďalšie informácie: https://go.microsoft.com/fwlink/?linkid=870924
Komentár: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t>
      </text>
    </comment>
    <comment ref="F187" authorId="6" shapeId="0" xr:uid="{89A98F93-8E6A-42F4-B3DB-5F6857523C73}">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93" authorId="7" shapeId="0" xr:uid="{255C171E-F0D7-4A0E-9A4C-053F7583412F}">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200" authorId="8" shapeId="0" xr:uid="{5B507BAA-1ADE-4B81-B252-8B200ACB840D}">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241" authorId="9" shapeId="0" xr:uid="{8B33B2C7-7594-4DF2-8F24-4B7BF9E19D34}">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252" authorId="10" shapeId="0" xr:uid="{2B766106-4E90-4534-BCF2-90501C9BBD55}">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263" authorId="11" shapeId="0" xr:uid="{B112C342-E9DE-4D39-98DA-9E5F342E0367}">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291" authorId="12" shapeId="0" xr:uid="{827CF391-EA89-40A9-9127-5B34EFE226BA}">
      <text>
        <t>[Zreťazený komentár]
Vaša verzia programu Excel vám umožňuje čítať tento zreťazený komentár, avšak akékoľvek jeho zmeny sa odstránia, ak sa súbor otvorí v novšej verzii programu Excel. Ďalšie informácie: https://go.microsoft.com/fwlink/?linkid=870924
Komentár: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text>
    </comment>
    <comment ref="F321" authorId="13" shapeId="0" xr:uid="{64D05506-7320-4767-B8A1-FC41D0060DB1}">
      <text>
        <t>[Zreťazený komentár]
Vaša verzia programu Excel vám umožňuje čítať tento zreťazený komentár, avšak akékoľvek jeho zmeny sa odstránia, ak sa súbor otvorí v novšej verzii programu Excel. Ďalšie informácie: https://go.microsoft.com/fwlink/?linkid=870924
Komentár: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text>
    </comment>
    <comment ref="F358" authorId="14" shapeId="0" xr:uid="{ACED5309-BEF4-4801-A41D-0916E6B24EEC}">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B419" authorId="15" shapeId="0" xr:uid="{F67B674D-CE97-4C2B-AEE8-F34A8086733B}">
      <text>
        <r>
          <rPr>
            <sz val="11"/>
            <color theme="1"/>
            <rFont val="Calibri"/>
            <family val="2"/>
            <charset val="238"/>
            <scheme val="minor"/>
          </rPr>
          <t>======
ID#AAAAZmAIszg
Acer    (2022-05-19 06:26:39)
cez IUS modernizácia škôl, učební ako i školských športovísk</t>
        </r>
      </text>
    </comment>
    <comment ref="F419" authorId="16" shapeId="0" xr:uid="{FE873E2B-0379-457A-B3FC-D007996BDF0E}">
      <text>
        <t>[Zreťazený komentár]
Vaša verzia programu Excel vám umožňuje čítať tento zreťazený komentár, avšak akékoľvek jeho zmeny sa odstránia, ak sa súbor otvorí v novšej verzii programu Excel. Ďalšie informácie: https://go.microsoft.com/fwlink/?linkid=870924
Komentár: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text>
    </comment>
    <comment ref="F445" authorId="17" shapeId="0" xr:uid="{E3EC99CD-E42B-4FE8-9012-5FBC6D8F1894}">
      <text>
        <t>[Zreťazený komentár]
Vaša verzia programu Excel vám umožňuje čítať tento zreťazený komentár, avšak akékoľvek jeho zmeny sa odstránia, ak sa súbor otvorí v novšej verzii programu Excel. Ďalšie informácie: https://go.microsoft.com/fwlink/?linkid=870924
Komentár: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text>
    </comment>
    <comment ref="F450" authorId="18" shapeId="0" xr:uid="{B2A84846-20EA-445E-8CBC-AE208211C24A}">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text>
    </comment>
    <comment ref="F498" authorId="19" shapeId="0" xr:uid="{5409A2BB-CB0E-49FF-ADEE-5FCBD6692F6E}">
      <text>
        <t>[Zreťazený komentár]
Vaša verzia programu Excel vám umožňuje čítať tento zreťazený komentár, avšak akékoľvek jeho zmeny sa odstránia, ak sa súbor otvorí v novšej verzii programu Excel. Ďalšie informácie: https://go.microsoft.com/fwlink/?linkid=870924
Komentár: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text>
    </comment>
    <comment ref="F501" authorId="20" shapeId="0" xr:uid="{46F2EF20-7B78-4B35-AD90-26E91263664C}">
      <text>
        <t>[Zreťazený komentár]
Vaša verzia programu Excel vám umožňuje čítať tento zreťazený komentár, avšak akékoľvek jeho zmeny sa odstránia, ak sa súbor otvorí v novšej verzii programu Excel. Ďalšie informácie: https://go.microsoft.com/fwlink/?linkid=870924
Komentár: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text>
    </comment>
    <comment ref="F521" authorId="21" shapeId="0" xr:uid="{124AD91E-AEF1-4A4B-A1CD-7F08105077C4}">
      <text>
        <t>[Zreťazený komentár]
Vaša verzia programu Excel vám umožňuje čítať tento zreťazený komentár, avšak akékoľvek jeho zmeny sa odstránia, ak sa súbor otvorí v novšej verzii programu Excel. Ďalšie informácie: https://go.microsoft.com/fwlink/?linkid=870924
Komentár: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text>
    </comment>
    <comment ref="F532" authorId="22" shapeId="0" xr:uid="{FAF51BBD-DBE1-4588-B898-B9991C91D393}">
      <text>
        <t>[Zreťazený komentár]
Vaša verzia programu Excel vám umožňuje čítať tento zreťazený komentár, avšak akékoľvek jeho zmeny sa odstránia, ak sa súbor otvorí v novšej verzii programu Excel. Ďalšie informácie: https://go.microsoft.com/fwlink/?linkid=870924
Komentár: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text>
    </comment>
    <comment ref="F543" authorId="23" shapeId="0" xr:uid="{821CB573-C0A8-4CC1-93F1-E1BC9A0ADD37}">
      <text>
        <t>[Zreťazený komentár]
Vaša verzia programu Excel vám umožňuje čítať tento zreťazený komentár, avšak akékoľvek jeho zmeny sa odstránia, ak sa súbor otvorí v novšej verzii programu Excel. Ďalšie informácie: https://go.microsoft.com/fwlink/?linkid=870924
Komentár: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text>
    </comment>
    <comment ref="F590" authorId="24" shapeId="0" xr:uid="{37D1F022-0916-4B44-B1E7-376328701835}">
      <text>
        <t>[Zreťazený komentár]
Vaša verzia programu Excel vám umožňuje čítať tento zreťazený komentár, avšak akékoľvek jeho zmeny sa odstránia, ak sa súbor otvorí v novšej verzii programu Excel. Ďalšie informácie: https://go.microsoft.com/fwlink/?linkid=870924
Komentár: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text>
    </comment>
  </commentList>
  <extLst>
    <ext xmlns:r="http://schemas.openxmlformats.org/officeDocument/2006/relationships" uri="GoogleSheetsCustomDataVersion1">
      <go:sheetsCustomData xmlns:go="http://customooxmlschemas.google.com/" r:id="rId1" roundtripDataSignature="AMtx7mjMq9gToJAbQOYECi2mr4cQ1QjL8g=="/>
    </ext>
  </extL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tc={FCD99912-A5C6-41D8-9BEF-B6B53D6168B6}</author>
    <author>tc={2C44833A-7EB2-4C28-A8C4-0DA233FA1634}</author>
    <author>Kotrhová Silvia</author>
    <author>tc={19A6D756-3E6F-4B0B-9828-9B73D1790416}</author>
    <author>tc={41AE9F8A-3D07-4A11-8693-80A0584F4624}</author>
    <author>tc={F4EF666F-4B3E-44B6-806D-ADBCA2159CCF}</author>
    <author>tc={C462774D-681E-46F3-B50B-37B7D8B070BD}</author>
    <author>tc={E29AF04E-3207-454D-AD20-B5BC6702407D}</author>
    <author>tc={08AE1344-91B9-41D0-B38B-8453DC9733FA}</author>
    <author>tc={B0564BFF-7684-4B87-9E71-1E4BD1C43871}</author>
    <author>tc={9281C3E6-62E1-4718-B722-68B8E230EC23}</author>
  </authors>
  <commentList>
    <comment ref="F5" authorId="0" shapeId="0" xr:uid="{FCD99912-A5C6-41D8-9BEF-B6B53D6168B6}">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39" authorId="1" shapeId="0" xr:uid="{2C44833A-7EB2-4C28-A8C4-0DA233FA1634}">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91" authorId="2" shapeId="0" xr:uid="{A78D3C5F-7B2F-4C49-910D-53507DD14985}">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93" authorId="3" shapeId="0" xr:uid="{19A6D756-3E6F-4B0B-9828-9B73D1790416}">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02" authorId="2" shapeId="0" xr:uid="{F78AD1C4-9B4E-4980-B927-96B46125411D}">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26" authorId="2" shapeId="0" xr:uid="{941D69F8-FAD0-4E74-BEC6-0E7794CED9B2}">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40" authorId="4" shapeId="0" xr:uid="{41AE9F8A-3D07-4A11-8693-80A0584F4624}">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41" authorId="5" shapeId="0" xr:uid="{F4EF666F-4B3E-44B6-806D-ADBCA2159CCF}">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43" authorId="6" shapeId="0" xr:uid="{C462774D-681E-46F3-B50B-37B7D8B070BD}">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47" authorId="7" shapeId="0" xr:uid="{E29AF04E-3207-454D-AD20-B5BC6702407D}">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77" authorId="8" shapeId="0" xr:uid="{08AE1344-91B9-41D0-B38B-8453DC9733FA}">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81" authorId="9" shapeId="0" xr:uid="{B0564BFF-7684-4B87-9E71-1E4BD1C43871}">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83" authorId="10" shapeId="0" xr:uid="{9281C3E6-62E1-4718-B722-68B8E230EC23}">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200" authorId="2" shapeId="0" xr:uid="{7A29686A-255D-47CE-ADD1-EF5D3BB231BB}">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209" authorId="2" shapeId="0" xr:uid="{1262B14C-8C22-460F-93C6-DA6E4FAA0608}">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231" authorId="2" shapeId="0" xr:uid="{F2FAFE80-FF9F-4493-8A21-23D7E8867A07}">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68" authorId="2" shapeId="0" xr:uid="{AF2995C2-2A7C-4D2A-8BAD-95856C793028}">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274" authorId="2" shapeId="0" xr:uid="{542EB148-59DF-4D0A-A628-E14772C6AFBD}">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276" authorId="2" shapeId="0" xr:uid="{484F88ED-54E4-41C6-8BA3-FF3D3B40B0CE}">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288" authorId="2" shapeId="0" xr:uid="{D3CFB57C-7A38-459D-884B-2BE834561F84}">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297" authorId="2" shapeId="0" xr:uid="{D89FE0F9-C4DB-4087-B80B-1EC1D521BCD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318" authorId="2" shapeId="0" xr:uid="{60A011AF-1F3A-4203-A525-684D70BC2717}">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359" authorId="2" shapeId="0" xr:uid="{1ED92380-6D71-499D-9177-CA27F259039F}">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extLst>
    <ext xmlns:r="http://schemas.openxmlformats.org/officeDocument/2006/relationships" uri="GoogleSheetsCustomDataVersion1">
      <go:sheetsCustomData xmlns:go="http://customooxmlschemas.google.com/" r:id="rId1" roundtripDataSignature="AMtx7mjdqndC4VN0Hpmm6xvGcNIInduT6g=="/>
    </ext>
  </extL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tc={CCC2839F-DF88-460E-9003-FADC03ECE39B}</author>
    <author>tc={3A770505-D24F-41F3-8F7A-E1E497FD2760}</author>
    <author>Kotrhová Silvia</author>
    <author>tc={8104A9BA-6296-4014-85C5-715C779BFD65}</author>
    <author>tc={E68BBD46-08CB-4877-B2AE-1C50D354480E}</author>
    <author>tc={6D484546-869C-4A4D-8B98-8B62A891AEE0}</author>
    <author>tc={C1967D52-ED4F-4514-956A-8C29CD861A77}</author>
    <author>tc={3A1A74C3-511A-4D15-9655-4446205C7CD3}</author>
    <author>tc={AF54265C-9ACF-4322-8645-FCC1A6D6A42E}</author>
    <author>tc={DFE520A7-904C-4935-83FB-60526BFE2E3D}</author>
    <author>tc={E44E9E41-AF18-4FD6-AAA9-CCC730038DA1}</author>
    <author>Lazorová Angela</author>
  </authors>
  <commentList>
    <comment ref="F6" authorId="0" shapeId="0" xr:uid="{CCC2839F-DF88-460E-9003-FADC03ECE39B}">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41" authorId="1" shapeId="0" xr:uid="{3A770505-D24F-41F3-8F7A-E1E497FD2760}">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64" authorId="2" shapeId="0" xr:uid="{549561BD-4070-4232-917D-DEA3DB91316C}">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79" authorId="3" shapeId="0" xr:uid="{8104A9BA-6296-4014-85C5-715C779BFD65}">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18" authorId="2" shapeId="0" xr:uid="{126AB0EC-60BB-4329-A2A2-B9E7F97812ED}">
      <text>
        <r>
          <rPr>
            <b/>
            <sz val="9"/>
            <color indexed="81"/>
            <rFont val="Segoe UI"/>
            <family val="2"/>
            <charset val="238"/>
          </rPr>
          <t>Kotrhová Silvia:</t>
        </r>
        <r>
          <rPr>
            <sz val="9"/>
            <color indexed="81"/>
            <rFont val="Segoe UI"/>
            <family val="2"/>
            <charset val="238"/>
          </rPr>
          <t xml:space="preserve">
Oprávnenými obcami v zmysle tabuľky MIRRI (územia nachádzajúce sa v Chránených vodohospodárskych oblastiach) sú: Vydrná, Mojtín, Lazy pod Makytou, Visolaje, Nimnica, Horovce, pričom Nimnica a Horovce majú vysokú prioritu.
</t>
        </r>
      </text>
    </comment>
    <comment ref="F127" authorId="2" shapeId="0" xr:uid="{49502094-5EB7-47B0-9699-7A9BE56625A2}">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42" authorId="4" shapeId="0" xr:uid="{E68BBD46-08CB-4877-B2AE-1C50D354480E}">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46" authorId="5" shapeId="0" xr:uid="{6D484546-869C-4A4D-8B98-8B62A891AEE0}">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50" authorId="6" shapeId="0" xr:uid="{C1967D52-ED4F-4514-956A-8C29CD861A77}">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54" authorId="7" shapeId="0" xr:uid="{3A1A74C3-511A-4D15-9655-4446205C7CD3}">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67" authorId="8" shapeId="0" xr:uid="{AF54265C-9ACF-4322-8645-FCC1A6D6A42E}">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74" authorId="9" shapeId="0" xr:uid="{DFE520A7-904C-4935-83FB-60526BFE2E3D}">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76" authorId="10" shapeId="0" xr:uid="{E44E9E41-AF18-4FD6-AAA9-CCC730038DA1}">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94" authorId="2" shapeId="0" xr:uid="{C0A905CD-2416-4F3A-986E-98CC57C99DAA}">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198" authorId="2" shapeId="0" xr:uid="{C0F067F2-921E-4FDC-9818-0E50F6B8233C}">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B202" authorId="11" shapeId="0" xr:uid="{7F8C565B-C1CE-4C3A-B0EB-AE8EF4B21903}">
      <text>
        <r>
          <rPr>
            <b/>
            <sz val="9"/>
            <color indexed="81"/>
            <rFont val="Segoe UI"/>
            <family val="2"/>
            <charset val="238"/>
          </rPr>
          <t>Lazorová Angela:</t>
        </r>
        <r>
          <rPr>
            <sz val="9"/>
            <color indexed="81"/>
            <rFont val="Segoe UI"/>
            <family val="2"/>
            <charset val="238"/>
          </rPr>
          <t xml:space="preserve">
doplnila obec Dohňany </t>
        </r>
      </text>
    </comment>
    <comment ref="F225" authorId="2" shapeId="0" xr:uid="{1E1D22BD-3E2B-41C3-A303-725E5CA430C7}">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75" authorId="2" shapeId="0" xr:uid="{CCBB41B8-F07B-460F-BB9E-A48C9A2ED36B}">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310" authorId="2" shapeId="0" xr:uid="{2BE35440-D1D0-4D92-B91A-B5891C1EB78E}">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315" authorId="2" shapeId="0" xr:uid="{485C9F9D-2A9A-4836-A88C-0B9653054F17}">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324" authorId="2" shapeId="0" xr:uid="{32509475-2EBC-4083-8935-04AE3C55FAAB}">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331" authorId="2" shapeId="0" xr:uid="{11CA7CF3-8A1A-481D-9AEF-0175F42A2F6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333" authorId="2" shapeId="0" xr:uid="{2CCBD6EA-B00A-4506-87FB-14B94391526A}">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371" authorId="2" shapeId="0" xr:uid="{EC1787BD-C165-41E7-A460-7DEB11C74C18}">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extLst>
    <ext xmlns:r="http://schemas.openxmlformats.org/officeDocument/2006/relationships" uri="GoogleSheetsCustomDataVersion1">
      <go:sheetsCustomData xmlns:go="http://customooxmlschemas.google.com/" r:id="rId1" roundtripDataSignature="AMtx7mj57k1S32ye2sV4MZdZ+R76fC7iFw=="/>
    </ext>
  </extL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tc={222996C0-E98A-437F-BB8B-D514A7520BFE}</author>
    <author>tc={F98C3148-EBC8-4890-BF5C-82CA92A060F5}</author>
    <author>Kotrhová Silvia</author>
    <author>tc={FBF4DD3C-9A58-4D37-9EC5-F07393888C9F}</author>
    <author>tc={3C88F723-A0A1-47DE-ACF5-8F15DC8D7581}</author>
    <author>tc={90B06E6D-3A4B-4982-8476-AD5BE5A794D7}</author>
    <author>tc={FEA3F3D9-0620-4994-ADE3-CDB2FFDD1BB4}</author>
    <author>tc={14E30E5F-60BF-4B12-B910-639EBA3967BB}</author>
    <author>tc={B01CD044-E729-47FB-8214-AE633320DF69}</author>
    <author>tc={F3FAB4D0-B82B-451C-802C-BFE04A30D755}</author>
    <author>tc={9198CAFF-6308-4A4A-9114-3ADDF6283541}</author>
  </authors>
  <commentList>
    <comment ref="F6" authorId="0" shapeId="0" xr:uid="{222996C0-E98A-437F-BB8B-D514A7520BFE}">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17" authorId="1" shapeId="0" xr:uid="{F98C3148-EBC8-4890-BF5C-82CA92A060F5}">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56" authorId="2" shapeId="0" xr:uid="{A6604DBB-99A6-4B73-A9B7-5634C54E052F}">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58" authorId="3" shapeId="0" xr:uid="{FBF4DD3C-9A58-4D37-9EC5-F07393888C9F}">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63" authorId="2" shapeId="0" xr:uid="{D3AAD03A-03D5-48F5-A87B-3FE1B85E2EB8}">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71" authorId="2" shapeId="0" xr:uid="{F62B26A1-523D-4A13-9471-EC240C464079}">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77" authorId="4" shapeId="0" xr:uid="{3C88F723-A0A1-47DE-ACF5-8F15DC8D7581}">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79" authorId="5" shapeId="0" xr:uid="{90B06E6D-3A4B-4982-8476-AD5BE5A794D7}">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82" authorId="6" shapeId="0" xr:uid="{FEA3F3D9-0620-4994-ADE3-CDB2FFDD1BB4}">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90" authorId="7" shapeId="0" xr:uid="{14E30E5F-60BF-4B12-B910-639EBA3967BB}">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98" authorId="8" shapeId="0" xr:uid="{B01CD044-E729-47FB-8214-AE633320DF69}">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04" authorId="9" shapeId="0" xr:uid="{F3FAB4D0-B82B-451C-802C-BFE04A30D755}">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06" authorId="10" shapeId="0" xr:uid="{9198CAFF-6308-4A4A-9114-3ADDF6283541}">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23" authorId="2" shapeId="0" xr:uid="{26B6268C-BE16-4D6E-8A74-C3DB7BB88C69}">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133" authorId="2" shapeId="0" xr:uid="{105DDF66-63C0-44DD-9A1C-78D295AF037D}">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148" authorId="2" shapeId="0" xr:uid="{6800EFBC-D8C0-4F17-9D28-364A3B007C24}">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173" authorId="2" shapeId="0" xr:uid="{023E563F-C957-4477-AE21-274962CF7D30}">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186" authorId="2" shapeId="0" xr:uid="{5E3D231D-C624-4CB9-94B8-FA41F6C39281}">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188" authorId="2" shapeId="0" xr:uid="{F7F6C723-2439-459E-A231-448FC9E85D2C}">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195" authorId="2" shapeId="0" xr:uid="{5CDDFC86-61D2-4FB6-AC22-DC4F2BA8FFBB}">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205" authorId="2" shapeId="0" xr:uid="{3495454D-5906-452A-96CB-8C2BF05AB0D2}">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214" authorId="2" shapeId="0" xr:uid="{0982100F-7E86-4209-A693-55C6F50F34A4}">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239" authorId="2" shapeId="0" xr:uid="{96C9DADC-334C-467A-B594-508BF186ED6F}">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extLst>
    <ext xmlns:r="http://schemas.openxmlformats.org/officeDocument/2006/relationships" uri="GoogleSheetsCustomDataVersion1">
      <go:sheetsCustomData xmlns:go="http://customooxmlschemas.google.com/" r:id="rId1" roundtripDataSignature="AMtx7minhj5F4aElGOzX/509S2zvejo+tA=="/>
    </ext>
  </extL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tc={549EE4BB-50B1-49BC-921A-BB9BFFF1735E}</author>
    <author>tc={98B07D3B-5A0D-476D-B679-1F6D2367C324}</author>
    <author>Kotrhová Silvia</author>
    <author>tc={B8B19D68-CFD7-4D42-9C99-DB03D7F84CF3}</author>
    <author>tc={D7520446-F186-4CF7-AACF-46B521620C41}</author>
    <author>tc={C5EB4673-5DB9-4FA6-816A-3C3E9DFBFA54}</author>
    <author>tc={4259F3AC-1C59-4C50-81BE-6785DED8CFB6}</author>
    <author>tc={C0E18F56-A5CA-4D4F-8470-37B85B6F1519}</author>
    <author>tc={874035DB-5563-45DF-9841-60D1F526F5EC}</author>
    <author>tc={0B460735-37E9-465F-8DC7-BDF4D09FC6D4}</author>
    <author>tc={109CECFA-A521-4296-A958-13262EBD0BD0}</author>
  </authors>
  <commentList>
    <comment ref="F6" authorId="0" shapeId="0" xr:uid="{549EE4BB-50B1-49BC-921A-BB9BFFF1735E}">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44" authorId="1" shapeId="0" xr:uid="{98B07D3B-5A0D-476D-B679-1F6D2367C324}">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81" authorId="2" shapeId="0" xr:uid="{46DB6ABC-502B-45AB-B10D-CD9AF53F9A11}">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91" authorId="3" shapeId="0" xr:uid="{B8B19D68-CFD7-4D42-9C99-DB03D7F84CF3}">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16" authorId="2" shapeId="0" xr:uid="{489CAA31-D3CD-4CB2-9960-BDA02F38B648}">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19" authorId="2" shapeId="0" xr:uid="{9D2EA1AF-2C56-4074-AD07-C7FE2919311C}">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35" authorId="4" shapeId="0" xr:uid="{D7520446-F186-4CF7-AACF-46B521620C41}">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39" authorId="5" shapeId="0" xr:uid="{C5EB4673-5DB9-4FA6-816A-3C3E9DFBFA54}">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44" authorId="6" shapeId="0" xr:uid="{4259F3AC-1C59-4C50-81BE-6785DED8CFB6}">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46" authorId="7" shapeId="0" xr:uid="{C0E18F56-A5CA-4D4F-8470-37B85B6F1519}">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60" authorId="8" shapeId="0" xr:uid="{874035DB-5563-45DF-9841-60D1F526F5EC}">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72" authorId="9" shapeId="0" xr:uid="{0B460735-37E9-465F-8DC7-BDF4D09FC6D4}">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75" authorId="10" shapeId="0" xr:uid="{109CECFA-A521-4296-A958-13262EBD0BD0}">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82" authorId="2" shapeId="0" xr:uid="{E69A3C51-AF69-4C1D-A0CA-EE4FBFFB15ED}">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194" authorId="2" shapeId="0" xr:uid="{575FA4E4-4D0A-4D8C-BC45-AF8637FA3CDC}">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213" authorId="2" shapeId="0" xr:uid="{E0598E0A-508A-49F4-B4EF-DE90EF1F69A0}">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48" authorId="2" shapeId="0" xr:uid="{C30B7144-0291-4CDD-A903-B523F52474A0}">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276" authorId="2" shapeId="0" xr:uid="{FF60CC7C-096A-4139-BB03-C8C48A9174BE}">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278" authorId="2" shapeId="0" xr:uid="{46D80D60-A7B1-4269-A002-FDF04A3DED9E}">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297" authorId="2" shapeId="0" xr:uid="{A5692301-0155-46C7-BD46-EC1232F1E420}">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306" authorId="2" shapeId="0" xr:uid="{0F86CF04-2947-4866-8DAD-53ED79E9A87F}">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309" authorId="2" shapeId="0" xr:uid="{33D94667-C208-481E-85F0-A1C786CC3242}">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353" authorId="2" shapeId="0" xr:uid="{0F5B7099-9260-49A9-8D94-3C54B5BDBFDF}">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extLst>
    <ext xmlns:r="http://schemas.openxmlformats.org/officeDocument/2006/relationships" uri="GoogleSheetsCustomDataVersion1">
      <go:sheetsCustomData xmlns:go="http://customooxmlschemas.google.com/" r:id="rId1" roundtripDataSignature="AMtx7miXei6BfViIBo+QMus7alahjI1rlg=="/>
    </ext>
  </extL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tc={4E29D62C-FC33-4EBA-B84C-1BB211376B16}</author>
    <author>tc={BD1A22E1-C294-47D9-8D80-7D0D94D1DDD8}</author>
    <author/>
  </authors>
  <commentList>
    <comment ref="F6" authorId="0" shapeId="0" xr:uid="{4E29D62C-FC33-4EBA-B84C-1BB211376B16}">
      <text>
        <t>[Zreťazený komentár]
Vaša verzia programu Excel vám umožňuje čítať tento zreťazený komentár, avšak akékoľvek jeho zmeny sa odstránia, ak sa súbor otvorí v novšej verzii programu Excel. Ďalšie informácie: https://go.microsoft.com/fwlink/?linkid=870924
Komentár: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26" authorId="1" shapeId="0" xr:uid="{BD1A22E1-C294-47D9-8D80-7D0D94D1DDD8}">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t>
      </text>
    </comment>
    <comment ref="B207" authorId="2" shapeId="0" xr:uid="{00000000-0006-0000-0B00-000006000000}">
      <text>
        <r>
          <rPr>
            <sz val="11"/>
            <color theme="1"/>
            <rFont val="Calibri"/>
            <family val="2"/>
            <charset val="238"/>
            <scheme val="minor"/>
          </rPr>
          <t>======
ID#AAAAZmBufBo
Acer    (2022-05-19 06:26:39)
okrem podpory obnovy a ochrany národných kultúrnych pamiatok a kultúrnych objektov</t>
        </r>
      </text>
    </comment>
  </commentList>
  <extLst>
    <ext xmlns:r="http://schemas.openxmlformats.org/officeDocument/2006/relationships" uri="GoogleSheetsCustomDataVersion1">
      <go:sheetsCustomData xmlns:go="http://customooxmlschemas.google.com/" r:id="rId1" roundtripDataSignature="AMtx7mjqQMBRd36FeKl1YUxR7VUQNrt94Q=="/>
    </ext>
  </extLst>
</comments>
</file>

<file path=xl/sharedStrings.xml><?xml version="1.0" encoding="utf-8"?>
<sst xmlns="http://schemas.openxmlformats.org/spreadsheetml/2006/main" count="9980" uniqueCount="4547">
  <si>
    <t>p.č.</t>
  </si>
  <si>
    <t>obec/organizácia</t>
  </si>
  <si>
    <t>názov projektového zámeru</t>
  </si>
  <si>
    <t xml:space="preserve">stav pripravenosti zámeru </t>
  </si>
  <si>
    <t>Priorita 1P1 Veda, výskum a inovácie</t>
  </si>
  <si>
    <t>1.1.1. Podpora medzisektorovej spolupráce v oblasti výskumu, vývoja a inovácií a zvyšovanie výskumných a inovačných kapacít v podnikoch</t>
  </si>
  <si>
    <t>3P1 Doprava</t>
  </si>
  <si>
    <t>RSO4.1 Zvyšovanie účinnosti a inkluzívnosti trhov práce a prístupu ku kvalitnému zamestnaniu rozvíjaním sociálnej infraštruktúry a podporou sociálneho hospodárstva</t>
  </si>
  <si>
    <t>RSO4.2 Zlepšenia rovného prístupu k inkluzívnym a kvalitným službám v oblasti vzdelávania, odbornej prípravy a celoživotného vzdelávania rozvíjaním dostupnej infraštruktúry vrátane posilňovania odolnosti pre dištančné a online vzdelávanie a odbornú prípravu</t>
  </si>
  <si>
    <t>RSO4.3 Podpora sociálno-ekonomického začlenenia marginalizovaných komunít, domácností s nízkym príjmom a znevýhodnených skupín vrátane osôb s osobitnými potrebami prostredníctvom integrovaných akcií vrátane bývania a sociálnych služieb</t>
  </si>
  <si>
    <t>RSO4.5 Zabezpečenie rovného prístupu k zdravotnej starostlivosti a zvýšením odolnosti systémov zdravotnej starostlivosti vrátane primárnej starostlivosti, a podpory prechodu z inštitucionálnej starostlivosti na rodinnú a komunitnú starostlivosť</t>
  </si>
  <si>
    <t>5P1 Moderné regióny</t>
  </si>
  <si>
    <t>5.1.1. Investície do rozvoja administratívnych a analyticko-strategických kapacít miestnych a regionálnych samospráv a mimovládnych neziskových organizácií pôsobiacich v komunite alebo partnerov pôsobiacich v komunite, na základe skúseností s podporou analytických kapacít na úrovni ústrednej štátnej správy</t>
  </si>
  <si>
    <t>5.1.2. Investície zvyšujúce kvalitu verejných politík a odolnosť demokracie prostredníctvom projektov spolupráce v komunite občianskej spoločnosti a komunity partnerov a samosprávy, prípadne intervenčné projekty v komunite občianskej spoločnosti a komunity partnerov a samosprávy na zvýšenie kvality verejných politík a odolnosť demokracie</t>
  </si>
  <si>
    <t>5.1.3. Investície do bezpečného fyzického prostredia obcí, miest a regiónov</t>
  </si>
  <si>
    <t>5.1.4. Investície do regionálnej a miestnej infraštruktúry pre pohybové aktivity, cykloturistiku</t>
  </si>
  <si>
    <t>5.1.5. Investície do kultúrneho dedičstva, miestnej a regionálnej kultúry, manažmentu, služieb a infraštruktúry podporujúcich komunitný rozvoj a udržateľný cestovný ruch</t>
  </si>
  <si>
    <t>5.1.6. Európske hlavné mesto kultúry 2026</t>
  </si>
  <si>
    <t>5.2.1. Investície do rozvoja administratívnych a analyticko-strategických kapacít miestnych a regionálnych samospráv a mimovládnych neziskových organizácií pôsobiacich v komunite alebo partnerov pôsobiacich v komunite, na základe skúseností s podporou analytických kapacít na úrovni ústrednej štátnej správy</t>
  </si>
  <si>
    <t>5.2.2. Investície zvyšujúce kvalitu verejných politík a odolnosť demokracie prostredníctvom projektov spolupráce v komunite občianskej spoločnosti a komunity partnerov a samosprávy, prípadne intervenčné projekty v komunite občianskej spoločnosti a komunity partnerov a samosprávy na zvýšenie kvality verejných politík a odolnosť demokracie</t>
  </si>
  <si>
    <t>5.2.3. Investície do bezpečného fyzického prostredia obcí, miest a regiónov</t>
  </si>
  <si>
    <t>5.2.4. Investície do regionálnej a miestnej infraštruktúry pre pohybové aktivity, cykloturistiku</t>
  </si>
  <si>
    <t>PD</t>
  </si>
  <si>
    <t>1.2.2. Podpora budovania inteligentných miest a regiónov</t>
  </si>
  <si>
    <t>250 000,00 €</t>
  </si>
  <si>
    <t>930 263,00 €</t>
  </si>
  <si>
    <t>2.1.2. Znižovanie energetickej náročnosti budov</t>
  </si>
  <si>
    <t>2.2.2. Podpora využívania OZE v systémoch zásobovania energiou</t>
  </si>
  <si>
    <t>2.6.2. Podpora zberu a dobudovania, intenzifikácie a rozšírenia systémov triedeného zberu komunálnych odpadov</t>
  </si>
  <si>
    <t>2.8.2. Podpora cyklodopravy</t>
  </si>
  <si>
    <t>3.2.3. Odstránenie kľúčových úzkych miest na cestnej infraštruktúre a zlepšenie regionálnej mobility prostredníctvom modernizácie a výstavby ciest II. a III. triedy</t>
  </si>
  <si>
    <t>3.2.4. Miestne komunikácie</t>
  </si>
  <si>
    <t>RSO4.3 Podpora sociálno-ekonomického začlenenia marginalizovaných komunít, domácností s nízkym príjmom a znevýhodnených skupín vrátane osôb s osobitnými potrebami prostredníctvom integrovaných akcií vrátane bývania a sociálnych služieb</t>
  </si>
  <si>
    <t>Podpora integrovaného a inkluzívneho sociálneho, hospodárskeho a environmentálneho rozvoja, kultúry, prírodného dedičstva, udržateľného cestovného ruchu a bezpečnosti v mestských oblastiach</t>
  </si>
  <si>
    <t>Podpora integrovaného a inkluzívneho sociálneho, hospodárskeho a environmentálneho miestneho rozvoja, kultúry, prírodného dedičstva, udržateľného cestovného ruchu a bezpečnosti v iných ako mestských oblastiach</t>
  </si>
  <si>
    <t>5.2.5. A Investície do kultúrneho dedičstva, miestnej a regionálnej kultúry, manažmentu, služieb a infraštruktúry podporujúcich komunitný rozvoj a udržateľný cestovný ruch - Infraštruktúra cestovného ruchu - vidiecke oblasti</t>
  </si>
  <si>
    <t xml:space="preserve">č. </t>
  </si>
  <si>
    <t>Okres</t>
  </si>
  <si>
    <t>Názov projektového zámeru</t>
  </si>
  <si>
    <t>Miesto realizácie</t>
  </si>
  <si>
    <t>Predpokladané náklady v Eur</t>
  </si>
  <si>
    <t>Poznámka - stručný opis</t>
  </si>
  <si>
    <t>Zdroj financovania</t>
  </si>
  <si>
    <t>Termín realizácie</t>
  </si>
  <si>
    <t>ostatné dokumenty (výskumy, expertízy)</t>
  </si>
  <si>
    <t>povolenia</t>
  </si>
  <si>
    <t>iné údaje</t>
  </si>
  <si>
    <t>Priradené k Priorite :</t>
  </si>
  <si>
    <t>Špecifický cieľ č.</t>
  </si>
  <si>
    <t>DOPRAVA - cesty</t>
  </si>
  <si>
    <t>MY</t>
  </si>
  <si>
    <t>Rekonštrukcia cesty II/499</t>
  </si>
  <si>
    <t>Brezová pod Bradlom - Myjava - hranica s ČR</t>
  </si>
  <si>
    <t>ceková dĺžka 19,172 km, pripravená aj PD rekonštrukcie nadväzujúcej II/500 v dĺžke 4,656</t>
  </si>
  <si>
    <t>OPS</t>
  </si>
  <si>
    <t>2023-2030</t>
  </si>
  <si>
    <t>zrealizovaná</t>
  </si>
  <si>
    <t>potreba SZVP</t>
  </si>
  <si>
    <t>potreba obnoviť vydané ohlásenie, resp. nové stavebné konanie</t>
  </si>
  <si>
    <t>zrealizovaný úsek MY - Poľana v dĺžke 4,432 km</t>
  </si>
  <si>
    <t>PREPOJENÝ KRAJ</t>
  </si>
  <si>
    <t>2.2.</t>
  </si>
  <si>
    <t>IL</t>
  </si>
  <si>
    <t>Vnútorný okruh DCA</t>
  </si>
  <si>
    <t>navrhované mestom DCA do IÚS, PD spracováva mesto</t>
  </si>
  <si>
    <t>Mosty na cestách II. a III. triedy</t>
  </si>
  <si>
    <t>rozpracovať podrobnosti SC TSK</t>
  </si>
  <si>
    <t>podľa podmienok OP Slovensko bude pripravený zoznam v spolupráci s SC TSK</t>
  </si>
  <si>
    <t>II/512?</t>
  </si>
  <si>
    <t>dokumentácia?</t>
  </si>
  <si>
    <t>doplniť úseky, ktoré nepôjdu cez IROP, II/516, II/517, II/581, II/511</t>
  </si>
  <si>
    <t>uvedené vieme doplniť až v priebehu roka 2023</t>
  </si>
  <si>
    <t>DOPRAVA - cyklo</t>
  </si>
  <si>
    <t>Vážska cyklomagistrála IÚI 3</t>
  </si>
  <si>
    <t>TN, IL</t>
  </si>
  <si>
    <t>Úsek 3 TN - DCA</t>
  </si>
  <si>
    <t>TN - DCA</t>
  </si>
  <si>
    <t>IROP/ POO</t>
  </si>
  <si>
    <t>2022-2024</t>
  </si>
  <si>
    <t>zrealizované</t>
  </si>
  <si>
    <t>projekt predložený v IROP, v prípade neschválenia po zverejnení podomienok pravdepodobne možnosť žiadať z POO</t>
  </si>
  <si>
    <t>1.3.</t>
  </si>
  <si>
    <t>TN</t>
  </si>
  <si>
    <t>Úsek 4 Nemšová - DCA - Ladce</t>
  </si>
  <si>
    <t>Nemšová - DCA - Ladce</t>
  </si>
  <si>
    <t>v spracovaní</t>
  </si>
  <si>
    <t xml:space="preserve"> projekt bude pripravený do OP Slovensko - ŽoNFP</t>
  </si>
  <si>
    <t>Úsek 8 Nosická priehrada - Milochov - PB</t>
  </si>
  <si>
    <t>OPS/TSK</t>
  </si>
  <si>
    <t>PD v 2022</t>
  </si>
  <si>
    <t>Hornonitrianska cyklomagistrála IÚI 3</t>
  </si>
  <si>
    <t>PD - PE</t>
  </si>
  <si>
    <t>Úsek 2 PE - Zemianske Kostoľany</t>
  </si>
  <si>
    <t>PE - Bystričany</t>
  </si>
  <si>
    <t>IROP/ POO/OPS</t>
  </si>
  <si>
    <t>projekt predložený v IROP, v prípade neschválenia po zverejnení podomienok pravdepodobne možnosť žiadať z POO, resp. OPS</t>
  </si>
  <si>
    <t>PE - hranica NSK</t>
  </si>
  <si>
    <t>POO/OPS</t>
  </si>
  <si>
    <t xml:space="preserve">štúdia </t>
  </si>
  <si>
    <t>nová DUR, DSP</t>
  </si>
  <si>
    <t>Zemianske Kostoľany - Prievidza</t>
  </si>
  <si>
    <t>nutnosť aktualizácie PD - územné rozhodnutie</t>
  </si>
  <si>
    <t>Prievidza - Handlová</t>
  </si>
  <si>
    <t>Cyklotrasa Púchovská dolina - Hornolidečsko</t>
  </si>
  <si>
    <t>úsek Púchovská dolina - Hornolidečsko</t>
  </si>
  <si>
    <t>Interreg</t>
  </si>
  <si>
    <t>memorandum, dohoda o spolupráci na cezhraničnom projekte</t>
  </si>
  <si>
    <t>IÚI 3</t>
  </si>
  <si>
    <t>TSK</t>
  </si>
  <si>
    <t>Vybudovanie siete nabíjacích staníc pre elektromobily</t>
  </si>
  <si>
    <t>Vybudovanie siete verejne dostupných nabíjacích staníc v súlade so štúdiou MH SR</t>
  </si>
  <si>
    <t>POO</t>
  </si>
  <si>
    <t>podľa nastavení POO je presne určený počet a typ nabíjačiek pre jednotlivé okresy, logika projektu zatiaľ nie je stanovená (žoadateľ, umiestnenie)</t>
  </si>
  <si>
    <t>1.1.</t>
  </si>
  <si>
    <t>Macíček</t>
  </si>
  <si>
    <t>Podpora elektromobility v OvZP TSK</t>
  </si>
  <si>
    <t>nákup elektromobilov a budovanie nabíjacích staníc v OvZP TSK (mimo siete staníc v schéme MH SR)</t>
  </si>
  <si>
    <t>2022-2030</t>
  </si>
  <si>
    <t xml:space="preserve">podpora využívania alternatívneho pohonu pri výkone kompetencií kraja, prepojenie na projekt Zelená župa, definované v IÚS. </t>
  </si>
  <si>
    <t>SMART cyklistická infraštruktúra</t>
  </si>
  <si>
    <t>budovanie SMART prvkov a doplnkovej cyklistickej infraštruktúry (podpora turizmu a propagácia kraja), vrátane nabíjačiek na elektrobicykle</t>
  </si>
  <si>
    <t>OPS/Interreg</t>
  </si>
  <si>
    <t>projekt definovaný v IÚS, zatiaľ presnejšie nešpecifikovaný</t>
  </si>
  <si>
    <t>1.1,</t>
  </si>
  <si>
    <t>???</t>
  </si>
  <si>
    <t>DOPRAVA - VOD</t>
  </si>
  <si>
    <t>Vodíková doprava na hornej Nitre</t>
  </si>
  <si>
    <t>prechod na bezemisnú dopravu na hornej Nitre - nákup vodíkových autobusov pre obslužnosť hornej Nitry - pilotný projekt</t>
  </si>
  <si>
    <t>JTF/OPS</t>
  </si>
  <si>
    <t>2022-2026</t>
  </si>
  <si>
    <t>N/A</t>
  </si>
  <si>
    <t>štúdia realizovateľnosti v spracovaní</t>
  </si>
  <si>
    <t>Projekt definovaný ako flagship v JTF, vytvorenie spoločného podniku? Sociálny podnik?</t>
  </si>
  <si>
    <t>1.2.</t>
  </si>
  <si>
    <t>IDS</t>
  </si>
  <si>
    <t>rozpísať</t>
  </si>
  <si>
    <t>Hladký</t>
  </si>
  <si>
    <t>?</t>
  </si>
  <si>
    <t>Nízkoemisná verejná osobná doprava v TSK</t>
  </si>
  <si>
    <t>spoločný podnik</t>
  </si>
  <si>
    <t>ŠKOLSTVO</t>
  </si>
  <si>
    <t>Školský areál na Staničnej ulici v Trenčíne (kampus Zámostie) IÚI5</t>
  </si>
  <si>
    <t>Modernizácia Školského internátu v Trenčíne</t>
  </si>
  <si>
    <t>Komplexná modernizácia internátu - energetická efektívnosť, OZE, výťah, rozvody, odhlučnenie izieb, priestory pre ambulanciu pediatra, elektroinštalácie, MaR</t>
  </si>
  <si>
    <t>v realizácii</t>
  </si>
  <si>
    <t>SP očakávané vo februárii 2022</t>
  </si>
  <si>
    <t>Projekt definovaný v IÚS ako súčasť IÚI 5</t>
  </si>
  <si>
    <t>ZELENÝ KRAJ</t>
  </si>
  <si>
    <t>Rekonštrukcia stravovacej prevádzky ŠI</t>
  </si>
  <si>
    <t>modernizácia kuchyne a jedálne, rekonštrukcia nákladného výťahu, spoločenskej sály, vonkajšej terasy, vzduchotechnika technologické vybavenie kuchyne</t>
  </si>
  <si>
    <t>Revtialzácia areálu, zelené plochy, vonkajšie oddychové plochy, výsadby, parkoviská</t>
  </si>
  <si>
    <t>úpravy vonkajších plôch</t>
  </si>
  <si>
    <t>2023-2025</t>
  </si>
  <si>
    <t>2.4.</t>
  </si>
  <si>
    <t>Modernizácia atletického areálu SŠŠ Trenčín</t>
  </si>
  <si>
    <t>modernizácia vonkajšieho športoviska podľa noriem medzinárodných športových organizácií</t>
  </si>
  <si>
    <t>SOCIALNY KRAJ</t>
  </si>
  <si>
    <t>Rekonštrukcia kotolne Strednej športovej školy</t>
  </si>
  <si>
    <t>rekonštrukcia kotolne v budove školy, vyregulovanie vykurovacej sústavy po zateplení objeku</t>
  </si>
  <si>
    <t>Zníženie energetickej náročnosti ŠUP Trenčín</t>
  </si>
  <si>
    <t>výmena výplní, rekonštrukcia striech, zateplenie, súvisiace konštrukcie</t>
  </si>
  <si>
    <t>TSK/OPS</t>
  </si>
  <si>
    <t>2022-2023</t>
  </si>
  <si>
    <t>spracovaná</t>
  </si>
  <si>
    <t>právoplatné SP</t>
  </si>
  <si>
    <t>možno považovať za súčasť IÚI 5</t>
  </si>
  <si>
    <t>Hokejová akadémia</t>
  </si>
  <si>
    <t>12 802 961,00</t>
  </si>
  <si>
    <t>vybudovanie zimného štadióna so zázemím</t>
  </si>
  <si>
    <t>ŠR/TSK</t>
  </si>
  <si>
    <t>dotácia zo ŠR 3 000 000 eur, suma vrátane predpokladu ceny za SD, zohľadňuje aktuálny výsledok VO na stavebné práce. Projekt je súčasťou popisu IÚI 5, vzhľadom na celkovú alokáciu je otázne zaradenie do IÚI</t>
  </si>
  <si>
    <t>Hokejová akadémia - parkovisko</t>
  </si>
  <si>
    <t>vybudovanie nového parkoviska, prerušené práce, zrealizované za 350 000,00. Práce budú pokračovať v nadväznosti na výstavbu hokejovej haly</t>
  </si>
  <si>
    <t>2.3., 2.4.</t>
  </si>
  <si>
    <t>neinvestičné aktivity</t>
  </si>
  <si>
    <t>modernizácia vzdelávacieho procesu, SMART, vytváranie spoločných programov záujmového vzdelávania a záujmových programov pre žiakov a pedagógov škôl, vytváranie spoločných programov pre žiakov ZŠ v regióne pre podporu záujmu o štúdium na školách v kampuse, sieťovanie s ostatnými aktérmi vzdelávania, športu a osobnostného rozvoja v regióne a i..</t>
  </si>
  <si>
    <t>OPS/Interreg/TSK/ OvZP</t>
  </si>
  <si>
    <t>priebežne podľa vyhlasovaných výziev OPS a Interreg</t>
  </si>
  <si>
    <t>Školský kampus v Považskej Bystrici IÚI5</t>
  </si>
  <si>
    <t>PB</t>
  </si>
  <si>
    <t>Zníženie energetickej náročnosti OA Považská Bystrica</t>
  </si>
  <si>
    <t>Envirofond/TSK</t>
  </si>
  <si>
    <t>v riešení schválenie z dodatkovej alokácie Envirofondu (požiadané o 400 000), súčasť IÚI 5</t>
  </si>
  <si>
    <t>Rekonštrukcia telocvične OA Považská Bystrica</t>
  </si>
  <si>
    <t>komplexná rekonštrukcia telocvične</t>
  </si>
  <si>
    <t>OPS/TSK/FPŠ</t>
  </si>
  <si>
    <t>Rekonštrukcia veľkej telocvične Gymmnázia Považská Bystrica</t>
  </si>
  <si>
    <t>FPŠ/TSK</t>
  </si>
  <si>
    <t>vydané SP</t>
  </si>
  <si>
    <r>
      <rPr>
        <sz val="11"/>
        <color theme="1"/>
        <rFont val="Arial Narrow"/>
        <family val="2"/>
        <charset val="238"/>
      </rPr>
      <t xml:space="preserve">príprava žiadosti do Fonfu na podporu športu, termín predloženia 31.01.2022, výška príspevku max </t>
    </r>
    <r>
      <rPr>
        <sz val="11"/>
        <color rgb="FFFF0000"/>
        <rFont val="Arial Narrow"/>
        <family val="2"/>
        <charset val="238"/>
      </rPr>
      <t xml:space="preserve">60% nákladov, </t>
    </r>
    <r>
      <rPr>
        <sz val="11"/>
        <color theme="1"/>
        <rFont val="Arial Narrow"/>
        <family val="2"/>
        <charset val="238"/>
      </rPr>
      <t>resp. 1,25 mil. eur. Možnosť požiadať o príspevok aj na PD. V čase predloženia žiadosti musí byť vyhlásené VO.</t>
    </r>
  </si>
  <si>
    <t>Zníženie energetickej náročnosti Gymnázia Považská Bystrica</t>
  </si>
  <si>
    <t>výmena výplní, rekonštrukcia striech, zateplenie, súvisiace konštrukcie, elektroinštalácia</t>
  </si>
  <si>
    <t>Modernizácia SOŠ strojníckej v Považskej Bystrici (rekonštrukcie striech)</t>
  </si>
  <si>
    <t>spojovacie trakty a jedáleň</t>
  </si>
  <si>
    <t xml:space="preserve">Projekt definovaný v IÚS ako súčasť IÚI 5. </t>
  </si>
  <si>
    <t>Modernizácia SOŠ strojníckej v Považskej Bystrici (areálové komunikácie a spevnené plochy)</t>
  </si>
  <si>
    <t>Modernizácia SOŠ strojníckej v Považskej Bystrici (oplotenie)</t>
  </si>
  <si>
    <t>Modernizácia SOŠ strojníckej v Považskej Bystrici energetická efektívnosť)</t>
  </si>
  <si>
    <t>Modernizácia SOŠ strojníckej v Považskej Bystrici (technologické a IKT vybavenie)</t>
  </si>
  <si>
    <t>Modernizácia SZŠ Považská Bystrica</t>
  </si>
  <si>
    <t>energetická efektívnosť budovy, modernizácia vybavenia, IKT a pod.</t>
  </si>
  <si>
    <r>
      <rPr>
        <sz val="11"/>
        <color theme="1"/>
        <rFont val="Arial Narrow"/>
        <family val="2"/>
        <charset val="238"/>
      </rPr>
      <t xml:space="preserve">Projekt definovaný v IÚS ako súčasť IÚI 5, </t>
    </r>
    <r>
      <rPr>
        <sz val="11"/>
        <color rgb="FFFF0000"/>
        <rFont val="Arial Narrow"/>
        <family val="2"/>
        <charset val="238"/>
      </rPr>
      <t>potrebné zadefinovať</t>
    </r>
  </si>
  <si>
    <t>Vytvorenie areálu kampusu v Považskej Bystrici</t>
  </si>
  <si>
    <t>revitalizácia areálov jednotlivých škôl, prepojenie do spoločného kampusu, vybudovanie multifunkčného ihriska pre GY, OA, SZŠ, wrokout, oddychové zóny, SMART prvky</t>
  </si>
  <si>
    <r>
      <rPr>
        <sz val="11"/>
        <color theme="1"/>
        <rFont val="Arial Narrow"/>
        <family val="2"/>
        <charset val="238"/>
      </rPr>
      <t xml:space="preserve">Projekt definovaný v IÚS ako súčasť IÚI 5, </t>
    </r>
    <r>
      <rPr>
        <sz val="11"/>
        <color rgb="FFFF0000"/>
        <rFont val="Arial Narrow"/>
        <family val="2"/>
        <charset val="238"/>
      </rPr>
      <t>potrebné zadefinovať</t>
    </r>
  </si>
  <si>
    <t>1.2., 2.3.</t>
  </si>
  <si>
    <t>vytváranie spoločných programov záujmového vzdelávania a záujmových programov pre žiakov a pedagógov škôl, vytváranie spoločných programov pre žiakov ZŠ v regióne pre podporu záujmu o štúdium na školách v kampuse, sieťovanie s ostatnými aktérmi vzdelávania, športu a osobnostného rozvoja v regióne a i..</t>
  </si>
  <si>
    <t>Kreatívny kampus v Púchove IÚI 5</t>
  </si>
  <si>
    <t>PU</t>
  </si>
  <si>
    <t>Moderné odborné vzdelávanie v gumárenskom priemysle</t>
  </si>
  <si>
    <t>prístavba dielní, vybavenie</t>
  </si>
  <si>
    <t>IROP</t>
  </si>
  <si>
    <t>predložené do IROP 15.11.2021</t>
  </si>
  <si>
    <t>Komplexná rekonštrukcia školského internátu SŠ Púchov</t>
  </si>
  <si>
    <t>komplexná rekonštrukcia vrátane zmeny dispozičných riešení, časť plánovaná na komerčné využitie</t>
  </si>
  <si>
    <t>energetický audit</t>
  </si>
  <si>
    <r>
      <rPr>
        <sz val="11"/>
        <color theme="1"/>
        <rFont val="Arial Narrow"/>
        <family val="2"/>
        <charset val="238"/>
      </rPr>
      <t xml:space="preserve">Projekt definovaný v IÚS ako súčasť IÚI 5, ohlásená potreba podpory projektovej prípravy, plán vyhlásenia výzvy na PD 2/2022. </t>
    </r>
    <r>
      <rPr>
        <sz val="11"/>
        <color rgb="FFFF0000"/>
        <rFont val="Arial Narrow"/>
        <family val="2"/>
        <charset val="238"/>
      </rPr>
      <t>Nutná koordinácia prípravy s TNUAD. Nutné riešenie trafostanice a vlastného odberného miesta elektriny!!!</t>
    </r>
  </si>
  <si>
    <t>Výstavba telocvične SŠ Púchov</t>
  </si>
  <si>
    <t>prístavba novej telocvične</t>
  </si>
  <si>
    <t>Komplexná modernizácia školy SŠ Púchov</t>
  </si>
  <si>
    <t>modernizácia ostatných budov, fasády, výplne, elektroinštalácie, vybavenie technológiami a IKT ai.</t>
  </si>
  <si>
    <t>Areálové úpravy v SŠ Púchov</t>
  </si>
  <si>
    <t>vodozádržné opatrenia, parkoviská s dôrazom na zelené prvky, nabíjacia stanica pre elektromobily, stojisko pre bicykle, revitalizácia parku, vonkajšie oddychové zóny, workout</t>
  </si>
  <si>
    <t>vytváranie spoločných programov záujmového vzdelávania a záujmových programov pre žiakov a pedagógov škôl, vytváranie spoločných programov pre žiakov ZŠ a SŠ v regióne pre podporu záujmu o štúdium na školách v kampuse, sieťovanie s ostatnými aktérmi kreatívneho priemyslu, podpory talentov,  vzdelávania, športu a osobnostného rozvoja v regióne a i..</t>
  </si>
  <si>
    <t>Hornonitrianske centrum vzdelania IÚI 5 a 7</t>
  </si>
  <si>
    <t>Modernizácia Hornonitrianskej knižnice v Prievidzi</t>
  </si>
  <si>
    <t>rekonštrukcia a adaptácia pavilónu A pre potreby HNK, vrátane vonkajšieho átria, vybavenie, IKT, SMART prvky</t>
  </si>
  <si>
    <t>JTF</t>
  </si>
  <si>
    <t>architektonická štúdia</t>
  </si>
  <si>
    <t>projekt definovaný ako flagship v JTF, na ďalšie fázy očakávaná výzva na financovanie projektovej prípravy cca 1/2022. Pre ďalšie etapy potrebná DUR pre expozičný pavilón, DSP pre obe časti HNM, DSP pre areálové úpravy. Komplexný zámer nacenený na 8 200 000 eur.</t>
  </si>
  <si>
    <t>Modernizácia Hornnoitrianskeho múzea v Prievidzi</t>
  </si>
  <si>
    <t>rekonštrukcia a adaptácia pavilónu C na podmienky HNM, výstavba nového výstavného pavilónu s plochou cca 1000 m2, vrátane rekonštrukcie areálovej kanalizácie (havarijný stav)</t>
  </si>
  <si>
    <t>2023-2024</t>
  </si>
  <si>
    <t>Areálové úpravy Hornonitrianskeho centra vzdelania</t>
  </si>
  <si>
    <t>úpravy areálu, vybudovanie parkovísk s dôrazom na zelené prvky, oddychové zóny, stojiská pre bicykle, nabíjacia stanica, SMART prvky</t>
  </si>
  <si>
    <t>Vytvorenie centra CŽV</t>
  </si>
  <si>
    <t>neinvestičné aktivity, podpora vytvárania programov CŽV vrátane neformálneho záujmového vzdelávania, centrum rekvalifikácií, vzdelávanie pre seniorov, programy pre všetky vekové kategórie vo všetkých súčastiach HCV.</t>
  </si>
  <si>
    <t>priebežne podľa vyhlasovaných výziev OPS a JTF</t>
  </si>
  <si>
    <t>Modernizácia školskej infraštruktúry stredných škôl IÚI 5</t>
  </si>
  <si>
    <t>Modernizácia SPŠ Dubnica nad Váhom</t>
  </si>
  <si>
    <t>Modernizácia dielní SPŠ DCA</t>
  </si>
  <si>
    <t>DCA</t>
  </si>
  <si>
    <t>komplexná rekonštrukcia pavilónu dielní, dispozičné úpravy, energetická efektívnosť a pod., modernizácia vybavenia a IKT</t>
  </si>
  <si>
    <t>3D skenovanie objektov</t>
  </si>
  <si>
    <t xml:space="preserve">potrebné stanoviť etapy a ich poradie, príprava priebežne podľa výziev OPS a POO. Časť bude potrebné realizovať z vlastných zdrojov TSK. Predpoklad vyhlásenia výzvy z POO je 2Q 2022. </t>
  </si>
  <si>
    <t xml:space="preserve"> Rekonštrukcia kuchyne SPŠ DCA</t>
  </si>
  <si>
    <t>komplexná rekonštrukcia kuchyne, vrátane sietí a VZT</t>
  </si>
  <si>
    <t>Rekonštrukcia vstupu do budovy školy SPŠ DCA</t>
  </si>
  <si>
    <t>debarierizácia a úprava vstupu (antivandal)</t>
  </si>
  <si>
    <t>POO/TSK</t>
  </si>
  <si>
    <t>Rekonštrukcia elektroinštalácie SPŠ DCA</t>
  </si>
  <si>
    <t>Rekonštrukcia rozvodov vody, kanalizácie a vykurovania v SPŠ DCA</t>
  </si>
  <si>
    <t>1.2., 2.2.</t>
  </si>
  <si>
    <t>Rekonštrukcia vnútroareálových komunikáciíí a chodníkov SPŠ DCA</t>
  </si>
  <si>
    <t>Po stavebných prácach finálne vyriešenie areálu, parkoviská, zelené plochy, oddychové zóny, workout, SMART a pod.</t>
  </si>
  <si>
    <t>Rekonštrukcia učební mechatroniky a ŠVL</t>
  </si>
  <si>
    <t xml:space="preserve">Rekonštrukcia  internátu </t>
  </si>
  <si>
    <t>Komplexná rekonštrukcia internátu, dispozičné zmeny, časť na komerčné využitie</t>
  </si>
  <si>
    <t>v spracovaní PD dielní, ostatné v príprave</t>
  </si>
  <si>
    <t>vytváranie spoločných programov záujmového vzdelávania a záujmových programov pre žiakov a pedagógov škôl, vytváranie spoločných programov pre žiakov ZŠ v regióne pre podporu záujmu o štúdium na škole, sieťovanie s ostatnými aktérmi vzdelávania, športu a osobnostného rozvoja v regióne a i..</t>
  </si>
  <si>
    <t>Modernizácia SOŠ Pruské</t>
  </si>
  <si>
    <t>Rekonštrukcia strechy kaštieľa</t>
  </si>
  <si>
    <t>Pruské</t>
  </si>
  <si>
    <t>obnova strechy NKP</t>
  </si>
  <si>
    <t>TSK/POO</t>
  </si>
  <si>
    <t>pamiatkový výskum a dendrologický výskum spracovaný</t>
  </si>
  <si>
    <r>
      <rPr>
        <sz val="11"/>
        <color theme="1"/>
        <rFont val="Arial Narrow"/>
        <family val="2"/>
        <charset val="238"/>
      </rPr>
      <t xml:space="preserve">predpoklad vyhlásenia výzvy z POO v 2Q 2022, oprávnené investície, ktoré vznikli od 02/2020. </t>
    </r>
    <r>
      <rPr>
        <sz val="11"/>
        <color rgb="FFFF0000"/>
        <rFont val="Arial Narrow"/>
        <family val="2"/>
        <charset val="238"/>
      </rPr>
      <t>V prípade skoršieho začatia ko výzva je možné podľa informácií POO výdavky refundovať.</t>
    </r>
  </si>
  <si>
    <t>Zníženie energetickej náročnosti NKP kaštieľa SOŠ Pruské</t>
  </si>
  <si>
    <t>sanácia vlhkosti, výmena okien, obnova fasády, súvisiace konštrukcie, požadovaná úspora energií minimálne 30%</t>
  </si>
  <si>
    <t>spracovaná PD sanácie vlhkosti</t>
  </si>
  <si>
    <t>pamiatkový výskum, reštaurátorský výskum spracovaný</t>
  </si>
  <si>
    <r>
      <rPr>
        <sz val="11"/>
        <color theme="1"/>
        <rFont val="Arial Narrow"/>
        <family val="2"/>
        <charset val="238"/>
      </rPr>
      <t xml:space="preserve">predpoklad vyhlásenia výzvy z POO v 2Q 2022, oprávnené investície, ktoré vznikli od 02/2020. </t>
    </r>
    <r>
      <rPr>
        <sz val="11"/>
        <color rgb="FFFF0000"/>
        <rFont val="Arial Narrow"/>
        <family val="2"/>
        <charset val="238"/>
      </rPr>
      <t>Potrebné obstarať PD, podľa informácií POO bude PD oprávneným výdavkom, môžeme refundovať</t>
    </r>
  </si>
  <si>
    <t xml:space="preserve"> Rekonštrukcia vnútorných rozvodov kaštieľa (SOŠ Pruské)</t>
  </si>
  <si>
    <t>komplexná rekonštrukcia elektroinštalácií, štruktúrovaná kabeláž, rozvody vody, podľa potreby vnútorná kanalizácia</t>
  </si>
  <si>
    <t>Rekonštrukcia areálovej kanalizácie</t>
  </si>
  <si>
    <t>napojenie na obecnú kanalizáciu, likvidácia súčasného riešenia</t>
  </si>
  <si>
    <t xml:space="preserve">Obnova a revitalizácia pamiatkového parku </t>
  </si>
  <si>
    <t>po ukončení všetkých stavebných úprav požiadavka KPÚ na finálne úpravy areálu, odstránenie nežiaducich zásahov, ošetrenie kritických stromov, riešenie areálových komunikácií</t>
  </si>
  <si>
    <t>dendrologický výskum a inventarizácia drevín, pamiatkový výskum spracované</t>
  </si>
  <si>
    <t>zatiaľ nie je zrejmá možnosť externého financovania, v prípade vhodnej DOP výzvy možnosť financovania z OPS</t>
  </si>
  <si>
    <t>Modernizácia SOŠ Handlová</t>
  </si>
  <si>
    <t>Zníženie energetickej náročnosti a modernizácia SOŠ Handlová</t>
  </si>
  <si>
    <t>Handlová</t>
  </si>
  <si>
    <t>komplexné riešenie celého areálu so zohľadnením doposiaľ realizovaných opatrení, vrátane komplexnej rekonštrukcie elektroinštalácie a VZT v objektoch, v prípade potreby modernizácia kotolne, vrátane riešenia interiérov a zdravotechniky</t>
  </si>
  <si>
    <t>PD z roku 2010, potrebná aktualizácia</t>
  </si>
  <si>
    <t>potrebný energetický audit, môže byť súčasťou PD</t>
  </si>
  <si>
    <t>JTF by mal povoľovať komplexné projekty, nie je potrebné oddeľovať energetickú efektívnosť od ostatných</t>
  </si>
  <si>
    <t>Areálové úpravy v SOŠ Handlová</t>
  </si>
  <si>
    <t>JTF/OPS/TSK</t>
  </si>
  <si>
    <t>2024-2030</t>
  </si>
  <si>
    <t>prednostne JTF, resp.OPS</t>
  </si>
  <si>
    <t>Vybudovanie funkčnej siete športovísk IÚI 5</t>
  </si>
  <si>
    <t>PE</t>
  </si>
  <si>
    <t>Rekonštrukcia telocvične SOŠ J.A.Baťu Partizánske</t>
  </si>
  <si>
    <t>priebežne podľa výziev z FPŠ resp. OPS, dotované telocvične musia byť bezpodmienečne využívané aj inak ako pre školu. Tie, ktoré túto podmienku nespĺňajú musia byť riešené z vlastných zdrojov TSK.</t>
  </si>
  <si>
    <t>Vybudovanie telocvične pre Gymnázium Ľ. Štúra v Trenčíne</t>
  </si>
  <si>
    <t>vybudovanie novej multifunkčnej telocvične</t>
  </si>
  <si>
    <t>OPS/FPŠ/TSK</t>
  </si>
  <si>
    <t>v spracovaní DUR</t>
  </si>
  <si>
    <t>štúdia realizovateľnosti</t>
  </si>
  <si>
    <t>Prístavba telocvične SOŠ Trenčín</t>
  </si>
  <si>
    <t>Multifunkčné ihrisko SOŠ Trenčín</t>
  </si>
  <si>
    <t>Modernizácia bazéna SPŠ stavebnej E. Belluša Trenčín</t>
  </si>
  <si>
    <t>Rekonštrukcia telocvične SOŠ Prievidza</t>
  </si>
  <si>
    <t>spracovaná školou</t>
  </si>
  <si>
    <t>BN</t>
  </si>
  <si>
    <t>Rekonštrukcia podlahy v telocvični SOŠ strojnícka Bánovce nad Bebravou</t>
  </si>
  <si>
    <t>Prístavba telocvične Gymnázia v Púchove</t>
  </si>
  <si>
    <t>NM</t>
  </si>
  <si>
    <t>Modernizácia bazéna SPŠ Nové mesto nad Váhom</t>
  </si>
  <si>
    <t>Znižovanie energetickej náročnosti verejných budov IÚI 2</t>
  </si>
  <si>
    <t>Zníženie energetickej náročnosti budovy školy SOŠOS Trenčín</t>
  </si>
  <si>
    <t>Envirofond/OPS/TSK</t>
  </si>
  <si>
    <t>Zníženie energetickej náročnsoti školy Obchodná akadémia Trenčín</t>
  </si>
  <si>
    <t>výmena výplní, zateplenie plášťa, vyregulovanie vykurovacej sústavy, rekonštrukcia elektroinštalácií, rekuperácie</t>
  </si>
  <si>
    <t>pamiatkový výskum</t>
  </si>
  <si>
    <t>vyhovuje podmienkam POO, plánovaná výzva v 2Q 2022</t>
  </si>
  <si>
    <t>Zníženie energetickej náročnosti školy Gymnázium Dubnica nad Váhom</t>
  </si>
  <si>
    <t>Zníženie energetickej náročnosti školy SOŠ technická DCA</t>
  </si>
  <si>
    <t>výmena výplní, zateplenie obvodového plášťa, strechy, súvisiace konštrukcie</t>
  </si>
  <si>
    <t>Zateplenie internátu SPŠ Myjava</t>
  </si>
  <si>
    <t xml:space="preserve">spracovaná </t>
  </si>
  <si>
    <t>Komplexná rekonštrukcia internátu pri SPŠ Nové Mesto nad Váhom</t>
  </si>
  <si>
    <t>Zníženie energetickej náročnosti školského internátu SOŠ Považská Bystrica</t>
  </si>
  <si>
    <t>výmena výplní, zateplenie plášťa, vyregulovanie vykurovacej sústavy, rekonštrukcia elektroinštalácií aj v budove školy</t>
  </si>
  <si>
    <t>zistiť obsadenosť internátu</t>
  </si>
  <si>
    <t>Obnova Domu Janka Jesenského</t>
  </si>
  <si>
    <t>výmeny výplní, odvlhčenie budovy, zdravotechnika</t>
  </si>
  <si>
    <t>pamiatkový výskum, vlhkostný prieskum</t>
  </si>
  <si>
    <t>ohlásenie stavebných úprav</t>
  </si>
  <si>
    <t>Zníženie energetickej náročnosti školy SOŠ J.A.Baťu Partizánske</t>
  </si>
  <si>
    <t>Komplexná rekonštrukcia internátu pri SOŠOS Prievidza</t>
  </si>
  <si>
    <t>Zníženie energetickej náročnosti školy SOŠ Nováky</t>
  </si>
  <si>
    <t>Nováky</t>
  </si>
  <si>
    <t>OP KŽP/JTF/TSK</t>
  </si>
  <si>
    <t>prebieha VO, pripravované do OP KŽP resp. JTF</t>
  </si>
  <si>
    <t>Zvýšenie energetickej efektívnosti školy Gymnázium Vavrinca Benedikta Nedožerského v Prievidzi</t>
  </si>
  <si>
    <t>projekt súčasťou AP HN</t>
  </si>
  <si>
    <t xml:space="preserve">Modernizácia a zníženie energetickej náročnosti školy SOŠ Prievidza </t>
  </si>
  <si>
    <t>Vytvorenie krajskej siete ekocentier IÚI 2</t>
  </si>
  <si>
    <t>Vybudovanie krajského ekocentra v SOŠ Pruské</t>
  </si>
  <si>
    <t>vybudovanie nového ekocentra s využitím priestorov internátu SOŠ, vrátane exteriérových učební a náučných programov</t>
  </si>
  <si>
    <t>OP KŽP/OPS/TSK</t>
  </si>
  <si>
    <t>v realizáciii</t>
  </si>
  <si>
    <t>pamiatkový výskum, dendrologický výskum, inventarizácia drevín</t>
  </si>
  <si>
    <t>pripravované do OP KŽP, hodnotiace kolá až do 7/2022, v prípade neschválenia možnosť financovania z OPS</t>
  </si>
  <si>
    <t>spolupráca s existujúcimi ekocentrami, tvorba vzdelávacích programov</t>
  </si>
  <si>
    <t>debarierizácia stredných škôl</t>
  </si>
  <si>
    <t>Týka sa väčších stredných škôl s počtom žiakov viac ako 275, predpokladaná max. výška investície na jednu SŠ je 130 000 eur. V TK je oprávnených 37 SŠ, alokácia na kraj je vo výške 2 659 759 eur.</t>
  </si>
  <si>
    <t>KULTÚRA</t>
  </si>
  <si>
    <t>Komplexné riešenie modernizácie Verejnej knižnice V. Rešetku (so zretľom najmä na budovu na Hasičskej ul.)</t>
  </si>
  <si>
    <t>nie je definované riešenie, uvažuje sa aj o výstavbe novej budovy, budova na Hasičskej nie je vhodná na rekonštrukciu kvôli statike, resp. rekonštrukcia budovy by bola finančne príliš náročná. Komplexné riešenie okrem rekonštrukcie resp. výstavby novej budovy na Hasičskej ulici (prípadne na inom mieste) bude zahŕňať nové vybavenie, informačný systém, zavedenie SMART prvkov do výpožičného systému a propagácie knižnice, novú interaktívnu programovú náplň, modernizáciu knihárskej dielne vrátane propagácie zanikajúceho remesla a i. Vlastné zdroje zahŕňajú náklady na projektovú prípravu (DUR, DSP, realizačný projekt)</t>
  </si>
  <si>
    <t>EHMK/TSK</t>
  </si>
  <si>
    <t>v prípade schválenia EHMK</t>
  </si>
  <si>
    <t xml:space="preserve">TN </t>
  </si>
  <si>
    <t>Modernizácia Galérie M.A.Bazovského</t>
  </si>
  <si>
    <t>MPV s mestom, rekonštrukcia budovy, revitalizácia areálu, rekonštrukcia "domčeka" v areáli galérie na kreatívno-komerčný priestor s rezidenčnými priestormi, vytvorenie open air letnej galérie a kultúrneho priestoru. V prípade opustenia budovy knižnice na Hasičskej možné odstránenie budovy a rozšírenie exteriéru galérie, čím by vznikol nový kultúrny priestor so zohľadnením plánovanej účelovej komunikácie. Vlastné zdroje zahŕňajú náklady na projektovú dokumentáciu vo všetkých stupňoch.</t>
  </si>
  <si>
    <t>Poklady Matúšovho kráľovstva IÚI 6 - Trenčiansky hrad</t>
  </si>
  <si>
    <t>Trenčiansky hrad - Hodinová veža</t>
  </si>
  <si>
    <t>rekonštrukcia, reštaurovanie, vytvorenie expozície; revitalizácia spevnených p ôch, oddychovej zóny medzi Kasárňami a Hodinovou vežou, mobiliár, inteligentné infopanely, zeleň V</t>
  </si>
  <si>
    <t>EHMK/TSK/OPS/interreg</t>
  </si>
  <si>
    <t>spracovaná PD, potrebné dopracovanie PD na spevnené plochy</t>
  </si>
  <si>
    <t>pamiatkový výskum, reštaurátorský výskum na vežu zrealizované, potrebné výskumy na zeleň</t>
  </si>
  <si>
    <t>viacero možností financovania, vykomunikovaný spoločný projekt s mestom Brumov - Bylnice</t>
  </si>
  <si>
    <t>Trenčiansky hrad - Kavalier</t>
  </si>
  <si>
    <t xml:space="preserve">rekonštrukcia, vytvorenie terasy pre kultúrne podujatia, mobiliár, spebnené plochy, okolie. Objekt je momentálne neprístupný, rekonštrukciou vznikne priestor pre programový balík pre menšie tematické podujatia </t>
  </si>
  <si>
    <t>EHMK/TSK/OPS</t>
  </si>
  <si>
    <t>spracovaná, potrbná aktualizácia podľa posledných vyjadrení KPÚ</t>
  </si>
  <si>
    <t>SP bude treba obnoviť po úprave PD, KPÚ pristúpil na jednoduchší variant riešenia</t>
  </si>
  <si>
    <t>Trenčiansky hrad - expozície horný hrad</t>
  </si>
  <si>
    <t xml:space="preserve">vybudovanie novej expozície o dejinách TN hradu cca 500 m2. </t>
  </si>
  <si>
    <t>spracovaná OvZP</t>
  </si>
  <si>
    <t>Trenčiansky hrad - obnova rezidenčných priestorov nad vstupnou bránou, komplexná rekonštrukcia a adaptácia na priestor pre ubytovanie</t>
  </si>
  <si>
    <t xml:space="preserve">existujúce priestory, využívané na veľmi príležitostné ubytovanie, potrebná komplexná rekonštrukcia s predpokladom rešaturátorských prác. </t>
  </si>
  <si>
    <t>potrebné zrealizovať pamiatkový výskum a PD</t>
  </si>
  <si>
    <t xml:space="preserve">Trenčianske múzeum - nové expozície </t>
  </si>
  <si>
    <t>nové expozície a mobiliár v priestoroch múzea, digitalizácia služieb. Vlastné zdroje zahŕňajú náklady na projektovú dokumentáciu expozície.</t>
  </si>
  <si>
    <t>Zážitkové vedecké centrum v Hvezdárni Partizánske</t>
  </si>
  <si>
    <t>komplexná modernizácia budovy, prístupová cesta, ubytovacie jednotky, vybavenie, IKT, nové programy</t>
  </si>
  <si>
    <t>OPS/TSK/JTF/Interreg</t>
  </si>
  <si>
    <t>potrebné vypracovanie PD, projekt zaradený v JTF</t>
  </si>
  <si>
    <t>ZDRAVOTNÍCTVO</t>
  </si>
  <si>
    <t>Modernizácia NsP Prievidza so sídlom v Bojniciach IÚI 7</t>
  </si>
  <si>
    <t xml:space="preserve">Vybudovanie nového OAIM </t>
  </si>
  <si>
    <t>Bojnice</t>
  </si>
  <si>
    <t>vrátane vybavenia OAIM</t>
  </si>
  <si>
    <r>
      <rPr>
        <sz val="11"/>
        <color theme="1"/>
        <rFont val="Arial Narrow"/>
        <family val="2"/>
        <charset val="238"/>
      </rPr>
      <t xml:space="preserve">komplexný projekt súčasťou IÚI 7, súčasťou JTF, plánovaný na financovanie komplexnýxh opatrení. V prípade vylúčenia podpory možné financovanie len energetickej efektívnosti a výskumu, prípadne niektorých menších podporných investícií ako ubytovňa či jasle. </t>
    </r>
    <r>
      <rPr>
        <sz val="11"/>
        <color rgb="FFFF0000"/>
        <rFont val="Arial Narrow"/>
        <family val="2"/>
        <charset val="238"/>
      </rPr>
      <t>Komplexný projekt odhadnutý na 40 mil. eur. V prípade kompromisu JTF a MZ SR možná projektová príprava z IROP</t>
    </r>
  </si>
  <si>
    <t xml:space="preserve">Komplexná rekonštrukcia kuchyne a prevádzkovej budovy  </t>
  </si>
  <si>
    <t xml:space="preserve">Vybudovanie nového internistického pavilónu </t>
  </si>
  <si>
    <t>Vybudovanie novej centrálnej sterilizácie</t>
  </si>
  <si>
    <t>Zníženie energetickej náročnosti NsP Prievidza</t>
  </si>
  <si>
    <t xml:space="preserve">Vnútroareálové parkovisko pre osobné automobily </t>
  </si>
  <si>
    <t xml:space="preserve"> Rekonštrukcia slobodárne č.3, č.2, č.1</t>
  </si>
  <si>
    <t>vzdelávanie zamestnancov, motivačný systém, duálne vzdelávanie, výskumné aktivity, vybavenie</t>
  </si>
  <si>
    <t>Modernizácia NsP Myjava</t>
  </si>
  <si>
    <t>Rekonštrukcia operačných sál a chirurgického oddelenia</t>
  </si>
  <si>
    <t>komplexná rekonštrukcia</t>
  </si>
  <si>
    <t>v závislosti od reformy zdravotníctva, v prípade komunitnej nemocnice len zníženie energetickej náročnosti (pravdepodobne)</t>
  </si>
  <si>
    <t>Rekonštrukcia pavilónu stomatológie</t>
  </si>
  <si>
    <t>Zníženie energetickej náročnosti NsP Myjava</t>
  </si>
  <si>
    <t>výmena výplní, obvodový plášť, kúrenie</t>
  </si>
  <si>
    <t>2024-2026</t>
  </si>
  <si>
    <t>zadaná</t>
  </si>
  <si>
    <t>Rekonštrukcia oddelenia FBRL</t>
  </si>
  <si>
    <t>Modernizácia NsP Považská Bystrica</t>
  </si>
  <si>
    <t>Zníženie energetickej náročnosti priestorov LDCH pre CSS-LÚČ</t>
  </si>
  <si>
    <t>Rekonštrukcia internej JIS (stavebná časť)</t>
  </si>
  <si>
    <t>Rekonštrukcia kotolne a hlavných rozvodov vody, ÚK a TÚV</t>
  </si>
  <si>
    <t>Komplexná rekonštrukcia OAaIM vrátane prístrojového vybavenia (stavebná časť)</t>
  </si>
  <si>
    <t xml:space="preserve"> Rekonštrukcia operačných sál (ortopedických a gynekologických)</t>
  </si>
  <si>
    <t xml:space="preserve">Zníženie energetickej náročnosti NsP Považská Bystrica </t>
  </si>
  <si>
    <t>Rekonštrukcia elektroinštalácie - 2.etapa</t>
  </si>
  <si>
    <t>SOCIÁLNA POMOC</t>
  </si>
  <si>
    <t>CSS Nádej Dolný Lieskov - komplexná modernizácia ZPB Stupné</t>
  </si>
  <si>
    <t xml:space="preserve">komplexná rekonštrukcia a modernizácia </t>
  </si>
  <si>
    <t>ŠFRB/OPS/TSK</t>
  </si>
  <si>
    <t>v prípade financovania z OPS bude pravdepodobne podmienkou nová služba pre klientov.</t>
  </si>
  <si>
    <t>Rekonštrukcia a modernizácia CSS Lipovec Horné Srnie</t>
  </si>
  <si>
    <t>modernizácia, nadstavba, energetická efektívnosť</t>
  </si>
  <si>
    <t>podľa nastavení OPS, menej ako 40 klientov</t>
  </si>
  <si>
    <t>Zníženie energetickej náročnosti CSS Bánovce nad Bebravou</t>
  </si>
  <si>
    <t>výmena výplní, obvodový plášť, kúrenie, vzduchotechnika, súvisace konštrukcie</t>
  </si>
  <si>
    <t>podľa nastavení OPS</t>
  </si>
  <si>
    <t>Zníženie energetickej náročnosti ubytovacej časti CSS DOMOV JAVORINA</t>
  </si>
  <si>
    <t>Bzince pod Javorinou</t>
  </si>
  <si>
    <t>Zníženie energetiickej náročnosti objektu CSS KOLONKA Púchov</t>
  </si>
  <si>
    <t>Zníženie energetickej náročnosti objektu CSS Chmelinec Púchov</t>
  </si>
  <si>
    <t>Rekonštrukcia a modernizácia CSS Lednické Rovne</t>
  </si>
  <si>
    <t>Rekonštrukcia a modernizácia CSS Bôrik Nitrianske Pravno</t>
  </si>
  <si>
    <t>Nitrianske Pravno</t>
  </si>
  <si>
    <t>JTF/TSK</t>
  </si>
  <si>
    <t>podľa nastavení JTF, na externé zdroje len opatrenia EE a komunitné služby</t>
  </si>
  <si>
    <t>Rekonštrukcia a modernizácia CSS Domino</t>
  </si>
  <si>
    <t>modernizácia poskytovaných služieb, opatrenia energetickej efektívnosti</t>
  </si>
  <si>
    <t>Rekonštrukcia a modernizácia HUMANITY - CSP</t>
  </si>
  <si>
    <t>Veľká Lehôtka</t>
  </si>
  <si>
    <t>Rekonštrukcia a modernizácia CSS Partizánske</t>
  </si>
  <si>
    <t>terénne služby</t>
  </si>
  <si>
    <t>terénna služba, dopravná služba, podpora samostatného bývania... Doplniť s Elenkou</t>
  </si>
  <si>
    <t>POO/OPS/TSK</t>
  </si>
  <si>
    <t>ENVIRO</t>
  </si>
  <si>
    <t>OSTATNÉ</t>
  </si>
  <si>
    <t>výdavky projektového zámeru v €</t>
  </si>
  <si>
    <t>TnUAD</t>
  </si>
  <si>
    <t>rozšírenie výskumných a inovačných kapacít a využívania pokročilých technológií /Hydrogen Považie/ TnUAD v Trenčíne a ďalší aktéri akademického sektora a podnikov, TnUAD</t>
  </si>
  <si>
    <t>SAV/TnUAD - Vitrum Laugaricio</t>
  </si>
  <si>
    <t>inovácia laboratória pre sklokeramické materiály (spoločný projekt s Trenčianskou univerzitou Alexandra Dubčeka)</t>
  </si>
  <si>
    <t>zámer</t>
  </si>
  <si>
    <t>VRM Trenčín</t>
  </si>
  <si>
    <t>integrované vývojové centrum na podporu Vývoja Inteligentných Technológií (IVCVIT) v strojárskom a obrannom priemysle, VRM, Trenčín</t>
  </si>
  <si>
    <t>SOPK</t>
  </si>
  <si>
    <t>Bobot</t>
  </si>
  <si>
    <t>štúdia</t>
  </si>
  <si>
    <t>digitalizácia obecnej knižnice</t>
  </si>
  <si>
    <t xml:space="preserve">rozšírenie kamerového systému      </t>
  </si>
  <si>
    <t>Dolná Poruba</t>
  </si>
  <si>
    <t xml:space="preserve">Vybudovanie kamerového systému v obci, Zvýšenie osvetlenia prechodov pre chodcov ,verejných priestranstiev a školských priestranstiev, športovísk . Vybudovanie dopravného značenia v obci. </t>
  </si>
  <si>
    <t>využívanie výhod digitalizácie pre občanov - modernizácia poskytovania verejných služieb - vývoj a aplikovanie moderných technológii</t>
  </si>
  <si>
    <t>zabezpečiť účinnú propagáciu obce, podpora budovania informačných tabúľ v obci - aktualizácia web stránky obce, budovanie a inštalácia informačných tabúľ v obci</t>
  </si>
  <si>
    <t>Dolná Súča</t>
  </si>
  <si>
    <t>Digitalizácia verejnej správy, vybudovanie kamerového systému, vybudovanie verejného rozhlasu</t>
  </si>
  <si>
    <t>Horná Súča</t>
  </si>
  <si>
    <t xml:space="preserve">rozšírenie  kamerového systému  s cieľom zvýšenia bezpečnosti občanov a zabezpečenia ochrany majetku </t>
  </si>
  <si>
    <t>Chocholná - Velčice</t>
  </si>
  <si>
    <t>Dobudovanie infraštruktúry , kamerové systémy, svetelné body</t>
  </si>
  <si>
    <t>Trenčín</t>
  </si>
  <si>
    <t>podpora budovania inteligentného mesta a mestskej funkčnej oblasti - Realizácia projektov v nasledovných základných oblastiach Smart Economy, Smart People, Smart Governance, Smart Mobility, Smart Environment, Smart Living</t>
  </si>
  <si>
    <t>500 000,00 €</t>
  </si>
  <si>
    <t>50 000,00 €</t>
  </si>
  <si>
    <t>Digitálny passport hrobových miest</t>
  </si>
  <si>
    <t xml:space="preserve">Využívanie smart technológii pri poskytovaní sociálnych služieb v pobytových zariadeniach , monitorovanie klientov pri poskytovaní opatrovateľskej služby v domácnosti, </t>
  </si>
  <si>
    <t>SPR Trenčín</t>
  </si>
  <si>
    <t>kamerové systémy TN</t>
  </si>
  <si>
    <t>podpora budovania inteligentných miest a zlepšovanie poskytovania verejných služieb. Inteligentné odpadové hospodárstvo, inteligentná mobilita, infraštruktúra pre alternatívne formy pohonu, inteligentné dopravné systémy, poskytovanie verejných služieb - participácia občanov</t>
  </si>
  <si>
    <t>pri úpravách cestnej infraštruktúry do jednotlivých projektov zapracovať riadenie dopravy pomocou umelej inteligencie s preferenciou verejnej dopravy (napr: semafory, buspruhy a pod.)</t>
  </si>
  <si>
    <t>v dôležitých prestupných zastávkach využívať informovanie cestujúcej verejnosti prostredníctvom inteligentných informačných systémoch,</t>
  </si>
  <si>
    <t>vývoj a aplikovanie moderných technológii (informačné tabule, technológie na monitorovanie a ochranu zdravotného stavu občanov)</t>
  </si>
  <si>
    <t>zabezpečiť novú generáciu odbavovacím systémom vo verejnej doprave tak, aby bola schopná vzájomnej komunikácie s nadväznosťou na tvorbu ucelených IDS ucelených celkov,</t>
  </si>
  <si>
    <t>zdieľanie informácií o doprave – integrovaný dopravný systém s využitím smart technológií v dopravnej infraštruktúre (autobusové, železničné stanice, zastávky a pod.)</t>
  </si>
  <si>
    <t>Omšenie</t>
  </si>
  <si>
    <t>Opatovce</t>
  </si>
  <si>
    <t>Kamerové systémy</t>
  </si>
  <si>
    <t>Soblahov</t>
  </si>
  <si>
    <t>bezdrôtový rozhlas</t>
  </si>
  <si>
    <t>kamerový systém</t>
  </si>
  <si>
    <t>Svinná</t>
  </si>
  <si>
    <t xml:space="preserve">Kamerový systém </t>
  </si>
  <si>
    <t>Trenčianske Stankovce</t>
  </si>
  <si>
    <t>DIGITALIZÁCIA a modernizácia verejných služieb - Bezpečnosť obce - verejného priestoru - Typy projektov - smart city</t>
  </si>
  <si>
    <t>Veľká Hradná</t>
  </si>
  <si>
    <t> aktualizacia  www stránky obce, zefektivnenie doplnanie novymi udajmi, prehladnost pre obcanov</t>
  </si>
  <si>
    <t>projekt kamerového systému</t>
  </si>
  <si>
    <t>znižovanie energetickej náročnosti verejných budov hĺbkovou obnovou - znižovanie energetickej náročnosti budov vo vlastníctve TSK vrátane využívania OZE, inteligentných systémov energetického manažmentu. Hĺbkové obnovy budov (stredné školy, administratívne budovy), nezaradených do iných projektov, PZ TSK</t>
  </si>
  <si>
    <t xml:space="preserve">Komplexné riešenie školského areálu TN – Zámostie - opatrenia energetickej efektívnosti (zateplenie, výmena okien, vykurovanie), Komplexná rekonštrukcia internátov pri stredných školách (zateplenie, výmena okien, vykurovanie) - SŠŠ Trenčín
</t>
  </si>
  <si>
    <t>Zníženie energetickej náročnosti stredných škôl: škola umeleckého priemyslu Trenčín</t>
  </si>
  <si>
    <t>Adamovské Kochanovce</t>
  </si>
  <si>
    <t>rekonštrukcia OcÚ - stabilizovať budovu a riešiť energetickú úsporu, rekonštrukcia domu kultúry - riešiť energetickú úsporu a vlhnutie budovy</t>
  </si>
  <si>
    <t>Zníženie energetickej náročnosti verejných budov, uhlíkových stôp
(budova základnej, materskej školy a školskej jedálne- výmena elektrického vedenia a zdroj tepla)</t>
  </si>
  <si>
    <t>nízkouhlíkové ekologické hospodárstvo - zlepšovanie energetickej efektívnosti vo všetkých sektoroch - výstavba zariadení na využívanie obnoviteľných zdrojov energie, inštalácia slnečných kolektorov na obecné budovy, Zš, Mš</t>
  </si>
  <si>
    <t>Rekonštrukcia verejnej budovy na námestí</t>
  </si>
  <si>
    <t>znižovanie energetickej náročnosti budov - vybudovanie energetickej hĺbkovej obnovy verejných budov : Obecný úrad a KD, Zariadenie pre seniorov, Dom smútku, Energetické zhodnotenie budovy Obecného úradu a KD - stavebné povolenie , ostatné zámer</t>
  </si>
  <si>
    <t xml:space="preserve">znižovanie energetickej náročnosti verejných budov  obnova 15 verejných budov vo vlastníctve Obce, Zníženie energetickej náročnosti bytových budov s využítím OZE </t>
  </si>
  <si>
    <t>farnosť Skalka nad Váhom</t>
  </si>
  <si>
    <t>Krivosúd-Bodovka</t>
  </si>
  <si>
    <t>zateplenie budovy OcÚ -zníženie energetickej náročnosti prevádzky budovy OcÚ</t>
  </si>
  <si>
    <t>Melčice Lieskové</t>
  </si>
  <si>
    <t>Neporadza</t>
  </si>
  <si>
    <t>rekonštrukcia budovy obecného úradu, oprava domu smútku a oplotenia cintorína</t>
  </si>
  <si>
    <t>výstavba kultúrneho domu - Investičným zámerom je vybudovanie multifunkčného objektu v ktorom bude zrealizovaný priestor pre obecný úrad, sálu, knižnicu a pohostinstvo</t>
  </si>
  <si>
    <t>Selec</t>
  </si>
  <si>
    <t>zlepšenie energetickej náročnosti - budova Telocvične ZŠ,</t>
  </si>
  <si>
    <t xml:space="preserve">zníženie energetickej náročosti </t>
  </si>
  <si>
    <t>Trenčianske Jastrabie</t>
  </si>
  <si>
    <t>Trenčianske Teplice</t>
  </si>
  <si>
    <t>Zníženie energetickej náročnosti budovy DSS Lavičkova</t>
  </si>
  <si>
    <t>300 000,00 €</t>
  </si>
  <si>
    <t>Zníženie energetickej náročnosti budovy Kultúrneho strediska Kubra</t>
  </si>
  <si>
    <t>Zníženie energetickej náročnosti budovy Mestského hospodárstva a správy lesov</t>
  </si>
  <si>
    <t>Zníženie energetickej náročnosti budovy ZŠ Na Dolinách</t>
  </si>
  <si>
    <t>Zniženie energetickej náročnosti Krytá plaváreň Mesto Trenčín</t>
  </si>
  <si>
    <t>Zníženie energetickej náročnosti MŠ Legionárska</t>
  </si>
  <si>
    <t>Zníženie energetickej náročnosti MŠ Medňanského</t>
  </si>
  <si>
    <t>Zníženie energetickej náročnosti MŠ Na dolinách</t>
  </si>
  <si>
    <t>Zníženie energetickej náročnosti MŠ Niva (Opatová)</t>
  </si>
  <si>
    <t>Zníženie energetickej náročnosti MŠ Považská</t>
  </si>
  <si>
    <t>Zníženie energetickej náročnosti MŠ Soblahovská</t>
  </si>
  <si>
    <t>Zníženie energetickej náročnosti MŠ Stromova</t>
  </si>
  <si>
    <t>Zníženie energetickej náročnosti MŠ Švermova</t>
  </si>
  <si>
    <t>Zníženie energetickej náročnosti MŠ Záblatie</t>
  </si>
  <si>
    <t>Zníženie energetickej náročnosti ZŠ Kubrá</t>
  </si>
  <si>
    <t>Zníženie energetickej náročnosti ZŠ Východná</t>
  </si>
  <si>
    <t>Zriadenie vzdialenej správy kotolní spravovaných mestom Trenčín</t>
  </si>
  <si>
    <t>komplexná rekonštrukcia obecných budov , zateplenie kultúrneho domu,</t>
  </si>
  <si>
    <t>podpora výstavby zariadení na využívanie obnoviteľných zdrojov energie, vypracovanie technickej dokumentácie, oprava strechy kultúrneho domu, inštalácia slnečných kolektorov na budovu obecného úradu, kultúrneho domu</t>
  </si>
  <si>
    <t>Rekonštrukcia kotolní v správe mesta Trenčín</t>
  </si>
  <si>
    <t>Trenčianska Turná</t>
  </si>
  <si>
    <t>realizácia geotermálneho vrtu a jeho následné využitie</t>
  </si>
  <si>
    <t>2.4.1. Vodozádržné opatrenia na adaptáciu na zmenu klímy v sídlach a krajine a /alebo ochranu pred povodňami</t>
  </si>
  <si>
    <t xml:space="preserve">Budovanie vodozádržných a protipovodňových opatrení </t>
  </si>
  <si>
    <t>Zelená infraštruktúra / revitalizácia verejného priestranstva - Typy projektov - vodozádržné opatrenia, opatrenia na zníženie hluku a prašnosti, revitalizácia zelene, zelené parky, opatrenia z nízkouhlíkových stratégií</t>
  </si>
  <si>
    <t>výstavba protizáplavových opatrení, vybudovanie zádrže a regulácia potoka mimo zastavanú časť obce</t>
  </si>
  <si>
    <t>vodozádržné opatrenie v zastavanej oblasti Obce Horná Súča a   protipovodňové opatrenia potoka Súčanka, vybudovanie protipovodňovej nádrže</t>
  </si>
  <si>
    <t>Riešenie vodohospdárskych problémov v okolí vodných tokov Soblahovský, Hukov, Lavičkový a Turniansky - Sústava poldrov v k.ú. Trenčín, Trenčianska Turná, Soblahov a Mníchova Lehota</t>
  </si>
  <si>
    <t>Vyčistenie a úprava vodozádržných  jám , potokov v obci ako ochrana pred povodňami</t>
  </si>
  <si>
    <t>protipovodňové opatrenia</t>
  </si>
  <si>
    <t xml:space="preserve">2.5.6. Obnova verejnej stokovej siete a čistiarní odpadových vôd v aglomeráciách nad 2 000 EO </t>
  </si>
  <si>
    <t>Krivosúd - Bodovka</t>
  </si>
  <si>
    <t>splašková kanalizácia II. etapa - dobudovania ostatných častí v obci</t>
  </si>
  <si>
    <t>Kanalizácia Skalka nad Váhom - Vybudovanie kanalizácie v obci Skalka nad Váhom</t>
  </si>
  <si>
    <t>Kanalizácia Hrabovka - Vybudovanie kanalizácie v obci Hrabovka</t>
  </si>
  <si>
    <t>Trenčianske Mitice</t>
  </si>
  <si>
    <t>kanalizácia a ČOV pre obce Tr.Jastrabie a Tr. Mitice</t>
  </si>
  <si>
    <t>kvalita vôd: vodovody a kanalizácia - typy projektov - opatrenia zvyšujúce kvalitu vôd v území, malé domové čistiarne odpadových vôd</t>
  </si>
  <si>
    <t>TVK</t>
  </si>
  <si>
    <t>TVK - Trenčín - doplnenie VZ Beckov Ostredky - Vybudovanie nového vodného zdroja Beckov I. etapa a prívod do Beckova , II. Etapa - pripojenie na skupinový vodovod Štvrtok - Trenčín</t>
  </si>
  <si>
    <t>TVK - Trenčín - MČ Kubrá – Kubrica - vybudovanie ČS zo SKV Trenčín so samostatným výtlačným potrubím do vodojemu Kubrica</t>
  </si>
  <si>
    <t>TVK - VDJ Trenčianske Stankovce - rozšírenie kapacity vodojemu dobudovaním VDJ</t>
  </si>
  <si>
    <t xml:space="preserve">TVK - obnova vodovodných privádzačov v okrese Trenčín </t>
  </si>
  <si>
    <t>TVK - Krivosúd-Bodovka obec nedostatočná výdatnosť VZ - rozšírenie VZ</t>
  </si>
  <si>
    <t>TVK, a.s. - Selec TVK, a.s. VZ Selec I a II - arzén vybudovanie úpravne vody na odstránenie arzénu- prebieha skúšobná prevádzka 2019-2020</t>
  </si>
  <si>
    <t>TVK - Horňany - rekonštrukcia vodovodu</t>
  </si>
  <si>
    <t xml:space="preserve">2.5.7. Obnova verejných vodovodov v obciach nad 2000 obyvateľov </t>
  </si>
  <si>
    <t>Rekonštrukcia vodovodu v intraviláne pokračovať v rekonštrukcii - vydané stavebné povolenie. Mimo intravilán - zámer - rekonštrukcia vodovodnej siete, vodojemov a vodných zdrojov, vrátane vybudovania nových</t>
  </si>
  <si>
    <t xml:space="preserve">2.6.1. Podpora vybraných aktivít v oblasti predchádzania vzniku odpadov </t>
  </si>
  <si>
    <t>nákup strojov a mechanizmov na odvoz komunálneho odpadu, nákup kompostérov, drvič kuchynských odpadov, výstavba obecného zberného dvora a kompostoviska v obci</t>
  </si>
  <si>
    <t xml:space="preserve">nákup drviča konárov - štiepkovačky na samostatný pohon hnacím motorom, nákup mulčovača </t>
  </si>
  <si>
    <t>Vybavenie zberného dvora technikou na zber odpadov</t>
  </si>
  <si>
    <t>vybudovanie zberného dvora    - projekt</t>
  </si>
  <si>
    <t>Vybudovanie kompostárne - Vybudovanie obecnej kompostárne, vybavenie technikou . Výkup pozemkov pod kompostáreň</t>
  </si>
  <si>
    <t>1 000 000,00 €</t>
  </si>
  <si>
    <t>Smart čipovanie odpadových nádob</t>
  </si>
  <si>
    <t>Aktivity na zvyšovanie povedomia ohľadom odpadového hospodárstva, zavádzanie prvkov cirkulárnej ekonomiky</t>
  </si>
  <si>
    <t>zberný dvor - vybudovanie zberného dvora, zlepšenie triedenia odpadu obyvateľmi</t>
  </si>
  <si>
    <t>vybudovanie kompostárne</t>
  </si>
  <si>
    <t>200 000,00 €</t>
  </si>
  <si>
    <t>regionálne združenie samospráv pre manažment odpadov (plasty, biomasa, bioodpad) vrátane technológií zhodnocovania odpadov, okres Trenčín</t>
  </si>
  <si>
    <t>zberný dvor - separácia odpadov</t>
  </si>
  <si>
    <t>kompostáreň pre región</t>
  </si>
  <si>
    <t xml:space="preserve">2.6.3. Podpora prípravy odpadov na opätovné použitie, recyklácie odpadov vrátane anaeróbneho a aeróbneho spracovania biologicky rozložiteľných odpadov </t>
  </si>
  <si>
    <t>opatrenia na znižovanie dopadov klimatických zmien a uhlíkovej stopy v urbanizovanom prostredí na území kraja</t>
  </si>
  <si>
    <t>budovanie zelených striech a vsakovacích nádrží (zachytávanie vody v území), okres Trenčín</t>
  </si>
  <si>
    <t>revitalizácia zelene školských areálov za účelom skvalitnenia životného prostredia</t>
  </si>
  <si>
    <t>Budovanie a revitalizácia verejných priestranstiev a verejnej zelene.</t>
  </si>
  <si>
    <t>Lesy SR</t>
  </si>
  <si>
    <t>spoločne za zlepšenie stavu cezhraničných lesných biotopov, hlavným cieľom projektu je podpora biodiverzity cezhraničného územia realizáciou spoločných lesopestovných opatrení na zlepšenie stavu biotopov. Účelom opatrení na celkovej výmere cca 28 hektárov bude zachovanie trvalo udržateľných, druhovo bohatých a pestrých stabilných, odolných lesných biotopov, plniacich všetky funkcie lesa v oblasti Bielych Karpát, Malých Karpát, Považského Inovca a Dolnomoravského úvalu rieky Moravy, LESY SR</t>
  </si>
  <si>
    <t>MAS Teplička</t>
  </si>
  <si>
    <t>REGENERÁCIA CENTRÁLNEJ ZÓNY, ŠTVRŤ SNP TRENČIANSKE TEPLICE - rekonštrukcia centra sídliska Štvrť SNP; Riešené územie o ploche cca 6 500 m2; Úprava verejných priestranstiev a prvkov verejnej zelene; Rekonštrukcia MK, parkoviska a spevnených plôch; Mobiliár</t>
  </si>
  <si>
    <t>revitalizácia centra obce - úprava okolia OcÚ, vytvorenie parkovacích miest a premostenie potoka</t>
  </si>
  <si>
    <t>zelená infraštruktúra / revitalizácia verejného priestranstva - typy projektov - vodozádržné opatrenia, opatrenia na zníženie hluku a prašnosti, revitalizácia zelene, zelené parky, opatrenia z nízkouhlíkových stratégií</t>
  </si>
  <si>
    <t>budovanie zelených striech a vsakovacích nádrží (zachytávanie vody v území), výsadba zelene</t>
  </si>
  <si>
    <t>Trenčianska Teplá</t>
  </si>
  <si>
    <t>Zlepšenie klímy prostredníctvom revitalizácie a rozširovania zelene</t>
  </si>
  <si>
    <t>REGENERÁCIA CENTRÁLNEJ ZÓNY, ŠTVRŤ SNP TRENČIANSKE TEPLICE -  rekonštrukcia centra sídliska Štvrť SNP; Riešené územie o ploche cca 6 500 m2; Úprava verejných priestranstiev a prvkov verejnej zelene; Rekonštrukcia MK, parkoviska a spevnených plôch; Mobiliár, parkovisko pri Základnej škole - rekonštrukcia jestvujúceho verejného priestranstva</t>
  </si>
  <si>
    <t>revitalizácia zelene obecného parku</t>
  </si>
  <si>
    <t>Vytvorenie malého prírodného parku v obecnom chránenom území Trenčiansky Luh</t>
  </si>
  <si>
    <t>Juh – revitalizácia vnútrobloku Saratovská</t>
  </si>
  <si>
    <t>Juh – revitalizácia vnútrobloku Šafárikova x Bazovského</t>
  </si>
  <si>
    <t>Juh – revitalizácia vnútrobloku Západná</t>
  </si>
  <si>
    <t xml:space="preserve">Plocha medzi novou žel. traťou a krytou plavárňou </t>
  </si>
  <si>
    <t>Revitalizácia Hviezdoslavovej ulice v centre mesta - všetky etapy vrátane Jaselskej a Vajanského ulice</t>
  </si>
  <si>
    <t>Revitalizácia vnútrobloku medzi ulicami Pádivého a Sibírka (Sihoť IV)</t>
  </si>
  <si>
    <t>Revitalizácia vnútrobloku v mestskej časti STRED, revitalizácia sídliskovej zelene a výstavba multifunkčného detského ihriska (Opávia) - I. etapa</t>
  </si>
  <si>
    <t>Revitalizácia zelenej infraštruktúry (parku) na Námestí Sv. Anny</t>
  </si>
  <si>
    <t>Revitalizácie ulice 1. mája</t>
  </si>
  <si>
    <t xml:space="preserve">Výstavba a revitalizácia oddychových zón v obci , vypracovanie technickej dokumentácie, výstavba oddychovej zóny v blízkosti centra obce a revitalizácia existujúcich </t>
  </si>
  <si>
    <t xml:space="preserve">2.8.1. Rozvoj verejnej dopravy </t>
  </si>
  <si>
    <t>vytvorenie integrovaného dopravného systému Trenčianskeho samosprávneho kraja - Zapojenie železničnej, prímestskej autobusovej aj mestskej hromadnej dopravy. Zjednotenie tarify ,optimalizácia linkového vedenia. Možnosť vytvorenia spoločného IDS s Žilinským samosprávnym krajom</t>
  </si>
  <si>
    <t>TIOP Trenčianska Teplá. Výstavba cestnej časti terminálu integrovanej osobnej dopravy v Trenčianskej Teplej, vrátane parkoviska P+R</t>
  </si>
  <si>
    <t>TIOP Kostolná-Záriečie Výstavba terminálu integrovanej osobnej dopravy v Kostolnej-Záriečí, vrátane parkoviska P+R</t>
  </si>
  <si>
    <t>TIOP Trenčín - Výstavba cestnej časti terminálu integrovanej osobnej dopravy v Trenčíne, vrátane parkoviska P+R</t>
  </si>
  <si>
    <t>Integrovaný dopravný systém - Vytvorenie funkčného IDS pre zabezpečenie nadväznosti spojov, plánovanie VOD, vrátane bezplatnej smart aplikácie</t>
  </si>
  <si>
    <t>vybudovanie siete podpory elektromobility - vybudovanie siete verejne dostupných elektronabíjacích staníc pre elektromobily a elektrobicykle PZ TSK</t>
  </si>
  <si>
    <t>modernizácia a kompletizácia infraštruktúry cyklodopravy (cyklotrasy a cyklochodníky) pre podporu ekologizácie dennej mobility v území regiónu vrátane budovania prvkov doplnkovej infraštruktúry (odpočívadlá, infobody, nabíjačky pre elektrobicykle, SMART prvky).</t>
  </si>
  <si>
    <t>vybudovanie 3. úseku Vážskej cyklomagistrály: úsek Trenčín – Dubnica nad Váhom, priemyselný park</t>
  </si>
  <si>
    <t>reorganizácia dopravy v centre obce a úprava autobusových zastávok - úprava križovania miestnych ciest a ciest III. triedy, vybudovanie námestia, parkovacieho stojiska pre bicykle a autobusového nástupišťa pre autobusy smer Piešťany, Beckov, Selec, Trenč. Stankovce, Veľké Bierovce, Opatovce, Krivosúd Bodovka, Trenčianska Turná</t>
  </si>
  <si>
    <t>vybudovanie staníc na dobíjanie energie, 1 500 000</t>
  </si>
  <si>
    <t>cyklotrasa</t>
  </si>
  <si>
    <t>dobudovanie siete cyklotrás dennej mobility</t>
  </si>
  <si>
    <t>Udržateľná mestská mobilita - cyklodoprava -Typy projektov - cyklotrasy nadväzujúce na kostrovú sieť, cyklotrasy k železničnej (autobusovej) stanici, cyklotrasy prepájajúce obce, cyklotrasy k priemyselným parkom, Trenčianske Stankovce – obnovenie prepojenia a dostupnosti mesta Trenčianske Teplice, Omšenie, Dolná Poruba od železničnej stanice prostredníctvom električky TREŽ, n. o. a zatraktívniť oblasť pre kúpeľných hostí z celého Slovenska s možnosťou zapožičania bicyklov, elektrokolobežiek a výletov do okolitých obcí Omšenie, D. Poruba, prípadne fakultatívne výlety</t>
  </si>
  <si>
    <t>vybudovanie cyklotrás v KÚ obce a napojenie na susedné obce, Dolná Súča, Drietoma, Nemšová</t>
  </si>
  <si>
    <t>Veľké Bierovce</t>
  </si>
  <si>
    <t>cyklotrasa obec - priemyselný park Tr. Stankovce - obec Tr, Stankovce</t>
  </si>
  <si>
    <t>KOCR TN</t>
  </si>
  <si>
    <t>nabíjacie stanice pre elektrobicykle. Nakoľko sa rozširuje sieť cyklotrás v Trenčianskom kraji a priamo úmerne narastá aj popularita ich využívania, je nevyhnutné dobudovať doplnkovú infraštruktúru a služby pre cyklistov. Preto má KOCR Trenčín región záujem osadiť nabíjacie elektrostanice popri viacerých cyklotrasách v kraji, ktoré budú slúžiť aktívnym cyklistom. KOCR TN</t>
  </si>
  <si>
    <t>vybudovanie cyklotrasy Krivosúd-Bodovka - Trenčianske Stankovce podpora malých miestnych ekonomík</t>
  </si>
  <si>
    <t>vybudovanie parkovísk, odstavných plôch s dobíjacími stanicami,</t>
  </si>
  <si>
    <t>cyklotrasa Trenčín - Soblahov</t>
  </si>
  <si>
    <t>budovanie cyklotrás</t>
  </si>
  <si>
    <t>Záchytné parkovisko pri železničnej stanici Trenčianska Teplá</t>
  </si>
  <si>
    <t>Záchytné parkovisko Biskupice</t>
  </si>
  <si>
    <t>Záchytné parkovisko Pred Poľom</t>
  </si>
  <si>
    <t>Záchytné parkovisko pri železničnej stanici Zlatovce</t>
  </si>
  <si>
    <t>Cyklotrasa Brnianska II. etapa</t>
  </si>
  <si>
    <t>Cyklotrasa Juh - OC Laugaricio</t>
  </si>
  <si>
    <t xml:space="preserve">Cyklotrasa Sihoť - Opatová - Kubrá </t>
  </si>
  <si>
    <t>Cyklotrasa Trenčín - JUH III. etapa</t>
  </si>
  <si>
    <t>Modernizácia siete cyklotrás v meste Trenčín za účelom zvýšenia bezpečnosti cyklistov (protišmykové nátery na existujúce cyklotrasy) - II. etapa</t>
  </si>
  <si>
    <t>Spoločný chodník pre chodcov a cyklistov Horné Orechové II. etapa</t>
  </si>
  <si>
    <t>efektívne cesty automobilom bez zvyšovania dopytu: Zlepšenie dopravnej infraštruktúry a vytvorenie predpokladov pre zavedenie komplexných zmien v organizácii verejnej dopravy v meste Trenčín. Zmena dopravného riešenia v centrálnej mestskej zóne Mesta Trenčín v nadväznosti na opatrenia vyplývajúce z Plánu udržateľnej mobility - Úprava Trasy prieťahu cesty I/61 v správe SSC na území mesta Trenčín v súbehu so železnicou - odľahčenie dopravy v centre mesta a vytvorenie priestoru na budovanie vnútromestského dopravného okruhu – most z ostrova do Orechového a vyššieho zapojenia cyklodopravy a verejnej osobnej dopravy, spolu s opatreniami na zmenu dopravných prúdov na vstupoch do krajského mesta a v celej MFO</t>
  </si>
  <si>
    <t>cyklotrasa napojenie na Vážsku cyklotrasu smer obec Opatovce</t>
  </si>
  <si>
    <t>150 000,00 €</t>
  </si>
  <si>
    <t>rekonštrukcia štátnej cesty III. triedy, rekonštrukcia zvodidiel pozdĺž potoka Teplička, rekonštrukcia a oprava miestnych komunikácii v obci,</t>
  </si>
  <si>
    <t>chodník pri ceste III/1225 Ad. Kochanovce výstavba 1,2 km chodníku pri ceste III. Triedy, Adamovské Kochanovce</t>
  </si>
  <si>
    <t>modernizácia autobusových zastávok v obci</t>
  </si>
  <si>
    <t>budovanie, rekonštrukcia ,obnova obecných ciest, cestná doprava</t>
  </si>
  <si>
    <t>vybudovanie chodníkov popri ceste I. a III. triedy - prepojenie obcí Tr. Jastrabie a Tr. Mitice</t>
  </si>
  <si>
    <t>Pasportizácia dopravného značenia, vybudovanie dopravného značenia a obecného mobiliára - smerové tabule</t>
  </si>
  <si>
    <t>Oprava miestnych komunikácií, výstavba chodníkov, rozšírenie a výstavba nových miestnych komunikácií,</t>
  </si>
  <si>
    <t>projekt dopravného riešenia - zvýšenie bezpečnosti účastníkov premávky</t>
  </si>
  <si>
    <t>rekonštrukcia miestnej komunikácie "Nová"</t>
  </si>
  <si>
    <t>rekonštrukcia miestnych komunikácií, rekonštrukcia mostov, vystavba nových miestnych komunikácií v obci Horná Súča</t>
  </si>
  <si>
    <t>oprava miestnej komunikácie, chodníkov a priľahlých plôch zlepšenie kvality života občanov,</t>
  </si>
  <si>
    <t>rekonštrukcia a výstavba miestnych komunikácií</t>
  </si>
  <si>
    <t>pasportizácia ciest</t>
  </si>
  <si>
    <t>rekonštrukcia obecných ciest, cestná doprava</t>
  </si>
  <si>
    <t>rekonštrukcia hlavnej križovatky z Trenčianskej Teplej na Trenčianske Teplice - Do plánu rekonštrukcie križovatky I/61 v Trenčianskej Teplej s využitím autobusovej stanice zapracovať úpravu križovatky súvisiacej s výjazdom z predmetnej autobusovej stanice z miestnej komunikácie v smere od žel. st. Trenčianska Teplá na cestu I/61 pri kostole</t>
  </si>
  <si>
    <t>chodníky v obci - rekonštrukcia jestvujúcich a výstavba nových chodníkov</t>
  </si>
  <si>
    <t>rekonštrukcia cesty na Inovec</t>
  </si>
  <si>
    <t>infraštruktúra - rekonštrukcia ciest - rekonštrukcia miestnych komunikácii</t>
  </si>
  <si>
    <t>rekonštrukcia chodníkov</t>
  </si>
  <si>
    <t>úprava trasy prieťahu cesty I/61 v Trenčíne</t>
  </si>
  <si>
    <t>100 000,00 EUR</t>
  </si>
  <si>
    <t>Komplexné riešenie dopravnej obslužnosti úzke miesto zóny Laugaricio (úzke miesto Laugarício)</t>
  </si>
  <si>
    <t>rekonštrukcia existujúcich mostov, oprava nevyhovujúcich mostných konštrukcií</t>
  </si>
  <si>
    <t>digitalizácia vyučovacieho procesu na školách vrátane celoživotného vzdelávania - Tvorba nových vzdelávacích programov, digitalizácia obsahu a procesu vzdelávania, vytvorenie funkčných sietí pre on line metódy vzdelávania, vytvorenie potrebnej infraštruktúry, vzdelávanie pedagógov na nové formy vyučovania na stredných školách v zriaďovateľskej pôsobnosti TSK, vrátane programov CŽV a Jazykovej školy, TSK</t>
  </si>
  <si>
    <t>"SŠŠ Trenčín – Regionálna hokejová akadémia: vybudovanie regionálnej hokejovej akadémie v školskom areáli TN – Zámostie ako súčasti transformácie Športového gymnázia Trenčín na Strednú športovú školu Trenčín, súčasťou je výstavba novej telocvične ŠUP Trenčín a premiestnenie existujúcej kotolne a vzduchotechniky v areáli 
-        v roku 2020 zrealizované prípravné stavebné práce (nová telocvičňa ŠUP Trenčín, kotolňa, strojovňa vzduchotechniky, areálové rozvody, energokanál, parkovisko) "</t>
  </si>
  <si>
    <t xml:space="preserve">SOŠ Trenčín - Nákup technického vybavenia dielní – dataprojektorplotter, 3D tlačiareň, softvéry, simulačný elektronický hardvér a softvér, meracie prístroje, logické stavebnice, simulačné interaktívne panely automobilov, programovacie stanice s riadiacim systémom </t>
  </si>
  <si>
    <t>SPŠ stavebná E. Belluša Trenčín- Vybudovanie priestorov praktického vyučovania v priestoroch hlavnej budovy školy, technické vybavenie dielní pre odbor stavebníctvo</t>
  </si>
  <si>
    <t>SOŠ obchodu a služieb Trenčín - Rekonštrukcia školského závodu Gastrocentrum vrátane opatrení energetickej efektívnosti2</t>
  </si>
  <si>
    <t>stredoškolský kampus Trenčín - Zámostie, komplexný projektový zámer obsahuje opatrenia: modernizácia školského internátu (hĺbková obnova budovy s využitím OZE, modernizácia vybavenia, posilnenie digitálnej infraštruktúry), modernizácia Školy umeleckého priemyslu v Trenčíne (modernizácia priestorov, vybavenia, zavádzanie SMART prvkov do vyučovania, digitalizácia obsahu a procesu vyučovania, podpora talentov), modernizácia Strednej športovej školy (modernizácia budovy, vybavenia, zavádzanie SMART prvkov do vyučovacieho procesu, digitalizácia obsahu a procesu vyučovania, podpora talentov), modernizácia SPŠ stavebná (modernizácia vybavenia, zavádzanie SMART prvkov do vyučovacieho procesu, digitalizácia obsahu a procesu vyučovania), hĺbková obnova a modernizácia bazéna na SPŠ stavebnej, vytvorenie energetického klastra pre využitie energie z OZE a z prevádzky budúcej hokejovej haly, modernizáciu a revitalizáciu vonkajšieho areálu atletického športu pri Strednej športovej škole v Trenčíne, vybudovanie zelených plôch, oddychových zón a neformálnych športovísk v areáli, PZ TSK</t>
  </si>
  <si>
    <t>rozšírenie MŠ Adamovské Kochanovce - rozšírenie o 10 miest</t>
  </si>
  <si>
    <t xml:space="preserve">Zariadenie do komunitného centra    </t>
  </si>
  <si>
    <t>Rozšírenie ZŠ o nové triedy, oprava fasády ZŠ s MŠ Rudolfa Hečku , prístavba triedy v prírode</t>
  </si>
  <si>
    <t xml:space="preserve">Modernizácia vzelavania, nákup moderných vzdelávacích pomôcok, obnova IKT </t>
  </si>
  <si>
    <t>LESY SR</t>
  </si>
  <si>
    <t>environmentálna učebňa a lesná škola Antonstál, cieľom zámeru je vybudovanie unikátneho centra v lesnom prostredí pre teoretické, ale hlavne praktické získavanie poznatkov v environmentálnej sfére pre všetky vekové skupiny, LESY SR</t>
  </si>
  <si>
    <t>OZ AUTIS</t>
  </si>
  <si>
    <t>dokončenie nadstavby ZŠ s MŠ - vytvorenie priestoru pre učiteľov a žiakov v nadstavbe</t>
  </si>
  <si>
    <t>modernizácia vzdelávacích programov pre harmonizáciu s požiadavkami zamestnávateľov v regiónoch kraja –Škola majstrov, SOPK</t>
  </si>
  <si>
    <t>rozšírenie základnej školy, kvalitné inkluzívne vzdelávanie</t>
  </si>
  <si>
    <t>vybudovanie novej materskej školy a školskej jedálne - ( ZŠ, MŠ a školskú jedáleň v jednom rajóne)</t>
  </si>
  <si>
    <t>MŠ a komunitné centrum - zvýšenie kapacity MŠ, vytvorenie priestorov pre klubovú a záujmovú činnosť</t>
  </si>
  <si>
    <t>OZ AUTIS - Rozšírenie podnikateľských aktivít a služieb OZ AUTIS aplikáciou inovatívnych metód a postupov, Podpora podnikania OZ AUTIS formou inovatívnych metód - OZ AUTIS disponuje kvalitnými odborníkmi a priestorovými kapacitami, ktoré má zabezpečené v dlhodobom horizonte na dobu neurčitú</t>
  </si>
  <si>
    <t>OZ AUTIS - odborné špeciálno-pedagogické a terapeutické aktivity realizované v novovytvorenej snoezelen miestnosti</t>
  </si>
  <si>
    <t>platforma sociálnej ekonomiky – podpora sociálnych podnikov so sociálnymi inováciami v Trenčianskom kraji – sieťovanie sociálnych podnikov, vytvorenie digitálnej platformy, vytvorenie webovej stránky slúžiacej na lepšie prepojenie sociálnych podnikov ako aj informovanie širokej verejnosti o aktivitách SE v kraji a poskytovaných tovaroch a službách sociálnymi podnikmi, RC SE Trenčín</t>
  </si>
  <si>
    <t>Dolná Poruba, Omšenie</t>
  </si>
  <si>
    <t xml:space="preserve">Výstavba infraštruktúry pre obyvateľov v dôchodkovom veku, sociálne odkázaných obyvateľov, nájomná bytová výstavba, Zabezpečiť dostupnosť zdravotnej starostlivosti pre občanov </t>
  </si>
  <si>
    <t>podpora kapacít terénnej sociálnej služby</t>
  </si>
  <si>
    <t>dom pre seniorov</t>
  </si>
  <si>
    <t>modernizácia poskytovaných služieb sociálnej pomoci - Modernizácia CSS Trenčín - hĺbková obnova budov, modernizácia vybavenia, úprava okolia vrátane zelených prvkov a oddychových zón, podpora poskytovania služieb na komunitnej úrovni prostredníctvom terénnej služby a zavádzania SMART prvkov pre zotrvanie odkázaných osôb v domácom prostredí, podpora tvorby pracovných miest a rozvoja ľudských zdrojov (vzdelávanie zamestnancov) PZ TSK</t>
  </si>
  <si>
    <t>modernizácia poskytovaných služieb sociálnej pomoci - Modernizácia CSS DEMY - hĺbková obnova budov, bazéna, modernizácia vybavenia, úprava okolia vrátane zelených prvkov a oddychových zón, podpora poskytovania služieb na komunitnej úrovni prostredníctvom terénnej služby a zavádzania SMART prvkov pre zotrvanie odkázaných osôb v domácom prostredí, podpora tvorby pracovných miest a rozvoja ľudských zdrojov (vzdelávanie zamestnancov) PZ TSK</t>
  </si>
  <si>
    <t>Melčice - Lieskové</t>
  </si>
  <si>
    <t>Výstavba zdravotného strediska</t>
  </si>
  <si>
    <t>Vybudovanie centra sociálnych služieb -  domov dôchodcov, denný stacionár</t>
  </si>
  <si>
    <t>vybudovanie komunitného centra</t>
  </si>
  <si>
    <t xml:space="preserve">Výstavba inkluzívneho komunitného centra pre mládež a rodiny s deťmi pre širšieho regionálneho významu v Zlatovciach ako opatrenie s komunitného plánu Mesta Trenčín     </t>
  </si>
  <si>
    <t xml:space="preserve">vybudovanie špičkového zdravotníckeho športového centra v Trenčíne
</t>
  </si>
  <si>
    <t>Prepájanie zdravotnej starostlivosti a sociálnych služieb na komunitnej báze - Projekty vychádzajúce z Komunitnéhého plánu mesta Trenčín a potrieb v rámci jednotlivých území MFO. Cieľom je efektívne poskytovanie sociálnych služieb v rámci MFO</t>
  </si>
  <si>
    <t>Vytvorenie útulku pre ľudí v krízovej situácii pre rozšírenie služieb krízovej intervencie na území mesta Trenčín.</t>
  </si>
  <si>
    <t>500 000,00 EUR</t>
  </si>
  <si>
    <t>Integrovaný informačný bod o sociálnych službách v meste Trenčín – miesto realizácie Denné centrum Sihoť, ul. Osvienčimská č. 1720/3</t>
  </si>
  <si>
    <t>Priestorové podmienky pre rozvoj sociálnych služieb na riešenie nepriaznivej sociálnej situácie z dôvodu zdravotného postihnutia, nepriaznivého zdravotného stavu alebo z dôvodu dovŕšenia dôchodkového veku</t>
  </si>
  <si>
    <t>50 000,00 EUR</t>
  </si>
  <si>
    <t>Udržateľnosť opatrovateľskej služby (terénna forma)</t>
  </si>
  <si>
    <t>Rozvoj existujúcich personálnych kapacít v sociálnej oblasti – vzdelávanie</t>
  </si>
  <si>
    <t>zriadenie a prevádzkovanie protialkoholických záchytných izieb</t>
  </si>
  <si>
    <t>Komunitné centrum na Farskej ulici v Trenčíne (Centrum pre rodinu)</t>
  </si>
  <si>
    <t>Komunitné centrum Dlhé Hony</t>
  </si>
  <si>
    <t xml:space="preserve">RSO5.1 </t>
  </si>
  <si>
    <t>Debarierizácia Breziny</t>
  </si>
  <si>
    <t>Zlepšenie bezpečnosti verejných priestorov a občanov</t>
  </si>
  <si>
    <t>500 000 €</t>
  </si>
  <si>
    <t>detské ihriská</t>
  </si>
  <si>
    <t>Výstavba nového skate parku</t>
  </si>
  <si>
    <t>Letné kúpalisko - revitalizácia areálu (športový areál)</t>
  </si>
  <si>
    <t>Výstavba multifunkčnej zóny v parku pod sídliskom Juh (Pumptrack)</t>
  </si>
  <si>
    <t>Rezširovanie a revitalizácia športovo - oddychových areálov v rámci MFO. Budovanie regionálnej infraštruktúry pre potreby obyvateľov v území MFO s dôrazom na zapojenie všetkých skupín občanov (revitalizácia areálov v rámci škôl slúžiacich pre viaceré obce)</t>
  </si>
  <si>
    <t>Rekonštrukcia Mestskej športovej haly za účelom zvýšenia jej multifunkcie, zlepšenie energetickej efektívnosti, rozšírenie. Dobudovanie na multifunkčný moderný športový komplex 21. Storočia</t>
  </si>
  <si>
    <t>projekt turistickej plavby po Váhu v úseku Nemšová –Skalka – Trenčín (areál HOSSA), SOPK</t>
  </si>
  <si>
    <t>vybudovanie športovej zóny - skatepark, work out</t>
  </si>
  <si>
    <t>rekonštrukcia kabín OTJ</t>
  </si>
  <si>
    <t>Skalka nad Váhom</t>
  </si>
  <si>
    <t>jedinečný lokálny produkt – Matúšovo kráľovstvo</t>
  </si>
  <si>
    <t>náučný chodník, informačné a smerové tabule v obci</t>
  </si>
  <si>
    <t>vybudovanie amfiteátra</t>
  </si>
  <si>
    <t>obnova Sokolovne pri štadióne</t>
  </si>
  <si>
    <t>rekonštrukcia a prerobenie obecnej budovy na centrum voľného času pre všetky generácie a presťahovanie knižnice. V podkroví bude priestor ktorý bude využívaný pri rôznych festivaloch, akciách a spoločenských udalostiach. (Napríklad detský folklórny festival a rôzne udalosti v obci a okolí)</t>
  </si>
  <si>
    <t>športový areál TJ Slovan Trenčianska Turná - revitalizácia športového areálu TJ Slovan Trenčianska Turná, vybudovanie a rozšírenie verejných športovísk, parkoviska, kanalizácie, rekonštrukcia a vybudovanie zázemia</t>
  </si>
  <si>
    <t>Múzeum Kušnierovec prístrešok a revitalizácia okolia, vybudovať sieť múzeí a pamätných izieb okolitých obci a vytvoriť tak náučnú cestu remesiel</t>
  </si>
  <si>
    <t xml:space="preserve">Návrh a realizácia nového informačno-orientačného systému v lesoparku </t>
  </si>
  <si>
    <t>Dobudovanie Campusu Centra kultúrno - kreatívneho potenciálu Hviezda II. etapa (objekt Štúdio + Hviezdodvor)</t>
  </si>
  <si>
    <t>Rekonštrukcia budovy Synagógy v Trenčíne</t>
  </si>
  <si>
    <t xml:space="preserve">RSO5.2 </t>
  </si>
  <si>
    <t>rekonštrukcia verejného osvetlenia, okres Trenčín</t>
  </si>
  <si>
    <t xml:space="preserve">Rekonštrukcia verejného osvetlenia </t>
  </si>
  <si>
    <t>Rekonštrukcia verejného osvetlenia</t>
  </si>
  <si>
    <t>rozširovanie a modernizácia siete športovísk pri stredných školách - Budovanie regionálnej infraštruktúry pre potreby obyvateľov v území s dôrazom na vybudovanie dostatočného počtu telocviční a vonkajších športovísk na území MFO. Projektový zámer obsahuje vybudovanie telocvične pre Gymnázium Ľudovíta Štúra v Trenčíne vrátane prvkov zelenej infraštruktúry a vonkajšieho areálu, modernizáciu existujúcich ihrísk a telocviční SOŠ Trenčín, Obchodnej akadémie M. Hodžu v Trenčíne, Strednej odbornej školy obchodu a služieb v Trenčíne ai., PZ TSK</t>
  </si>
  <si>
    <t>zóny voľného športovania - vytvorenie siete voľne dostupných vonkajších športovísk, ktorých súčasťou bude práca s mládežou podľa lokálnych športových preferencií, PZ TSK</t>
  </si>
  <si>
    <t>budovanie a obnova multi-športovísk, budovanie regionálnej špecifickej športovej infraštruktúry, obnova existujúcej infraštruktúry – školské športoviská, futbalová infraštruktúra</t>
  </si>
  <si>
    <t>budovanie a obnova športových hál (palubovkové športy, multifunkcia)</t>
  </si>
  <si>
    <t>obnova športových centier a centier zdravotnej starostlivosti</t>
  </si>
  <si>
    <t>dobudovanie cyklistických prepojení medzi prvkami atraktivity</t>
  </si>
  <si>
    <t>Dobudovanie ourtautového ihriska  - štúdia</t>
  </si>
  <si>
    <t>Obnova, rekonštrukcia a dobudovanie športových areálov    - štúdia</t>
  </si>
  <si>
    <t>zlepšovania manažmentu, služieb a infraštruktúry podporujúcich udržateľný cestovný ruch - zvyšovanie informovanosti návštevníkov, spracovanie materiálov o histórii a súčasnosti obce</t>
  </si>
  <si>
    <t>zlepšenie kultúrnej infraštruktúry, budovanie ubytovania, rekonštrukcia, oprava a obnova starých budov v obci, turistických trás, rekonštrukcia športového areálu na kultúro-športovú činnosť a ďalšie aktivity. Dobudovanie a zrekonštruovanie priestorov budovy TJ. Ostatné zámery</t>
  </si>
  <si>
    <t>Vybudovanie atletického oválu a multifunkčného ihriska, výstavba futbalového ihriska, obnova kultúrnych domov v obci Horná Súča a na osadách Dúbrava, Závrská, Vlčí Vrch, Trnávka, Krásny Dub</t>
  </si>
  <si>
    <t>oddychová zóna pri ihrisku</t>
  </si>
  <si>
    <t>výstavba športovej haly</t>
  </si>
  <si>
    <t>športovo- oddychová zóna</t>
  </si>
  <si>
    <t>SZĽH</t>
  </si>
  <si>
    <t xml:space="preserve">podpora športu na školách – Hokejová akadémia, multifunkčné ihriská, športové haly
</t>
  </si>
  <si>
    <t>výstavba a revitalizácia oddychových zón v obci , vypracovanie technickej dokumentácie, výstavba oddychovej zóny v blízkosti centra obce a revitalizácia existujúcich</t>
  </si>
  <si>
    <t>vybudovanie outdoorového ihriska, podpora stretávania sa mládeže, socializácia</t>
  </si>
  <si>
    <t>moderná Galéria Miloša Alexandra Bazovského v Trenčíne, Modernizácia a digitalizácia služieb GMAB v zriaďovateľskej pôsobnosti TSK s cieľom zvyšovania ich atraktívnosti a návštevnosti s využitím SMART prvkov pre propagáciu umenia, podpory talentov, digitalizácie zbierok, tvorby interaktívnych expozícií a tematických vzdelávacích programov, zavádzanie nových digitalizovaných služieb, PZ TSK</t>
  </si>
  <si>
    <t>zámer celkovej obnovy Benediktínskeho kláštora na Veľkej Skalke. Príprava projektovej dokumentácie, sanácia zvyšných múrov, očistenie od náletových drevín, vytvorenie chodníkov v areáli kláštora, oprava strechy a jestvujúcej podlahy</t>
  </si>
  <si>
    <t>modernizácia Verejnej knižnice Milana Rešetku v Trenčíne, vybudovanie/rekonštrukcia oddelenia pre deti a mládež, doplnenie knižného fondu, rozšírenie o digitálne služby, ich skvalitnenie a modernizácia prostredníctvom využitia SMART technologických prvkov, digitalizácia obsahu a výpožičného procesu, PZ TSK</t>
  </si>
  <si>
    <t>spoznajme históriu Trenčianskej župy - Obnova NKP resp. ich častí vo vlastníctve TSK, v správe Trenčianskeho múzea (Katov dom, Karner sv. Michala, vybrané objekty Trenčianskeho hradu) s cieľom zvyšovania ich atraktívnosti a návštevnosti, vrátane využitia SMART technológií pre propagáciu pamiatok, digitalizáce kultúrneho dedičstva, interaktívnych expozícií a vzdelávacích programov, zavádzanie nových digitalizovaných služieb, PZ TSK</t>
  </si>
  <si>
    <t>zdôraznenie regionálneho významu niektorých konkrétnych projektov obce - propagovanie životného prostredia a príťažlivosti lokality mikroregiónu Teplička – najmä turisticky zaujímavé lokality, Omšenská Baba – rozhľadňa</t>
  </si>
  <si>
    <t>jedinečný lokálny produkt – kúpeľníctvo, folklór + remeslá, lesná železnica</t>
  </si>
  <si>
    <t>obnova infraštruktúry a jedinečných objektov a prvkov atraktivity cestovného ruchu</t>
  </si>
  <si>
    <t>"Zlepšenie kultúrnej infraštruktúry, budovanie ubytovania, Rekonštrukcia ,oprava a obnova starých budov v obci,turistických trás, rekonštrukcia športového areálu na kultúro-športovú činnosť a ďalšie aktivity. Dobudovanie a zrekonštruovanie priestorov budovy TJ. Ostatné zámer
"</t>
  </si>
  <si>
    <t>Rekonštrukcia domu služieb na námestí s ubytovacími priestormi pre turistov a obecným múzeom.</t>
  </si>
  <si>
    <t>aplikácia pre virtuálnu realitu a 3D zobrazenie objektov na hradoch a zrúcaninách v TN kraji. Mobilná aplikácia bude slúžiť návštevníkom hradov a zrúcanín, vďaka nej si budú môcť pozrieť historické priestory v rozšírenej realite a 3D zobrazení. Vytvorením aplikácie pre potreby Trenčianskeho hradu chce KOCR Trenčín región doplniť, zatraktívniť a zmodernizovať ponuku služieb pre návštevníkov tejto národnej kultúrnej pamiatky. KOCR Trenčín región predpokladá, že vďaka aplikácii hrad priláka ešte väčšie množstvo návštevníkov, ktorí vyhľadávajú inovácie a moderné technológie. Aplikácia bude prínosná aj pre zahraničných hostí nakoľko bude dostupná v angličtine aj v nemčine. KOCR TN</t>
  </si>
  <si>
    <t>Do konca roka 2020 bude aplikácia funkčná pre TN hrad, následne v roku 2021 pre hrad Beckov, Čachtický hrad, hrad Uhrovec, v ďalších rokoch ostatné zrúcaniny</t>
  </si>
  <si>
    <t>mobilná aplikácie pre turistov v TN kraji. Vytvorenie mobilnej aplikácie pre návštevníkov TN kraja s cieľom poskytnúť im čo najkomplexnejšie informácie o turistickych možnostiach v regióne. Aplikácia bude prepojená s web stránkou www.trencinregion.sk, aby obsahovala všetky aktuálne informácie. Možnosť zapojenia všetkých subjektov v cestovnom ruchu - poskytovatelia ubytovacích a stravovacích služieb, prevádzkovatelia múzeí, galérií, správcovia hradov, zámkov a iných NKP, organizátori podujatí pre verejnosť. Mobilná aplikácia uľahčí turistom výber zo širokej ponuky atraktivít a turistických možností v TN kraji. KOCR TN</t>
  </si>
  <si>
    <t>systém informačných tabúľ na hradných zrúcaninách v TN kraji KOCR Trenčín región plánuje osadiť informačné tabule na hradoch a zrúcaninách v kraji. Informačná tabuľa bude obsahovať grafické vyobrazenie objektu resp. národnej kultúrnej pamiatky v čase najväčšieho rozmachu. Vďaka grafickému zobrazeniu bude môcť návštevník vidieť reálnu podobu historickej budovy. KOCR TN</t>
  </si>
  <si>
    <t>bezbariérová destinácia - cieľom budovania tzv. "Bezbariérovej destinácie" je prispôsobiť Trenčiansky kraj a jeho turistické atrakcie zdravotne znevýhodneným osobám. V rámci projektu je potrebné vybudovať bezbariérové prístupy na hrady (tam, kde je to možné), do galérií, múzeí, kultúrnych inštitúcií, parkov, prírodných lokalít... V lokalitách, kde nie je možné upraviť priestory pre ZŤP návštevníka (zrúcaniny, vyhliadky, jaskyne) zrealizovať virtuálne prehliadky, ktoré si návštevník môže pozrieť v pohodlí domova. KOCR TN</t>
  </si>
  <si>
    <t>ekologický turizmus - Zavádzanie ekologických princípov a princípov ochrany životného prostredia do cestovného ruchu. Vytvorenie hodnotiaceho systému pre poskytovateľov ubytovacích a stravovacích služieb, prevádzkovateľov múzeí, galérií a kultúrnych inštitúcií, organizátorov podujatí a iných aktérov v CR, aby uplatňovali ekologické princípy v turizme. Cieľom je minimalizovať negatívne dopady konvenčného turizmu na životné prostredie. KOCR TN</t>
  </si>
  <si>
    <t>fotopointy popri Vážskej cyklomagistrále. Jednou z kľúčových priorít KOCR Trenčín región je podpora budovania cyklotrás. Popri novovzniknutej Vážskej cyklomagistrále chce KOCR osadiť objekty na fotenie (rámy, tabule prípadne umelecké objekty). Fotopointy budú osadené na fotogenických miestach popri cyklotrase a majú za cieľ spríjemniť cyklistom športový zážitok a upriamiť ich pozornosť na turistickú atraktivitu v okolí - napr. hrad, pútnické miesto a pod. KOCR TN</t>
  </si>
  <si>
    <t>stavebné povolenie</t>
  </si>
  <si>
    <t>Brvište</t>
  </si>
  <si>
    <t>Rozšírenie kamerového systému, rekonštrukcia, dobudovanie a modernizácia siete obecného rozhlasu</t>
  </si>
  <si>
    <t>Dolný Lieskov</t>
  </si>
  <si>
    <t>Vybudovanie kamerového systému do oboch miestnych častí , a to Dolný Lieskov a Tŕstie</t>
  </si>
  <si>
    <t>Vybudovanie wifi  free zón v nedostupných verejných miestach a SMART prvkov miestnych rozhlasov v oboch miestnych častiach /Dolný Lieskov a Tŕstie/</t>
  </si>
  <si>
    <t>Domaniža</t>
  </si>
  <si>
    <t>Modernizácia IT systémov, sietí, informačnej a komunikačnej techniky v obecnom úrade,  zvyšovanie kybernetickej bezpečnosti</t>
  </si>
  <si>
    <t>Hatné</t>
  </si>
  <si>
    <t>rekonštrukcia obecného rozhlasu - vybudovanie bezdrátového pokratia obecného rozhlasu</t>
  </si>
  <si>
    <t>SMART kamerový systém a mobiliár - dobudovanie v celej obci</t>
  </si>
  <si>
    <t>Podskalie</t>
  </si>
  <si>
    <t>Považská Bystrica</t>
  </si>
  <si>
    <t>prepojenie IS škôl so zriaďovateľom, v rámci podpory budovania inteligentných miest a regiónov a modernizácie poskytovania verejných služieb navrhujeme prepojiť informačné systémy mesta a všetkých jeho škôl na digitálny prenos potrebných údajov</t>
  </si>
  <si>
    <t>rozšírenie bezplatného prístupu na Wifi v centrálnej mestskej zóne a v ďalších vybraných lokalitách</t>
  </si>
  <si>
    <t>Zavádzanie a modernizácia nových IKT, využívanie SMART riešení v rámci komunikácie s občanmi a zabezpečovania informovanosti verejnosti a pri rekonštrukcii a moderzácii infraštruktúry (verejné osvetlenie, rozhlasy…)</t>
  </si>
  <si>
    <t>Stupné</t>
  </si>
  <si>
    <t>Kamerový systém pre obec Stupné</t>
  </si>
  <si>
    <t>Malé Lednice</t>
  </si>
  <si>
    <t>Slopná</t>
  </si>
  <si>
    <t>SPR Považská Bystrica</t>
  </si>
  <si>
    <t>Bodiná</t>
  </si>
  <si>
    <t>Znižovanie energetickej náročnosti budov, stvebná úprava OcÚ, rekonštruckie verejných budov</t>
  </si>
  <si>
    <t>Podpora využívania obnoviteľných zdrojov energie</t>
  </si>
  <si>
    <t>Horný Lieskov</t>
  </si>
  <si>
    <t>znižovanie energetickej náročnosti verejných budov</t>
  </si>
  <si>
    <t>Jasenica</t>
  </si>
  <si>
    <t>Zníženie energetickej náročnosti verejných budov - obecný úrad a kultúrny dom</t>
  </si>
  <si>
    <t xml:space="preserve">Modernizácia verejných budov, využívanie obnoviteľných zdrojov energie </t>
  </si>
  <si>
    <t>Čelková Lehota</t>
  </si>
  <si>
    <t>Znižovanie energetickej náročnosti budovy Obecného domu</t>
  </si>
  <si>
    <t>Kostelec</t>
  </si>
  <si>
    <t>Zníženie energetickej náročnosti verejných budov</t>
  </si>
  <si>
    <t>Dolná Mariková</t>
  </si>
  <si>
    <t>Rekonštrukcia objektu zdravotného strediska</t>
  </si>
  <si>
    <t>Znižovanie energetickej náročnosti budov vo vlastníctve obce</t>
  </si>
  <si>
    <t>Papradno</t>
  </si>
  <si>
    <t>Rekonštrukcia a zateplenie budoy DSS</t>
  </si>
  <si>
    <t>Využívanie obnoviteľných zdrojov energie - solárne panely, fotovoltaika, biomasa, alternatívne zdroje energie – využitie v obecných budovách - stavebná úprava, celková modernizácia komplexu verejných budov s využitím energie z obnoviteľných zdrojov</t>
  </si>
  <si>
    <t>Počarová</t>
  </si>
  <si>
    <t>znižovanie energetickej náročnosti budov</t>
  </si>
  <si>
    <t>Ďurďové</t>
  </si>
  <si>
    <t>kúrenie v KD a Has.zbrojnici</t>
  </si>
  <si>
    <t>Zníženie energetickej náročnosti domu kultúry</t>
  </si>
  <si>
    <t>Horná Mariková</t>
  </si>
  <si>
    <t>zmena palivovej základne pre budovu OcU, zateplenie vnútorných strán budovy,</t>
  </si>
  <si>
    <t>Rekonštrukcia a stavebná úprava obecného úradu - investícia do využívania OZE vrátane investícií spojenými s úsporou energie ako súčasť investícií do miestnych služieb</t>
  </si>
  <si>
    <t>Rekonštrukcia budovy materskej školy, rekonštrukcia kanalizácie, zmena palivovej základne, zateplenie,</t>
  </si>
  <si>
    <t>znižovanie energetickej náročnosti KD a OU, zateplenie KD + rekonštrukcia</t>
  </si>
  <si>
    <t>výmena svietidiel s energeticky náročnými svetelnými zdrojmi (žiarovky, žiarivky)  a starých hliníkových rozvodov elektriny s rozvádzačmi s istením tepelnými poistkami vo väčšine budov škôl a ŠZ mesta</t>
  </si>
  <si>
    <t>zateplenie obvodového plášťa a striech  budov materských a základných škôl a školských zariadení  mesta</t>
  </si>
  <si>
    <t>Sverepec</t>
  </si>
  <si>
    <t>Zníženie energetickej náročnosti budov ( zateplenie PZ)</t>
  </si>
  <si>
    <t>Udiča</t>
  </si>
  <si>
    <t>Znižovanie energetickej náročnosti verejných budov ( budova bývalej MŠ, budova Obecného domu )  energetický audit a PD hotová</t>
  </si>
  <si>
    <t xml:space="preserve">Rekonštrukcia a modernizácia bývalej zdravotnej školy - zateplenie, výmena výplní otvorov, rekonštrukcia, predĺženie životnosti, modernizácia priestorov a vybavenia </t>
  </si>
  <si>
    <t>výmena radiátorov a rozvodov tepelného média s centrálnou automatickou reguláciou vo väčšine škôl a ŠZ mesta,  v 9-tich školách sú plynové kotolne, ktoré potrebujú modernizáciu</t>
  </si>
  <si>
    <t>energetický audit všetkých budov mesta a realizácia opatrení</t>
  </si>
  <si>
    <t xml:space="preserve">Rekonštrukcia a modernizácia materských škôl - zateplenie, rekonštrukcia striech, predĺženie životnosti, modernizácia priestorov, vykurovania a vybavenia </t>
  </si>
  <si>
    <t>využívanie obnoviteľných zdrojov energie - solárne panely, fotovoltaika, biomasa, alternatívne zdroje energie – využitie v obecných budovách - stavebná úprava, celková modernizácia komplexu verejných budov s využitím energie z obnoviteľných zdrojov</t>
  </si>
  <si>
    <t>Sádočné</t>
  </si>
  <si>
    <t>Znižovanie energetickej náročnosti budov</t>
  </si>
  <si>
    <t>regulácia potoka (polder, záchytná a požiarna nádrž a pod.), rekultivácia a spevnenie bokov a dna koryta potoka, úprava koryta potoka,</t>
  </si>
  <si>
    <t>vodozádržné opatrenia - vybudovanie vodozádržných objektov pre predchádzanie povodniam a opatreniam na sucho, vybudovanie odvodňovacích žľabov,</t>
  </si>
  <si>
    <t>Považska Bystrica</t>
  </si>
  <si>
    <t>vodozádržné opatrenia v centrálnej mest. zóne, úprava strechy na podchode v centre mesta, úprava vstupu do MsÚ</t>
  </si>
  <si>
    <t>vodozádržné opatrenia - vybudovanie vodozádržných objektov pre predchádzanie povodniam a opatreniam na sucho</t>
  </si>
  <si>
    <t>Bodina</t>
  </si>
  <si>
    <t>Vodozádržné opatrenia - požiarna nádrž v lokalite Biela voda</t>
  </si>
  <si>
    <t xml:space="preserve">budovanie vodozádržných zariadení na prítokoch Papradnianky </t>
  </si>
  <si>
    <t>vodozádržné opatrenia v obci</t>
  </si>
  <si>
    <t>Vodozádržné opatrenia a ekonologické úpravy vodných prítokov /Dolný Lieskov a Tŕstie/</t>
  </si>
  <si>
    <t>Protipovodňové opatrenia a regulácia prítokov rieky v oboch miestnych častiach Dolný Lieskov a Tŕstie</t>
  </si>
  <si>
    <t>Regulácia, zakrytie a „zatrúbovanie kanálov“, a to  pri ihrisku Dolný Lieskov a pri ihrisku v Tŕstí</t>
  </si>
  <si>
    <t>Systém monitorovania kvality vôd na území obce Domaniža</t>
  </si>
  <si>
    <t>Spracovanie štúdie  možných protipovodňových a adaptačných opatrení na časti povodia rieky Domanižanka - obec Domaniža a susedné obce</t>
  </si>
  <si>
    <t>Zvyšovanie úrovne pripravenosti na zvládanie mimoriadnych udalostí v obci Domaniža, monitorovanie územia v obci Domaniža ohrozovaného mimoriadnymi udalosťami - zabezpečenie potrebného technického a SW vybavenia, záložných zdrojov, vybudovanie / modernizácia systému včasného varovania a vyrozumievania obyvateľstva, rozšírenie kamerového systému do oblastí  ohrozovaných mimoriadnymi udalosťami</t>
  </si>
  <si>
    <t>Budovanie, rekonštrukcia a oprava požiarnych ciest v extraviláne,budovanie požiarnych záchytných nádrží v lesoch, vodozádržné opatrenia v rámci budov, zber a sekundárne využitie dažďovej vody</t>
  </si>
  <si>
    <t>Realizácia preventívnych opatrení na ochranu pred povodňami na prítokoch rieky Domanižanka a časti vodného toku Domanižanka v obci Domaniža</t>
  </si>
  <si>
    <t>Úprava koryta potoka Radotina</t>
  </si>
  <si>
    <t>Vrchteplá</t>
  </si>
  <si>
    <t>Budovanie vodozádržných opatrení v obci Vrchteplá</t>
  </si>
  <si>
    <t>oprava a budovanie požiarnych ciest v obecných lesoch a v extraviláne obce Horná Mariková</t>
  </si>
  <si>
    <t>Vyčistenie starých a budovanie nových  požiarnych záchytných nádrží, Horná Mariková</t>
  </si>
  <si>
    <t>budovanie vodozádržných zariadení na prítokoch Marikovského potoka ,</t>
  </si>
  <si>
    <t>Budovanie vodozádržných zariadení</t>
  </si>
  <si>
    <t>Úprava vodných tokov, regulácia potoka</t>
  </si>
  <si>
    <t>Klieština</t>
  </si>
  <si>
    <t>Úprava koryta potoka Radotina - protipovodňové opatrenia</t>
  </si>
  <si>
    <t>Budovanie požiarnych záchytných nádrží</t>
  </si>
  <si>
    <t>protipožiarná nádrž</t>
  </si>
  <si>
    <t>vodozádržné opatrenia</t>
  </si>
  <si>
    <t>Prečín</t>
  </si>
  <si>
    <t>Regulácia vodného toku Líščí potok</t>
  </si>
  <si>
    <t>Úprava vodných tokov, regulácia potoka v rozšírenom intraviláne obce Slopná (polder, záchytná a požiarná nádrž a podobne.</t>
  </si>
  <si>
    <t>Regulácia vodných tokov v obci.</t>
  </si>
  <si>
    <t>celoobecný vodovod Hatné - zásobovanie obyvateľov pitnou vodou, Hatné</t>
  </si>
  <si>
    <t>kanalizácia obce Hatné - odkanalizovanie celej obce, zlepšenie ŽP a obslužnosti občanov,</t>
  </si>
  <si>
    <t>vybudovanie verejného vodovodu,</t>
  </si>
  <si>
    <t>vybudovanie kanalizácie, Malé Lednice</t>
  </si>
  <si>
    <t>vybudovanie ČOV, Malé Lednice</t>
  </si>
  <si>
    <t xml:space="preserve">Klieština </t>
  </si>
  <si>
    <t>vybudovanie verejného vodovodu - vybudovanie verejného vodovodu v obci v rámci systému rozšírenia SKV Považská Bystrica v Marikovskej doline,</t>
  </si>
  <si>
    <t>Dolná Maríková</t>
  </si>
  <si>
    <t>verejný vodovod, Dolná Mariková</t>
  </si>
  <si>
    <t xml:space="preserve">budovanie siete malých (skupinových) ČOV pre jednotlivé Miestne časti a odľahlé osady v obci </t>
  </si>
  <si>
    <t>Vybudovanie dažďovej kanalizácie</t>
  </si>
  <si>
    <t>Výstavba / modernizácia ČOV v obci Domaniža</t>
  </si>
  <si>
    <t>Vybudovanie/rozšírenie verejnej kanalizácie,  realizácia opatrení na odvádzanie dažďovej vody z povrchov, budovanie a obnova odvodňovacích žľabov</t>
  </si>
  <si>
    <t>vybudovanie verejného vodovodu</t>
  </si>
  <si>
    <t>Vybudovanie / rozšírovanie verejného vodovodu k novej IBV</t>
  </si>
  <si>
    <t>kanalizácia,</t>
  </si>
  <si>
    <t>vybudovanie ČOV pre ZSS obce Horná Mariková</t>
  </si>
  <si>
    <t>vybudovanie kanalizačnej siete v obci - odkanalizovane obce a napojenie kanalizácie na novo vybudovanú čistiareň odpadových vôd Udiča,</t>
  </si>
  <si>
    <t>Kostolec</t>
  </si>
  <si>
    <t>Vybudovanie kanalizácie</t>
  </si>
  <si>
    <t xml:space="preserve">celoobecný vodovod </t>
  </si>
  <si>
    <t>alternatívne prístupy ku odkanalizovaniu odpadových vôd: koreňové čistiarne, domové čistiarne</t>
  </si>
  <si>
    <t>rozširovanie verejného vodovodu, Papradno</t>
  </si>
  <si>
    <t>rozšírenie kanalizačnej siete - Rozšírenie kanalizačnej siete,</t>
  </si>
  <si>
    <t>Plevník Drieňové</t>
  </si>
  <si>
    <t>kanalizácia Plevník-Drienové</t>
  </si>
  <si>
    <t xml:space="preserve">Počárová </t>
  </si>
  <si>
    <t>Plevník-Drienové, časť Dolina</t>
  </si>
  <si>
    <t>vodovod Plevník-Drienové, časť Dolina</t>
  </si>
  <si>
    <t>dobudovanfie verejného vodovodu v častiach plánovanej novej výstavby (spoločný cieľ kanalilzácia + ČOV)</t>
  </si>
  <si>
    <t>Rozšírenie inžinierských sietí-kanalizácia</t>
  </si>
  <si>
    <t>Pružina</t>
  </si>
  <si>
    <t xml:space="preserve">Dokončenie kanalizácie obce </t>
  </si>
  <si>
    <t>PVS</t>
  </si>
  <si>
    <t>Dobudovanie verejného vodovodu do nových častí rozšírenia podľa územného plánu</t>
  </si>
  <si>
    <t>Rozšírenie  verejného vodovodu (nad kostolom) názov projektu: ROZŠÍRENIE VEREJNÉHO VODOVODU UDIČA, LOKALITA: "HÁJEK"  (pripravujeme vodoprávne stavebné povolenie)</t>
  </si>
  <si>
    <t>Vybudovanie kanalizácie v časti Malá Udiča (projekt podaný na Enviromentálnom fonde od roku 2020) pod názvom: "KANALIZÁCIA A ČOV II.STAVBA UDIČA"</t>
  </si>
  <si>
    <t>Vybudovanie vodovodu v miestnej časti Udiča-Prosné (prebieha majetkoprávne vysporiadanie pozemku pre VRT, taktiež prebieha príprava kompletnej projektovej dokumentácie pre celú miestnu časť.)</t>
  </si>
  <si>
    <t>Dobudovanie a rekonštrukcia verejného vodovodu</t>
  </si>
  <si>
    <t>Celoobecný vodovod, vodojem, kanalizácia a ČOV v obci Vrchteplá</t>
  </si>
  <si>
    <t>Podpora zameraná na triedený zber komunálnych odpadov</t>
  </si>
  <si>
    <t>Komunálny odpad - elektronická evidencia nádob na KO, BRKO, technické vybavenie zberného dvora</t>
  </si>
  <si>
    <t xml:space="preserve">Predchádzanie vzniku odpadov, zber a triedenie - spoločný zberný dvor v Udiči </t>
  </si>
  <si>
    <t>400 000,00 EUR</t>
  </si>
  <si>
    <t>Vybudovanie, technické vybavenie zberného dvora a malej kompostárne v obci /miestna časť Dolný Lieskov a miestna časť Tŕstie/</t>
  </si>
  <si>
    <t>Inteligentné odpadové hospodárstvo,  systém presnej evidencie vyvezeného KO, vážne zariadenia, identifikácia množstva KO priamo pri zdroji</t>
  </si>
  <si>
    <t>Vybudovanie/modernizácia/rozšírenie zberného dvora, vybudovanie kompostárne, technické vybavenie pre zberný dvor a odpadové hospodárstvo</t>
  </si>
  <si>
    <t>zberný dvor</t>
  </si>
  <si>
    <t>Predchádzanie vzniku odpadov, zber a triedenie</t>
  </si>
  <si>
    <t>vybudovanie obecnej kompostárne, technické vybavenie zberného dvora pre obec Horná Mariková dolinu, Papradno</t>
  </si>
  <si>
    <t>Vybudovanie zberného dvora</t>
  </si>
  <si>
    <t>vybudovanie zberného dvora</t>
  </si>
  <si>
    <t>vybudovanie regionálneho združenia samospráv pre manažment odpadov (plasty, biomasa, bioodpad) vrátane technológií zhodnocovania odpadov, okres Považská Bystrica</t>
  </si>
  <si>
    <t>nakladanie s komunálnym a drobným stavebným odpadom, mobilne zbery, triedenie odpadu, Vybudovanie zberného dvora – výstavba budovy, oplotenie, zabezpečenie technológií na zber, separovanie a zhodnocovanie odpadov, kontajnerové stojiská a zriadenie kompostoviska + technické vybavenie, okres Považská Bystrica</t>
  </si>
  <si>
    <t>Papradnianska dolina (Jasenica, Stupné, Brvnište, Papradno)</t>
  </si>
  <si>
    <t xml:space="preserve">nakladanie s biologicky rozložiteľbým odpadom s využitím SMART technológií </t>
  </si>
  <si>
    <t xml:space="preserve"> vybudovanie dotrieďovacej linky pre papradniansku dolinu</t>
  </si>
  <si>
    <t>Zavedenie množstvového zberu komunálnych odpadov</t>
  </si>
  <si>
    <t>Rozširovanie podomového zberu komodít</t>
  </si>
  <si>
    <t>Nákup nádob na BRKO, košíkov kompostovateľných sáčkov, kompostovateľných vriec</t>
  </si>
  <si>
    <t>Osveta  - letáky, web stránka, fb, novinky ohľadom zberu BRKO</t>
  </si>
  <si>
    <t>Elektronická evidencia nádob na komunálny odpad</t>
  </si>
  <si>
    <t>Intezifikácia triedeného odpadu v obci Prečín</t>
  </si>
  <si>
    <t>Vybudovanie stojísk s nádobami na recykláciu odpadu</t>
  </si>
  <si>
    <t>Zriadenie zberného dvora</t>
  </si>
  <si>
    <t xml:space="preserve">Vybudovanie zberného dvora, PD s názvom: "Intenzifikácia triedeného zberu v obci Udiča" </t>
  </si>
  <si>
    <t>Vytvorenie lokality na triedený zber komunálneho odpadu</t>
  </si>
  <si>
    <t>Vytvorenie stojísk na separovamný zber komunálneho odpadu</t>
  </si>
  <si>
    <t xml:space="preserve">Vybudovanie oddychových zón a architektonický návrh vybudovania centrálnej zóny v Dolnom Lieskove a v Tŕstí s ekoúpravou okolia </t>
  </si>
  <si>
    <t>Budovanie zelenej infraštruktúry, revitalizácia verejných priestranstiev</t>
  </si>
  <si>
    <t>Mestské lesy Považská Bystrica s.r.o.</t>
  </si>
  <si>
    <t>ochrana lesov pred invazívnymi rastlinami a živočíchmi, monitorovanie vzácnych rastlín a živočíchov, výsadba, prevencia a odstraňovanie následkov erózie pôdy v lesoch</t>
  </si>
  <si>
    <t>Oprava a rekonštrukcia lesných ciest, modernizácia lesníckej techniky a spracovanie dreva ekologickými technológiami</t>
  </si>
  <si>
    <t>vybudovanie zariadení na monitorovanie kvality ovzdušia v meste Považská Bystrica</t>
  </si>
  <si>
    <t>Rekonštrukcia, revitalizácia a modernizácia vnútroblokov, parkov/ lesoparku, ostatných oddychových zón vrátane fontán a vonkajších športovísk</t>
  </si>
  <si>
    <t xml:space="preserve">Podpora elektromobility                                                 </t>
  </si>
  <si>
    <t>Modernizácia autobusových zástavok s využitím SMART technológií</t>
  </si>
  <si>
    <t>rekonštrukcia zastávok a výstavba parkovísk</t>
  </si>
  <si>
    <t>TIOP – terminál integrovanej osobnej dopravy,</t>
  </si>
  <si>
    <t>modernizácia a rozšírenie vozidlového parku mestskej hromadnej dopravy - nákup autobusov MHD, Považská Bystrica</t>
  </si>
  <si>
    <t>modernizácia autobusových zastávok s využitím smart technológii,</t>
  </si>
  <si>
    <t>modernizácia autobusových zastávok s využitím smart technológii - Modernizácia autobusových zastávok s využitím smart technológii</t>
  </si>
  <si>
    <t>Rekonštrukcia autobusových zastávok, výstavba parkovísk</t>
  </si>
  <si>
    <t>Rekonštrukcia zastávok a nástupných plôch</t>
  </si>
  <si>
    <t>prepojenie Považskej Bystrice a okolitých sídiel,</t>
  </si>
  <si>
    <t>Podpora cyklodopravy a jej infraštruktúry, dobudovanie cyklotrás - prepojenie obcí a okolitých sídiel</t>
  </si>
  <si>
    <t>Budovanie cyklotrás na prepojenie okolitých dolín a sídiel</t>
  </si>
  <si>
    <t>Vysporiadanie pozemkov a budovanie parkovacích miest v okolí kultúrnych domov s možnosťou nabíjania elektromobilov a elektro bicyklov /Dolný Lieskov a Tŕstie/</t>
  </si>
  <si>
    <t>dobudovanie siete cyklotrás, prepojenie cyklotrasou Papradiansku dolinu až do ČR, prepojenie na Vážsku cyklotrasu aj Manínsku tiesňavu, okres Považská Bystrica</t>
  </si>
  <si>
    <t>napojenie na Vážsku cyklomagistrálu - vybudovanie cyklotrasy prepojujúcej papradniansku dolinu s Vážskou cyklomagistrálou,</t>
  </si>
  <si>
    <t>vybudovanie cyklotrasy - vybudovanie cyklotrasy na prepojenie Štiavnickej, Marikovskej doliny, Javorníkov a Moravy, Papradno</t>
  </si>
  <si>
    <t>ekologické riešenia MHD a digitalizácia služieb spojených s MHD znižovanie CO2 zakúpením busov CNG/nafta, digitálne LED tabule s on-line prepojením na autobusy, poskytovanie informácií pre cestujúcich a občanov mesta, nákup nových pokladní s čítačkami (možnosť platby telefónom, bankomat. kartou, QR kódom), elektronické vyhodnocovanie obsadenosti spojov</t>
  </si>
  <si>
    <t>vybudovanie 8 úseku Vážskej cyklomagistrály: úsek Nosická priehrada – Považská Bystrica</t>
  </si>
  <si>
    <t>budovanie a rekonštrukcia miestnych komunikácií, chodníkov, parkovísk, mostov a oporných múrov</t>
  </si>
  <si>
    <t>Rekonštrukcia/obnova/výstavba  miestnych komunikácií, chodníkov, parkovísk, mostov a oporných múrov, realizácia opatrení na zvýšenie bezpečnosti v obci</t>
  </si>
  <si>
    <t>Výstavba chodníkov a bezpečnostných plôch pre chodcov pri štátnej ceste III. tr č. 1976 v obci Hatné</t>
  </si>
  <si>
    <t>oprava mostov  v oboch miestnych častiach obce – Dolný Lieskov a Tŕstie</t>
  </si>
  <si>
    <t>oprava miestnych komunikácií,</t>
  </si>
  <si>
    <t>Rekonštrukcia miestnych komunikácií (kompletná rekonštrukcia cestných komunikácií III a IV triedy) a dobudovanie do nových častí IBV Dolusie</t>
  </si>
  <si>
    <t>Prečín, Chodník pre chodcov -lokalita Podskálie</t>
  </si>
  <si>
    <t>Rekonštrukcia miestnych komunikácií a výstavba chodníkov</t>
  </si>
  <si>
    <t>rekonštrukcia miestnych komunikácií a dobudovanie chodníkov</t>
  </si>
  <si>
    <t>Plevník-Drienové</t>
  </si>
  <si>
    <t>Vybudovanie chodníkov v obci Plevník-Drienové pri štátnej ceste III/1972</t>
  </si>
  <si>
    <t>rekonštrukcia miestnych komunikácií,</t>
  </si>
  <si>
    <t>rekonštrukcia a dobudovanie miestnych komunikácií</t>
  </si>
  <si>
    <t>rekonštrukcia miestnych komunikácií, chodníkov, parkovísk, mostov a oporných múrov</t>
  </si>
  <si>
    <t>Oprava miestnych komunikácii</t>
  </si>
  <si>
    <t>Budovanie  chodníkov popri štátnej ceste II/517 v obci Prečín</t>
  </si>
  <si>
    <t>Vybudovanie nových miestnych komunikácii</t>
  </si>
  <si>
    <t>budovanie miestnych komunikácií v nových lokalitách určených na výstavbu, budovanie chodníkov pre chodcov</t>
  </si>
  <si>
    <t>Rekonštrukcia a dobudovanie chodníka v obci</t>
  </si>
  <si>
    <t>Rekonštrukcia a dobudovanie miestnych komunikácii</t>
  </si>
  <si>
    <t>Rekonštrukcia miestnych komunikácii v obci Vrchteplá</t>
  </si>
  <si>
    <t>Záskalie</t>
  </si>
  <si>
    <t>Rekonštrukcia miestnych komunikácií</t>
  </si>
  <si>
    <t>Kompletná oprava budovy starého obecného úradu na zriadenie novej materskej školy</t>
  </si>
  <si>
    <t>Modernizácia a obnova materiálneho a technického vybavenia MŠ a ZŠ, vybudovanie jedálne v ZŠ</t>
  </si>
  <si>
    <t>Rozšírenie kapacity materskej školy v Domaniži</t>
  </si>
  <si>
    <t>Prístavba materskej školy, Prístavba Základnej školy, Vybudovanie športového areálu v okolí základnej školy a materskej školy</t>
  </si>
  <si>
    <t>Prístavba základnej školy</t>
  </si>
  <si>
    <t>modernizácia informačno-komunikačných technológií, vybavenie učebne, podpora vzdelávacích programov ZŠ, krúžková činnosť, vydávanie publikácií, interaktívne programy, výmenné pobyty, technologické vybavenie,</t>
  </si>
  <si>
    <t>modernizácia areálu základnej školy - modernizácia atletickej dráhy, basketbalového ihriska a vybudovanie prístrešku na vyučovanie vonku,</t>
  </si>
  <si>
    <t>ZŠ sv. Augustína Považská Bystrica - Rozšírenie kapacít predprimárného vzdelávania - vybudovanie MŠ pri ZŠ - Vybudovanie materskej školy formou prístavby k budove Katolíckeho domu a detského ihriska, Považská Bystrica, Cirkevné školy</t>
  </si>
  <si>
    <t>Cirkevná materská škola sv. Jána Pavla II. Považská Bystrica - Výstavba Cirkevnej materskej školy na sidlisku Rozkvet PB - Rozšírenie kapacít Cirkevnej materskej školy J. Pavla II. Rokvet, Považská bystrica - vybudovanie vhodných priestorov(4 triedy) a vonkajšieho areálu a kuchyne pre deti predprimárneho veku na sídlisku s veľkým počtom mladých rodín, Považská Bystrica, Cirkevné školy</t>
  </si>
  <si>
    <t>ZŠ sv. Augustína Považská Bystrica - Rozšírenie priestorov pre primárne vzdelávanie a zateplenie strechy v ZŠ sv. Augustína v PB - V podkroví vybudovanie ďalších učební ZŠ a zateplenie strechy, Považská Bystrica, Cirkevné školy</t>
  </si>
  <si>
    <t>Prístavba  MŠ Prečín</t>
  </si>
  <si>
    <t xml:space="preserve">Výstavba telocvične pri ZŠ </t>
  </si>
  <si>
    <t>Rozšírenie Materskej školy</t>
  </si>
  <si>
    <t>domu služieb resp. stacionára pre dôchodcov, klub mládeže</t>
  </si>
  <si>
    <t>DSS – nový domov sociálnych služieb v obci Dolný Lieskov a prevoz klientov domova prostredníctvom elektro mobility pre celú Pružinskú dolinu</t>
  </si>
  <si>
    <t>Budovanie  / obnova sociálnej a zdravotnej infraštruktúry (detské jasle, denný stacionár pre seniorov, rozvoj zdravotníckych služieb v obci)</t>
  </si>
  <si>
    <t>navýšenie kapacít ZSS Obce Horná Mariková - Rozšírenie kapacity ZSS úpravou a nadstavbou podkrovia  existujúcej budovy,</t>
  </si>
  <si>
    <t>vytvorenie sociálneho bývania pre prípad núdzového ubytovania - Rekonštrukcia I poschodia  hasičskej zbrojnice na byt pre prípad núdzového ubytovania pri živelných pohromách, Horná Mariková</t>
  </si>
  <si>
    <t>podpora kapacít terénnej sociálnej služby, okres Považská Bystrica</t>
  </si>
  <si>
    <t>vybudovanie, zriadenie Zariadenia opatrovateľskej služby – 1. x P. Bystrica, 1. x Domanižská dolina – Prečín, Bodiná, Domaniža, Čelkova Lehota, Malé Lednice ....., 1. x, resp. ZPS: Pružinská dolina – Slopná Dol. a Hor. Lieskov, Trstie, Podskalie Pružina</t>
  </si>
  <si>
    <t>rozširovanie kapacít pobytových sociálnych služieb , okres Považská Bystrica,</t>
  </si>
  <si>
    <t>navýšenie kapacít CSS Obce Papradno - Rozšírenie kapacity CSS nadstavbou existujúcej budovy,</t>
  </si>
  <si>
    <t>vytvorenie sociálneho bývania pre prípad núdzového ubytovania - Rekonštrukcia podkrovia hasičskej zbrojnice na byt pre prípad núdzového ubytovania pri živelných pohromách, Papradno</t>
  </si>
  <si>
    <t>Vybudovanie zariadenia opatrovateľskej služby pre seniorov</t>
  </si>
  <si>
    <t>podpora sociálnych služieb v komunite</t>
  </si>
  <si>
    <t>Zavedenie a prevádzka ambulantných foriem sociálnych služieb</t>
  </si>
  <si>
    <t>Zriadenie domova na pol ceste, resp. kombinácia so sociálnym bývaním – mladí ľudia po odchode z det. dom., mladí ľudia v nepriaznivej sociálnej situácii,</t>
  </si>
  <si>
    <t>zriadenie 2 zariadení s kapacitou á 6 miest : Zariadenie podporovaného bývania – obdobná cieľová skupina ako vyššie, Považská Bystrica</t>
  </si>
  <si>
    <t>vytvoriť Polyfunkčné Komunitné centrum – široká škála denných , ambulantných služieb – od Podpory samostatného bývania, pomoci pri Ochrane práv a právom chránených záujmov, prevencia, koordinácia činností s cieľom riešiť nepriaznivé sociálne situácie, zmierňovať ich následky, spolupracovať s inštitúciami – UPSVaR, Obec, Polícia, Banky, Zamestnanie, Škola – v otázkach školskej dochádzky, umiesnenia do zar. soc. služieb, zamestnanosť, doklady, dokumenty, právna pomoc, Považská Bystrica</t>
  </si>
  <si>
    <t>Budova Bývalej ZŠ v m.č. Zemianska Závada-rekonštrukcia budovy naMŠ v prírode+nájomné bývanie</t>
  </si>
  <si>
    <t>Rekonštrukcia Domu smútku</t>
  </si>
  <si>
    <t>30 000,00 EUR</t>
  </si>
  <si>
    <t>Rozšírenie Verejného osvetlenia</t>
  </si>
  <si>
    <t>118 000,00 EUR</t>
  </si>
  <si>
    <t>Rekonštrukcia osvetlenia v obci Vrchteplá</t>
  </si>
  <si>
    <t>obnova a budovanie smart verejného osvetlenia LED technológia</t>
  </si>
  <si>
    <t>Rekonštrukcia, rozšírenie a modernizácia verejného osvetlenia</t>
  </si>
  <si>
    <t>vybudovanie  rekreačno oddychovej zóny s naučným chodníkom a lavičkami v centre obce Horná Mariková</t>
  </si>
  <si>
    <t>Regionálna infraštruktúra pre pohybové aktivity a šport pre všetkých</t>
  </si>
  <si>
    <t>vybudovanie orientačného turisticko - bezpečnostného značenia prístupov k jednotlivým častiam obce s osadením smerových tabulí</t>
  </si>
  <si>
    <t>dobudovanie športovokultúrneho areálu</t>
  </si>
  <si>
    <t>rekonštrukcia futbalového ihriska</t>
  </si>
  <si>
    <t>zlepšenie infraštruktúry pre pešiu turistiku, cykloturistiku a bežkovanie v Javorníkoch budovanie (príp. technické zhodnotenie) bežkárskych dráh, cyklotrás, peších a cyklistických chodníkov, strojová úprava bežkárskych trás a pod., vybudovanie cyklolávky cez Váh, Považská Bystrica</t>
  </si>
  <si>
    <t>zabezpečenie areálov všetkých škôl a ŠZ pred negatívnymi prejavmi verejnosti - kamerové systémy, hlásiče pohybu, aktívne osvetlenie...</t>
  </si>
  <si>
    <t>rekonštrukcia verejných športovísk</t>
  </si>
  <si>
    <t>rekonštrukcia alebo výstavba novej telocvične v rámci arealu ZŠsMŠ Pov.Teplá</t>
  </si>
  <si>
    <t>vystavba atletickeho oválu a sektorov v areáli ZŠ Slovenských partizánov a ZŠ Stred</t>
  </si>
  <si>
    <t>Vybudovanie nových oddychových zón, detských a workout ihrísk, zlepšenie infraštruktúry pre turistiku, informačné tabule</t>
  </si>
  <si>
    <t>Vybudovanie cyklotrasy</t>
  </si>
  <si>
    <t xml:space="preserve">Modernizácia areálu TJ Brvnište, vybudovanie centra obce </t>
  </si>
  <si>
    <t>Modernizácia športového areálu, dobudovanie multifunkčného ihriska, relaxačnej zóny</t>
  </si>
  <si>
    <t>Modernizácia a rozšírenie miestneho osvetlenia do všetkých častí obce s nasadením SMART moderných technológií</t>
  </si>
  <si>
    <t>Vybudovanie bezbarierových prístupov k sociálnym zariadeniam pri kultúrnych domoch a šatní na futbalových ihriskách – Dolný Lieskov a Tŕstie s využitím OZE</t>
  </si>
  <si>
    <t>Dobudovanie hasičskej zbrojnice a príjazdovej plochy</t>
  </si>
  <si>
    <t>cyklotrasa Ostrý vrch</t>
  </si>
  <si>
    <t>vybudovanie oddychovej zóny - výbehu pre psov, vybudovanie korčuliarskej dráhy, skateparku a iných herných prvkov, Považská Bystrica</t>
  </si>
  <si>
    <t>modernizácia areálu TJ, Papradno</t>
  </si>
  <si>
    <t xml:space="preserve">vybudovanie rozhľadne na Holom Vŕšku, Papradno </t>
  </si>
  <si>
    <t>Papradnanskia dolina</t>
  </si>
  <si>
    <t>Inštalácia smerovníkov a orientačných bodov zameraných na zaujímavosti a jedinečné miesta obci papradnianskej doliny</t>
  </si>
  <si>
    <t>rekonštukcia alebo vystavba novej telocvicne v rámci arealu ZŠ</t>
  </si>
  <si>
    <t>vystavba atletickeho ovalu v areali ZŠ</t>
  </si>
  <si>
    <t>rekonstrukcia budovy satní a prístavba na sportovom areali</t>
  </si>
  <si>
    <t>vystavba multifinkcneho ihriska v spor.areali 33x18</t>
  </si>
  <si>
    <t>vybudovanie oddychovej zony v prirode v ramci povodia</t>
  </si>
  <si>
    <t>obnova Zimný štadión,</t>
  </si>
  <si>
    <t>budovanie a obnova multi-športovísk, budovanie regionálnej špecifickej športovej infraštruktúry, budovanie siete univerzálnych športovísk, obnova existujúcej infraštruktúry – futbalová infraštruktúra,</t>
  </si>
  <si>
    <t>Rekonštrukcia futbalového ihriska</t>
  </si>
  <si>
    <t>Vytvorenie miesta regionálnej infraštruktúry na pohybové aktivity a modernizácia futbalového ihriska TJ Mier Tŕstie</t>
  </si>
  <si>
    <t>Vybudovanie amfiteátrov a kultúrnych areálov  v obci /Dolný Lieskov a Tŕstie/</t>
  </si>
  <si>
    <t>Vybudovanie tribún na futbalových ihriskách /Dolný Lieskov a Tŕstie/</t>
  </si>
  <si>
    <t>Výstavba športového areálu v obci Hatné</t>
  </si>
  <si>
    <t>cyklotrasy na Stráne</t>
  </si>
  <si>
    <t>vytvorenie obecného múzea - Úprava obecnej drevenice na obecné múzeum, Papradno</t>
  </si>
  <si>
    <t xml:space="preserve">Vybudovanie cyklotrasy </t>
  </si>
  <si>
    <t>Vybudovanie amfiteátra v šporovom areáli obce Plevník-Drienové</t>
  </si>
  <si>
    <t>Rozšírenie verejného osvetlenia</t>
  </si>
  <si>
    <t>Rekunštrakcia amfiteátra</t>
  </si>
  <si>
    <t>Vybudovanie rekreačne oddychovej zóny pri vodojeme</t>
  </si>
  <si>
    <t>Vybudovanie detského ihriska a oddychovej zóny, Rekonštrukcia futbalového ihriska, Pamätný dom</t>
  </si>
  <si>
    <t>Rekonštrukcia, dobudovanie a modernizácia verejného osvetlenia led technológiou</t>
  </si>
  <si>
    <t>Obnova kultúrneho dedičstva - rekonštrukcia zvonice pri OcÚ</t>
  </si>
  <si>
    <t>vytvorenie obecného múzea - Úprava objektu starej pekárne na obecné múzeum Obce Horná Mariková</t>
  </si>
  <si>
    <t>dobudovanie prepojení – cyklotrás medzi prvkami atraktivity (Považský hrad, cyklotrasy, Manínska tiesňava, dreveničky Bačovie, salaše, kone), okres Považská Bystrica</t>
  </si>
  <si>
    <t>vybudovanie rozhľadne, vyhliadková veža, amfiteáter, náučné chodníky s informačnými tabuľami</t>
  </si>
  <si>
    <t>vyhliadková veža</t>
  </si>
  <si>
    <t>Zlepšenie infraštruktúry pre pešiu turistiku, cykloturistiku a bežkovanie v Javorníkoch</t>
  </si>
  <si>
    <t>vybudovanie dráhy pre cyklistov - pumptrack -, okres Považská Bystrica</t>
  </si>
  <si>
    <t>Obnova národných kultúrnych a historických pamiatok – hrady, pamätné izby, skanzen, múzeá, kostoly, okres Považská Bystrica</t>
  </si>
  <si>
    <t>jedinečný lokálny produkt – región lúpežných rytierov, okres Považská Bystrica</t>
  </si>
  <si>
    <t>multifunkčné ihrisko</t>
  </si>
  <si>
    <t>vybudovanie náučného chodníka popod Podskalský Roháč + oddychová zóna pre turistov</t>
  </si>
  <si>
    <t>Obnova športového areálu, multifunkčné ihrisko</t>
  </si>
  <si>
    <t>Prepojenie miestnej cyklotrasy Tŕstie – Slopná, Pružina – Zliechov, Pružina – Ďurďové, Pružina – Čičmany, Podskalie – Ďurďové, Podskalie – Horný Lieskov, Horný Lieskov – Horný Moštenec, Horný Lieskov – Dolný Moštenec, Horný Lieskov – Dolný Lieskov</t>
  </si>
  <si>
    <t>Vysporiadanie pozemkov a vybudovanie športového areálu v Dolnom Lieskov, wourkoutového ihriska, skateboardového ihriska, cvičnej plochy pre hasičov včetne mini ihriska pre futbal, prípadne krytej haly viacúčelového miesta pre šport /Dolný Lieskov a Tŕstie/</t>
  </si>
  <si>
    <t>Podpora udržateľného cestovného ruchu - zlepšenie aktívnej marketingovej prezentácie a propagácie prírodne, kultúrne a historicky zaujímavých lokalít v obci</t>
  </si>
  <si>
    <t>Vybudovanie, obnova, rekonštrukcia  infraštruktúry na podporu kultúry, zachovávanie kultúrneho dedičstva a tradícií - vybudovanie remeselného dvora, obnova starej fary, obecné trhovisko, amfiiteáter</t>
  </si>
  <si>
    <t>Zlepšenie infraštruktúry pre pešiu turistiku, cykloturistiku a bežkovanie v Domanižskej doline (Strážovské vrchy), vybudovanie lesoparku</t>
  </si>
  <si>
    <t xml:space="preserve">Výstavba / modernizácia športovej infraštruktúry v obci </t>
  </si>
  <si>
    <t>obnova Kalvárie</t>
  </si>
  <si>
    <t>Obnova pamätihodnosti mesta -budova ZUŠ HO, rekonštrukcia podláh, kotolne, prebudovanie podkrovia na výučbové a spoločenské potreby</t>
  </si>
  <si>
    <t>obnova sgrafít na budove nemocnice v PB, a na bytových domoch na sídlisku Lánska</t>
  </si>
  <si>
    <t>rekonštrukcia drevených sôch Jána Kompánka vo vlastníctve a na území mesta</t>
  </si>
  <si>
    <t>vybudovanie nových oddychových zón, detských ihrísk, vonkajších športovísk a cyklotrás</t>
  </si>
  <si>
    <t>dobudovanie siete cyklotrás, prepojenie cyklotrasou na Marikovskú dolinu (Pov.Bystrica-Udiča-Mariková), okres Považská Bystrica</t>
  </si>
  <si>
    <t>dobudovanie siete cyklotrás, prepojenie cyklotrasou na Papradniansku dolinu až do ČR, prepojenie na Vážsku cyklotrasu aj Manínsku tiesňavu, okres Považská Bystrica</t>
  </si>
  <si>
    <t>Lokalita -Vŕbie -prepojenie lužného lesa  so Slavojkou drevnými chodníkmi a premostením, vytvorenie náučného chodníka, oddychovej zóny určenej na oddych a rekreáciu, zvýšenie kvality života v meste</t>
  </si>
  <si>
    <t>Nábrežie Domanižanky - vytvorenie oddychovej zóny pri Domanižanke, zvýšenie kvality života v meste</t>
  </si>
  <si>
    <t>modernizácia športových areálov pri ZŠ Nemocničná, SNP, Slovanská, Školská,Pov. Podhradie,Pov. Teplá</t>
  </si>
  <si>
    <t>modernizácia technického vybavenia kinosál a kultúrnych domov</t>
  </si>
  <si>
    <t>obnova NKP - hrad</t>
  </si>
  <si>
    <t>podpora elektromobility - zakúpenie elektromobilov pre potreby mesta, mestskej polície, zakúpenie el kolobežiek pre pracovníkov Mesta PB</t>
  </si>
  <si>
    <t>vypracovanie koncepcie cyklodopravy, vybudovanie infraštruktúry pre cyklodopravu - nabíjacie stanice pre e-bicykle, cyklostojany, montážne stojany a pod.</t>
  </si>
  <si>
    <t>zavedenie/rozšírenie bikesharingu na území mesta vrátane mestských častí</t>
  </si>
  <si>
    <t>vybudovanie cyklotrás (cyklotrasa popri Váhu - spojenie Manínskej tiesňavy a Kostoleckej doliny, Považského hradu, priemyselného areálu v Považskom Podhradí a mesta) s prepojením na Vážsku cyklotrasu, vybudovanie lávky cez Váh</t>
  </si>
  <si>
    <t>vybudovanie rozhľadne na vrchole Veľkého Manína</t>
  </si>
  <si>
    <t>vybudovanie mestského múzea/múzejného zariadenia</t>
  </si>
  <si>
    <t>dokončenie rekonštrukcie areálu futbalového štadiónu</t>
  </si>
  <si>
    <t>vybudovanie informačného systému a infraštruktúry pre značenie turistických cieľov a lokalít (mobilná, webová aplikácia, značenie, informačné tabule, informačné kiosky</t>
  </si>
  <si>
    <t>vybudovanie/dobudovanie skateparku</t>
  </si>
  <si>
    <t>Rekonštrukcia, modernizácia a rozšírenie verejného osvetlenia v meste a jeho mestských častiach</t>
  </si>
  <si>
    <t>Detské ihriská-Prečín,m.č. Zemianska Závada</t>
  </si>
  <si>
    <t>Prístavba a nadstavba Kultúrneho domu V Prečíne</t>
  </si>
  <si>
    <t xml:space="preserve">Rekonštrukcia fary Štefana Závodníka </t>
  </si>
  <si>
    <t>Regionálna infraštruktúra pre pohybové aktivity a šport pre všetkých za účelom zlepšenia zdravia občanov a spoločenského rozvoja</t>
  </si>
  <si>
    <t>Výstavba amfiteátra – alternatívne investície spojené aktivitami farského úradu - vybudovanie krížovej cesty a celkovej činnosti spojených s námestím Dr. Šimona Fabu, najvýznamnejšieho rodáka zo Slopnej</t>
  </si>
  <si>
    <t xml:space="preserve">Bánovce nad Bebravou </t>
  </si>
  <si>
    <t>zavedenie internetu, Internet - Wi-Fi,dodanie bezdrôtových prístupových bodov na verejných priestranstvách,</t>
  </si>
  <si>
    <t>doplnenie kamerového systému a jeho inovácia - zvýšenie bezpečnosti na území mesta a obcí, monitorovanie lokalít so zníženou mierou bezpečnosti, sledovanie plynulosti premávky, bezpečnosti na komunikáciách a dodržiavanie poriadku,</t>
  </si>
  <si>
    <t>Borčany</t>
  </si>
  <si>
    <t>Uhrovec</t>
  </si>
  <si>
    <t>SPR Bánovce nad Bebravou</t>
  </si>
  <si>
    <t>podpora budovania inteligentných miest a zlepšovanie poskytovania verejných služieb. Inteligentné odpadové hospodárstvo, inteligentná mobilita, infraštruktúra pre alternatívne formy pohonu, inteligentné dopravné systémy, poskytovanie verejných služieb</t>
  </si>
  <si>
    <t>kybernetická bezpečnosť v meste vybudovanie systému, ktorý zabezpečí kybernetickú bezpečnosť</t>
  </si>
  <si>
    <t>Omastiná</t>
  </si>
  <si>
    <t xml:space="preserve">Omastiná </t>
  </si>
  <si>
    <t xml:space="preserve">Otrhánky </t>
  </si>
  <si>
    <t>WIFI PRE TEBA - Dodanie bezdrôtových prístupových bodov na verejných priestranstvách v obci</t>
  </si>
  <si>
    <t>Ruskovce</t>
  </si>
  <si>
    <t>modernizácia služieb - rekonštrukcia a digitalizácia knižnice,</t>
  </si>
  <si>
    <t xml:space="preserve">Ruskovce </t>
  </si>
  <si>
    <t>modernizácia poskytovania verejných služieb a budovanie inteligentného regiónu - nákup nových moderných technológií, softvérov a inteligentných systémov</t>
  </si>
  <si>
    <t xml:space="preserve">Uhrovec </t>
  </si>
  <si>
    <t>Bánovce nad Bebravou</t>
  </si>
  <si>
    <t>Projektová dokumentácia</t>
  </si>
  <si>
    <t>Malá Hradná</t>
  </si>
  <si>
    <t>Projektový zámer bez projektovej dokumentácie</t>
  </si>
  <si>
    <t>Miezgovce</t>
  </si>
  <si>
    <t>obnova verejných budov, okres Bánovce nad Bebravou</t>
  </si>
  <si>
    <t>Dokumentácia pripravená, chýbajúce povolenia</t>
  </si>
  <si>
    <t xml:space="preserve">obnova verejného osvetlenia LED technológiou, okres Bánovce nad Bebravou
rekonštrukcia podperných bodov a zemných vedení, Bánovce nad Bebravou
</t>
  </si>
  <si>
    <t>Krásna Ves</t>
  </si>
  <si>
    <t>Projektová dokumetácia nezačatá</t>
  </si>
  <si>
    <t>zníženie energetickej náročnosti športová hala Bánovce nad Bebravou</t>
  </si>
  <si>
    <t>V procese prípravy dokumentácie</t>
  </si>
  <si>
    <t>Otrhánky</t>
  </si>
  <si>
    <t>Podlužany</t>
  </si>
  <si>
    <t>Rybany</t>
  </si>
  <si>
    <t>SED DD a DSS Kšinná</t>
  </si>
  <si>
    <t>Šišov</t>
  </si>
  <si>
    <t>zateplenie a obnova exteriéru obecného úradu</t>
  </si>
  <si>
    <t>zateplenie a obnova exteriéru zdravoného strediska</t>
  </si>
  <si>
    <t>Nedašovice</t>
  </si>
  <si>
    <t>údržba a regulácia vodných tokov, okres Bánovce nad Bebravou</t>
  </si>
  <si>
    <t>budovanie vodozádržných zariadení na prítokoch Papradnianky, Bebrava, Svinica, Radiša</t>
  </si>
  <si>
    <t>ZsVS</t>
  </si>
  <si>
    <t>ZsVS, a.s. - Partizánske - rekonštrukcia vodovodu ul. Nitrianska 1000 m DN 150 - rekonštrukcia verejného vodovodu z dôvodu jeho nevyhovujúceho technického stavu a tým aj častejším poruchám</t>
  </si>
  <si>
    <t>Združenie obcí Zlatníckej doliny "Suchodolie"</t>
  </si>
  <si>
    <t>vybudovanie vodovodu</t>
  </si>
  <si>
    <t xml:space="preserve">Brezolupy </t>
  </si>
  <si>
    <t>Kšinná</t>
  </si>
  <si>
    <t>ZsVS - SV Zlatnícka dolina - prívod vody z PnSV – riešené obce: vodovod pre Veľké Držkovce, Cimenná, Zlatníky, Malé Hoste, Pochabany, Veľké Hoste</t>
  </si>
  <si>
    <t>Mikroregión Uhrovská dolina</t>
  </si>
  <si>
    <t>kanalizácia obce Krásna Ves - výstavba kanalizácie v obci Krásna Ves</t>
  </si>
  <si>
    <t>vybudovanie vodovodu - vybudovanie vodovodu v obciach mikroregiónu Veľké Hoste – Zlatníky, Šišov</t>
  </si>
  <si>
    <t>ZsVS - Vodojem Brodzany</t>
  </si>
  <si>
    <t>ZsVS, a.s. - PnSv Motešice - rekonštrukcia ČS - rekonštrukcia strojnotechnologického zariadenia, čerpadiel, trafostanice, rozvádzačov a elektrických rozvodov, stavebné práce</t>
  </si>
  <si>
    <t>Zlatníky</t>
  </si>
  <si>
    <t>vybudovanie skupinového vodovodu, Vybudovanie obecného vodovodu, Zlatníky</t>
  </si>
  <si>
    <t>ZsVS - rozšírenie a rekonštrukciu existujúcej ČOV v Timoradzi</t>
  </si>
  <si>
    <t>ZsVS, a.s. - SPDV Topoľčany - odvedenie OV z rodinných domov v ochrannom pásme VZ Slatina - vybudovanie splaškovej kanalizácie pre bezpečné odvádzanie odpadových vôd z ochranného pásma vodných zdrojov</t>
  </si>
  <si>
    <t>Žitná-Radiša</t>
  </si>
  <si>
    <t>Zberný dvor</t>
  </si>
  <si>
    <t xml:space="preserve">rozvoj odpadového hospodárstva - intenzifikácia separovaného zberu, doplnenie kontajnerov, vybudovanie kompostárne, modernizácia zberného dvora - riešenie odpadového hospodárstva podľa uvedeného, zníženie množstva tvorby komunálneho odpadu s využitím možností jeho ďalšieho spracovania a využitia, Bánovce nad Bebravou + okres Bánovce nad Bebravou
</t>
  </si>
  <si>
    <t>Kompostáreň</t>
  </si>
  <si>
    <t>TIOP – terminál integrovanej osobnej dopravy, Bánovce n.B. a okolie</t>
  </si>
  <si>
    <t>TIOP Bánovce nad Bebravou - Výstavba terminálu integrovanej osobnej dopravy v Bánovciach nad Bebravou, vrátane parkoviska P+R - po modernizácii železničnej trate</t>
  </si>
  <si>
    <t>Mikroregion POBEBRAVIE</t>
  </si>
  <si>
    <t>dobudovanie siete cyklotrás dennej mobility, Podlužany-Prusy-Bánovce nad Bebravou</t>
  </si>
  <si>
    <t xml:space="preserve">Pravitice </t>
  </si>
  <si>
    <t>prestupný terminál Bánovce nad Bebravou Doplnenie vybavenia autobusovej stanice v Bánovciach nad Bebravou pre potreby IDS</t>
  </si>
  <si>
    <t>cyklotrasa BnB – Uhrovec</t>
  </si>
  <si>
    <t>Horné Naštice</t>
  </si>
  <si>
    <t>oprava miestnych komunikácií</t>
  </si>
  <si>
    <t xml:space="preserve">Horné Naštice </t>
  </si>
  <si>
    <t>Nedašovce</t>
  </si>
  <si>
    <t>Pravotice</t>
  </si>
  <si>
    <t>výstavba chodníkov pre peších</t>
  </si>
  <si>
    <t xml:space="preserve">SOŠ strojnícka Bánovce nad Bebravou - Rekonštrukcia dielní odborného výcviku a ich vybavenie modernými diagnostickými, opravárenskými a servisnými zariadeniami, vybudovanie školiaceho CNC pracoviska </t>
  </si>
  <si>
    <t>1 350 081,10 EUR</t>
  </si>
  <si>
    <t>vybudovanie prestupného bývania pre sociálne slabších občanov - integrácia rómskych komunít, zabezpečenie bývania pre sociálne slabších občanov, následné zvyšovanie finančnej gramotnosti a motivácia začleniť sa k ekonomicky aktívnemu obyvateľstvu, Bánovce nad Bebravou</t>
  </si>
  <si>
    <t>Slatina nad Bebravou</t>
  </si>
  <si>
    <t>rekonštrukcia športovej haly - zabezpečenie zníženia energetickej náročnosti, zlepšenie technického stavu a zabránenie degradácie konštrukčných prvkov, Bánovce nad Bebravou</t>
  </si>
  <si>
    <t>obnova verejného osvetlenia</t>
  </si>
  <si>
    <t>obnova verejného osvetlenia LED technológiou, okres Bánovce nad Bebravou</t>
  </si>
  <si>
    <t>Športovo oddychová zóna</t>
  </si>
  <si>
    <t>Horná Ves</t>
  </si>
  <si>
    <t>Digitalizácia</t>
  </si>
  <si>
    <t>Koš</t>
  </si>
  <si>
    <t>Rekonštrukcia obecného rozhlasu</t>
  </si>
  <si>
    <t>Lehota pod Vtáčnikom</t>
  </si>
  <si>
    <t>450 000,00 EUR</t>
  </si>
  <si>
    <t>rozšírenie kamerového systému v obci Lehota pod Vtáčnikom</t>
  </si>
  <si>
    <t>Liešťany</t>
  </si>
  <si>
    <t>Vybudovanie verejnej WiFi siete</t>
  </si>
  <si>
    <t>120 000,00 EUR</t>
  </si>
  <si>
    <t>Dobudovanie kamerového systému v obci Liešťany</t>
  </si>
  <si>
    <t>Malá Čausa</t>
  </si>
  <si>
    <t>Vybudovanie kamerového systému v obci</t>
  </si>
  <si>
    <t>rekonštrukcia miestneho rozhlasu v Bojniciach, mesto Bojnice vybudovanie smart wireless rozhlasu, Nováky / ÚMR PD - Nováky</t>
  </si>
  <si>
    <t>parkovací systém: cieľom projektu je zlepšenie informovanosti o voľných parkovacích miestach,</t>
  </si>
  <si>
    <t>projektová dokumentácia</t>
  </si>
  <si>
    <t>Bystričany</t>
  </si>
  <si>
    <t>Horné Vestenice</t>
  </si>
  <si>
    <t>Inštalácia kamerového systému v obci</t>
  </si>
  <si>
    <t>Kľačno</t>
  </si>
  <si>
    <t>Kamerový systém</t>
  </si>
  <si>
    <t>Kanianka</t>
  </si>
  <si>
    <t>Zvýšenie bezpečnosti občanov - kamerový systém</t>
  </si>
  <si>
    <t>200 000,00 EUR</t>
  </si>
  <si>
    <t xml:space="preserve">Malinová </t>
  </si>
  <si>
    <t>Nevidzany</t>
  </si>
  <si>
    <t>dobudovanie kamerového systému v obci</t>
  </si>
  <si>
    <t>rekonštrukcia a vybudovanie obecného rozhlasu v obci - V niektorých častiach obce nie je zavedený obecný rozhlas, v časti Vyšehradné dôsledkom zastaraného technického riešenia a techniky často vypadáva, náklady na opravy sa pohybujú v niekoľkých tisícoch ročne, Nitrianske Pravno</t>
  </si>
  <si>
    <t>modernizácia verejnej správy, zámerom je zmodernizovanie spôsobu komunikácie zamestnancov obce s obyvateľmi Cieľom je využívanie dostupných aplikácií, sms hlásnikov, kvalitných formulárov. Ale taktiež nákup vozového parku – elektromobilov. Školenia pre zamestnancov. Obnova IKT,</t>
  </si>
  <si>
    <t>Nitrica, Kanianka</t>
  </si>
  <si>
    <t>modernizácia poskytovania verejných služieb - zavedenie systémov pre rýchle zadávanie a riešenie podnetov a agendy občanov s prepojením na webové rozhranie, Nitrica, Kanianka</t>
  </si>
  <si>
    <t>Nitrica</t>
  </si>
  <si>
    <t>rekonštrukcia miestneho rozhlasu pre skvalitnenie informovanosti, Nitrica</t>
  </si>
  <si>
    <t>vybudovanie smart wireless rozhlasu</t>
  </si>
  <si>
    <t>Poruba</t>
  </si>
  <si>
    <t>Prievidza</t>
  </si>
  <si>
    <t>modernizácia rozhlasu</t>
  </si>
  <si>
    <t>Zvýšenie bezpečnosti občanov v meste Prievidza - kamerový systém</t>
  </si>
  <si>
    <t>SPR Prievidza</t>
  </si>
  <si>
    <t>regionálny systém administratívnych a plánovacích kapacít pre spoločne/regionálne napĺňanie samospráv kompetencií a manažment územia,</t>
  </si>
  <si>
    <t>platformy pre zdieľanie informácií s verejnosťou napr. smart verejný rozhlas a pod., okres Prievidza</t>
  </si>
  <si>
    <t>platformy pre podporu manažmentu územia napr. digitálne plánovacie dokumentácie, efektívny výber miestnych daní a pod</t>
  </si>
  <si>
    <t>Opatovce nad Nitrou</t>
  </si>
  <si>
    <t>Smart verejný rozhlas</t>
  </si>
  <si>
    <t>Vybudovanie parkovacieho systému v obci;</t>
  </si>
  <si>
    <t xml:space="preserve">Modernizácia  siete miestneho rozhlasu, jeho rozšírenie </t>
  </si>
  <si>
    <t>Modernizácia komunikácia s obyvateľmi – využívanie dostupných aplikácií;</t>
  </si>
  <si>
    <t>Dobudovanie kamerového systému v obci;</t>
  </si>
  <si>
    <t>Postupné zavádzanie smart prvkov do odpadového hospodárstva – múdre kontajnery</t>
  </si>
  <si>
    <t>Smart kamerový systém</t>
  </si>
  <si>
    <t>Smart svetelná križovatka - Štafániková, Bjornsona</t>
  </si>
  <si>
    <t>Sebedražie</t>
  </si>
  <si>
    <t>Temeš</t>
  </si>
  <si>
    <t>Rekonštrukcia miestneho rozhlasu</t>
  </si>
  <si>
    <t>Tužina</t>
  </si>
  <si>
    <t>Veľká Čausa</t>
  </si>
  <si>
    <t>Zemianske Kostoľany</t>
  </si>
  <si>
    <t>Rozšírenie miestneho rozhlasu v obci Zemianske Kostoľany</t>
  </si>
  <si>
    <t>Rozšírenie kamerového systému</t>
  </si>
  <si>
    <t>Zemianske Kostoľany, Kanianka</t>
  </si>
  <si>
    <t>doplnenie mestského mobiliáru - Osadenie inteligentných lavičiek a ďalšieho mestského mobiliáru s využitím smart technológií,</t>
  </si>
  <si>
    <t xml:space="preserve">TSK </t>
  </si>
  <si>
    <t>Cígeľ</t>
  </si>
  <si>
    <t>Zvýšenie energetickej účinnosti budovy Obecného úradu s kultúrnym domom</t>
  </si>
  <si>
    <t>Čavoj</t>
  </si>
  <si>
    <t>výmena  kúrenia v KD Čavoj</t>
  </si>
  <si>
    <t>rekonštrukcia starého pavilónu slonov na edukačné centrum, NZOO Bojnice</t>
  </si>
  <si>
    <t>obnova centrálnej zookuchyne. NZOO</t>
  </si>
  <si>
    <t>zateplenie budovy Domu služieb, mesto Bojnice</t>
  </si>
  <si>
    <t>rekonštrukcia budovy obecného úradu v Bystričanoch,</t>
  </si>
  <si>
    <t>Čereňany</t>
  </si>
  <si>
    <t>zateplenie budovy materskej školy, zníženie energetickej náročnosti budovy</t>
  </si>
  <si>
    <t>zateplenie budovy športového klubu</t>
  </si>
  <si>
    <t>Dolné Vestenice</t>
  </si>
  <si>
    <t>zateplenie a zvýšenie energetickej efektívnosti budov v obci</t>
  </si>
  <si>
    <t>rekonštrukcia strechy na SENIOR CENTRUM HANDLOVÁ ,</t>
  </si>
  <si>
    <t>zateplenie a zvýšenie energetickej efektívnosti budov v meste Handlová</t>
  </si>
  <si>
    <t>rekonštrukcia sociálnych zariadení v SENIOR CENTRE HANDLOVÁ</t>
  </si>
  <si>
    <t>Zníženie energetickej náročnosti budov ZŠ a MŠ</t>
  </si>
  <si>
    <t>Zníženie energetickej náročnosti budov</t>
  </si>
  <si>
    <t>Obnoviteľné zdroje ZŠ a MŠ</t>
  </si>
  <si>
    <t>Horné  Vestenice</t>
  </si>
  <si>
    <t>Jalovec</t>
  </si>
  <si>
    <t>Rekonštrukcia verejných budov</t>
  </si>
  <si>
    <t>Zateplenie budovy OÚ a MŠ</t>
  </si>
  <si>
    <t>Zateplenie Sp. Klubu</t>
  </si>
  <si>
    <t>Obecný úrad, Koš</t>
  </si>
  <si>
    <t>Lazany</t>
  </si>
  <si>
    <t>Hĺbková obnova verejnej budovy Domu služieb, Hlavná 1/83, Lazany</t>
  </si>
  <si>
    <t>Hĺbková obnova kultúrneho domu v Lazanoch</t>
  </si>
  <si>
    <t>Zníženie energetickej náročnosti budovy MŠ 2+nadstavba za účelom rozšírenia kapacít MŠ</t>
  </si>
  <si>
    <t>Zníženie energetickej náročnosti budovy Domu smútku VL</t>
  </si>
  <si>
    <t>Rekonštrukcia a zníženie energetickerj náročnosti Domu kultúry Malá Lehota</t>
  </si>
  <si>
    <t>Zníženie spotreby energie v ZŠ Liešťany s využitím obnoviteľných zdrojov energie na vykurovanie ZŠ</t>
  </si>
  <si>
    <t>Energetické zlepšenie budov ZŠ Nitrica, jedálne a telocvične,   využívanie obnoviteľných zdrojov pre získavanie energie na využitie vo verejných budovách</t>
  </si>
  <si>
    <t>Zníženie energetickej náročnosti rekonštrukciou suterénu a okien budovy radnice v NP</t>
  </si>
  <si>
    <t>Nitrianske Rudno</t>
  </si>
  <si>
    <t>Zateplenie budovy: materská škola, požiarna zbrojnica, dom smútku, budova základnej umeleckej školy</t>
  </si>
  <si>
    <t>Nitrianske Sučany</t>
  </si>
  <si>
    <t>rekonštrukcia technológie vykurovania v obecných budovách,</t>
  </si>
  <si>
    <t xml:space="preserve">zníženie energetickej náročnosti objektov ZŠ, MŠ, ZUŠ a ďalšie </t>
  </si>
  <si>
    <t xml:space="preserve">rekonštrukcia rozvodov tepla </t>
  </si>
  <si>
    <t>vybudovanie a rekonštrukcia SCZT pre mesto Nováky</t>
  </si>
  <si>
    <t>Obnova verejných športovísk, znižovanie energetickej náročnosti budova telovýchovnej jednoty, šatní</t>
  </si>
  <si>
    <t>Budovanie zelenej infraštruktúry a obnoviteľných zdrojov v rámci infraštruktúry obce</t>
  </si>
  <si>
    <t xml:space="preserve">Podpora výstavby zariadení  obnoviteľných zdrojov energie na verejných budovách </t>
  </si>
  <si>
    <t>Oslany</t>
  </si>
  <si>
    <t>Komplexná rekonštrukcia verejných budov (vzdelávacie zariadenia), bytových domov a zníženie energetickej náročnosti</t>
  </si>
  <si>
    <t>Podpora výstavby zariadení na využívanie obnoviteľných zdrojov energie</t>
  </si>
  <si>
    <t>Pravenec</t>
  </si>
  <si>
    <t>Rekonštrukcia obecného domu – obecného úradu</t>
  </si>
  <si>
    <t>zníženie energetickej náročnosti objektov ZŠ, MŠ, ZUŠ, CVČ</t>
  </si>
  <si>
    <t>zníženie energetickej náročnosti objektov športovej infraštruktúry</t>
  </si>
  <si>
    <t>Budova KaSS, Prievidza</t>
  </si>
  <si>
    <t>Radobica</t>
  </si>
  <si>
    <t>Ráztočno</t>
  </si>
  <si>
    <t>Zníženie energetickej náročnosti obecných budov (objekt šatní , ZŠ s MŠ, dom smútku)</t>
  </si>
  <si>
    <t>Rudnianska Lehota</t>
  </si>
  <si>
    <t>Seč</t>
  </si>
  <si>
    <t>rekonštrukcia a zateplenie verejných budov</t>
  </si>
  <si>
    <t>Šútovce</t>
  </si>
  <si>
    <t xml:space="preserve">Budovanie obnovyteľných zdrojov - zníženie energetickej náročnosti budov výmena zdrojov tepla a budovanie solárnej a fotovoltickej energie </t>
  </si>
  <si>
    <t>zvýšenie energetickej efektívnosti školy Gymnázium Vavrinca Benedikta Nedožerského v Prievidzi</t>
  </si>
  <si>
    <t>zvýšenie energetickej efektívnosti školy SOŠ Handlová</t>
  </si>
  <si>
    <t>zníženie energetickej náročnosti školy SOŠ Prievidza</t>
  </si>
  <si>
    <t>zníženie energetickej náročnosti školy SOŠ J.A. Baťu Partizánske</t>
  </si>
  <si>
    <t>zníženie energetickej náročnosti školy SŠ Nováky</t>
  </si>
  <si>
    <t>rekonštrukcia a modernizácia CSS Domino</t>
  </si>
  <si>
    <t>rekonštrukcia a modernizácia CSS Partizánske</t>
  </si>
  <si>
    <t>komplexná rekonštrukcia a modernizácia budovy CSS - Bôrik Nitrianske Pravno, Okres: Prievidza, TSK,</t>
  </si>
  <si>
    <t>Zateplenie verejnej budovy</t>
  </si>
  <si>
    <t>Valaská Belá</t>
  </si>
  <si>
    <t>Zníženie energetickej náročnosti budovy základnej školy</t>
  </si>
  <si>
    <t xml:space="preserve">  Zníženie energetickej náročnosti budovy zdravotného strediska</t>
  </si>
  <si>
    <t>Zníženie energetickej náročnosti budovy domu kultúry</t>
  </si>
  <si>
    <t>Rekonštrukcia interiérov základnej školy</t>
  </si>
  <si>
    <t>Rekonštrukcia interiérov materskej školy</t>
  </si>
  <si>
    <t xml:space="preserve">100 000,00 </t>
  </si>
  <si>
    <t>Rekonštrukcia budovy - rozšírenie kapacity DD</t>
  </si>
  <si>
    <t xml:space="preserve">200 000,00 </t>
  </si>
  <si>
    <t>Podpora výstavby zariadení na využívanie obnoviteľných zdrojov energie - geotermálna energia ako zdroj tepla pre kemp v areáli termálneho kúpaliska Chalmová</t>
  </si>
  <si>
    <t>budovanie lokálnej, regionálnej infraštruktúry prenosu energií, posilnená kabeláž verejného osvetlenia ako backbone lokálnej prenosovej siete – prenos energie medzi verejnými budovami, medzi OZE a infraštruktúrou elektromobility, okres Prievidza</t>
  </si>
  <si>
    <t>rozšírenie kapacít halového chovu sumčeka afrického s využitím OZE- tepla z banskej vody a využívaním banskej vody ako média na chov rýb</t>
  </si>
  <si>
    <t>pestovanie rýchlorastúcich energetických drevín na poddolovaných územiach s cieľom podpory využívania OZE v regióne</t>
  </si>
  <si>
    <t>Vybudovanie nového zdroja pre CZT</t>
  </si>
  <si>
    <t xml:space="preserve">Budovanie miestnej infraštruktúry prenosu energií, </t>
  </si>
  <si>
    <t>prvky zelených vodozádržných opatrení (opätovné využívanie zachytenej povrchovej vody), NZOO Bojnice</t>
  </si>
  <si>
    <t>vodozádržné opatrenia - zmiernenie negat. dôsledkov nadmerných zrážok, opätovné využitie dažďovej vody, Čavoj</t>
  </si>
  <si>
    <t>Vodozádržné opatrenia</t>
  </si>
  <si>
    <t>Diviacka Nová Ves</t>
  </si>
  <si>
    <t>vybudovanie vodozádržných opatrení v extraviláne obce, Diviacka Nová Ves</t>
  </si>
  <si>
    <t>budovanie protipovoďňových opatrení v meste</t>
  </si>
  <si>
    <t>vodozádržné opatrenia na elimináciu povodní v lokalite Náklo a na vodnom toku Lazný v obci Lehota pod Vtáčnikom</t>
  </si>
  <si>
    <t>Protipovodňové opatrenia na zmenu klimatických podmienok</t>
  </si>
  <si>
    <t>Vyčistenie a prehĺbenie odvodňovacieho kanála pod štátnou cestou 1/9</t>
  </si>
  <si>
    <t>Chrenovec-Brusno</t>
  </si>
  <si>
    <t>vybudovanie vodozádržných opatrení zachytávanie dažďových vôd a ich využitie, Chrenovec-Brusno</t>
  </si>
  <si>
    <t>Vybudovanie vodozádržných opatrení</t>
  </si>
  <si>
    <t>protipovodňové opatrenia Úprava a vyčistenie malých tokov, spevnenie brehov. Protipovodňový múr alebo mobilná bariéra na Handlovke., Jalovec</t>
  </si>
  <si>
    <t>Protipovodňové opatrenia</t>
  </si>
  <si>
    <t>revitalizácia vnútroblokov v sídliskovej časti obce</t>
  </si>
  <si>
    <t>Zadržiavanie dažďovej vody – opätovné využitie</t>
  </si>
  <si>
    <t>realizácia protipovodňových opatrení - rieka Nitrica zabráneniu vybreženiu rieky Nitrica v niektorých častiach obce,</t>
  </si>
  <si>
    <t>Ochrana ľudských obydlí pred prívalovými zrážkami v obci Bystričany</t>
  </si>
  <si>
    <t>regulácie potôčikov v intraviláne obce Liešťany cez intravilán obce preteká sedem ľavo a pravobrežných prítokov rieky Nitrica - nutná rekonštrukcia provizórnej regulácie brehov týchto potôčikov, Liešťany</t>
  </si>
  <si>
    <t>realizácia protipovodňových opatrení - rieka Nitrica</t>
  </si>
  <si>
    <t>oprava regulovanej časti potoka v obci - zvýšenie bezpečnosti a ochrana obecného majetku a majetku občanov pred povodňami, Malá Čausa</t>
  </si>
  <si>
    <t>vodozádržné opatrenia, obec Nitrianske Sučany</t>
  </si>
  <si>
    <t>vybudovanie odvodňovacích rigolov - zabezpečenie regulovaného odvádzania prívalových vôd z okolitých hôr a zamedzenie vzniku záplavových situácii v obci,</t>
  </si>
  <si>
    <t>rekonštrukcia koryta Lelovského potoka, mesto Nováky</t>
  </si>
  <si>
    <t>protipovodňové zábrany - bariéry, protipovodňová výsadba, Horná Ves</t>
  </si>
  <si>
    <t xml:space="preserve">projekt </t>
  </si>
  <si>
    <t>údržba a regulácia vodných tokov a plôch vrátane malých tokov (riziko nárazových povodní), okres Prievidza</t>
  </si>
  <si>
    <t>budovania odvodňovacích jarkov a suchých poldrov, okres Prievidza</t>
  </si>
  <si>
    <t>protipovodňové opatrenia na zmenu klimatických podmienok - Protipovodňové rigoly,</t>
  </si>
  <si>
    <t>vodozádržné opatrenia - eliminácia povodní, udržanie vody v krajine, okres Prievidza</t>
  </si>
  <si>
    <t xml:space="preserve">Vsakovacie zariadenia a vodozádržné opatrenia – eliminácia povodní, udržanie vody v krajine a jej opätovné využívanie 
</t>
  </si>
  <si>
    <t>Obnova odvodňovacích jarkov, resp. ich dobudovanie</t>
  </si>
  <si>
    <t xml:space="preserve">Obnova spevnenia brehu Jeleškovho potoka na zabezpečenie odvádzania prívalových vôd  </t>
  </si>
  <si>
    <t>Údržba vodných tokov a plôch – rieka Nitra, miestnych potokov (riziko nárazových povodní)</t>
  </si>
  <si>
    <t>vodozádržné opatrenia v urbanizovanej krajine, Opatovce nad Nitrou</t>
  </si>
  <si>
    <t xml:space="preserve">budovanie vodozádržných opatrení, vsakovacie jamy </t>
  </si>
  <si>
    <t>Zmena odvádzania vôd z povrchových odtokov na území mesta Prievidza</t>
  </si>
  <si>
    <t>vodozádržné opatrenia v obci Poruba - Zachytávanie vody v krajine a jej ďalšie využívanie na poľnohospodárske účely, Poruba</t>
  </si>
  <si>
    <t>vybudovanie preventívnych protipovodňových opatrení v obci - Vybudovanie rigolov, drevených prehradzok, cestných odrážok a odtokových jám, Radobica</t>
  </si>
  <si>
    <t>Zemianske Kostolany</t>
  </si>
  <si>
    <t>Vodozádržné opatrenia v obci Zemianske Kostoľany</t>
  </si>
  <si>
    <t>Kocurany</t>
  </si>
  <si>
    <t>rekonštrukcia vodovodnej siete v obci Lehota pod Vtáčnikom</t>
  </si>
  <si>
    <t>rozšírenie vodovodnej siete v rámci pripravovanej IBV v obci Lehota pod Vtáčnikom</t>
  </si>
  <si>
    <t>verejná vodovodná sieť v mestských častiach, Handlová</t>
  </si>
  <si>
    <t>dobudovanie kanalizačnej siete v obci Lehota pod Vtáčnikom</t>
  </si>
  <si>
    <t>vybudovanie verejného vodovodu dolný koniec</t>
  </si>
  <si>
    <t>Nová Lehota, Morovno a v lokalitách Horný koniec a v rómskej osade Banícka Kolónia</t>
  </si>
  <si>
    <t>vybudovanie kanalizácie v mestských častiach Handlovej : Nová Lehota, Morovno a v lokalitách Horný koniec a v rómskej osade Banícka Kolónia</t>
  </si>
  <si>
    <t>NR Sučany</t>
  </si>
  <si>
    <t>Vybudovanie splaškovej kanalizácie + čistiareň - skvalitnenie životného prostredia, NR Sučany</t>
  </si>
  <si>
    <t>Komplexná rekonštrukcia verejnej vodovodnej siete v obci</t>
  </si>
  <si>
    <t>Rozšírenie vodovodnej siete pre IBV Tepličie.</t>
  </si>
  <si>
    <t>dokončenie kanalizácie a ČOV, Nitrica</t>
  </si>
  <si>
    <t>oprava miestnych ciest a chodníkov v obci</t>
  </si>
  <si>
    <t>dobudovanie celoobecného vodovodu</t>
  </si>
  <si>
    <t>výstavba vodovodnej a kanalizačnej siete v pripravovanej oblasti pre individuálnu bytovú výstavbu, rekonštrukcia obecnej čistiarne odpadových vôd,</t>
  </si>
  <si>
    <t>k.ú. Nováky, k.ú. Koš</t>
  </si>
  <si>
    <t>renovácia vodného zdroja a distribučnej siete pitnej vody – Výtlačný rad, k.ú. Lehota pod Vtáčnikom, k.ú. Nováky, k.ú. Koš</t>
  </si>
  <si>
    <t>Chvojnica</t>
  </si>
  <si>
    <t>vybudovanie dotláčacej stavnice vodovodu,</t>
  </si>
  <si>
    <t>Malinová</t>
  </si>
  <si>
    <t>Prípravné práce</t>
  </si>
  <si>
    <t>odkanalizovanie obce - vybudovanie splaškovej kanalizácie v časti Dedina a rekonštrukcia splaškovej kanalizácie v časti Kolónia,</t>
  </si>
  <si>
    <t>Vybudovanie rozvodov vody IBV Pažite Zemianske Kostoľany</t>
  </si>
  <si>
    <t>vybudovanie zberného dvora v obci Bystričany, obec Bystričany</t>
  </si>
  <si>
    <t>Cigeľ</t>
  </si>
  <si>
    <t>Spracovanie odpadových rastlinných olejov a ich premena na samodegradovateľné obalové plasty – závod na spracovanie a výrobu bioplastov – areál hnedého parku bane Cigeľ</t>
  </si>
  <si>
    <t>Zberný dvor v obci Čavoj, triedený zber KO - zakúpenie techniky</t>
  </si>
  <si>
    <t>Budovanie priestoru zberného dvora</t>
  </si>
  <si>
    <t>aktivity vedúce k predchádzaniu vzniku odpadov – separácia,</t>
  </si>
  <si>
    <t>aktivity vedúce k predchádzaniu vzniku odpadov - separácia</t>
  </si>
  <si>
    <t>Zelená linka - Centrum spracovania zmesového komunálneho odpadu,</t>
  </si>
  <si>
    <t>budovanie krytých a uzamykateľných stojísk na komunálny odpad v meste Handlová</t>
  </si>
  <si>
    <t>Vybudovania zberného dvora na separovaný odpad</t>
  </si>
  <si>
    <t>Obecné kompostovisko a zberný dvor vybudovať malú obecnú kompostáreň a vybaviť ju zariadením - prekopávač, miešačka, preosievač. Vybaviť zberný dvor novým zariadením - kontajnery, drvič stavebného odpadu a pod., Jalovec</t>
  </si>
  <si>
    <t>veľká kompostáreň - vybudovanie kompostárne nad 100 t</t>
  </si>
  <si>
    <t>vybudovanie kompostárne nad 100 t, Kľačno</t>
  </si>
  <si>
    <t>budovanie zberného dvora</t>
  </si>
  <si>
    <t>kompostáreň v obci Liešťany, zlepšenie systému zberu BRO malá obecná kompostáreň do 100 ton,</t>
  </si>
  <si>
    <t>Rozšírenie zberného dvora - zber a triedenie</t>
  </si>
  <si>
    <t>Kompostáreň v obci Liešťany, zlepšenie systému zberu BRO</t>
  </si>
  <si>
    <t>Skvalitnenie systému odpadového hospodárstva</t>
  </si>
  <si>
    <t>verejné obstarávanie (spustené/ukončené)</t>
  </si>
  <si>
    <t>Zefektívnenie odpadového hospodárstva v Meste Prievidza</t>
  </si>
  <si>
    <t>Zlepšenie efektívnosti zberu komunálnych odpadov v meste Prievidza - I.- IV. Etapa/výstavba polopodzemných kontajnerov</t>
  </si>
  <si>
    <t>Mechanicko - biologická úprava odpadov v meste Prievidza</t>
  </si>
  <si>
    <t>Sanácia skládky</t>
  </si>
  <si>
    <t>zakúpenie zametacieho auta, obes Nitrianske Sučany</t>
  </si>
  <si>
    <t>vybudovanie zberného dvora, obec Nitrianske Sučany</t>
  </si>
  <si>
    <t>rozšírenie zberného dvora, zariadení na triedenie a zhodnocovanie KO,</t>
  </si>
  <si>
    <t>zberný dvor v Novákoch v areáli lesov ŠP</t>
  </si>
  <si>
    <t>úprava kompostárne a technické vybavenie Nováky</t>
  </si>
  <si>
    <t>regionálne združenie samospráv pre manažment odpadov (plasty, biomasa, bioodpad) vrátane technológií zhodnocovania odpadov,</t>
  </si>
  <si>
    <t>budovanie lokálnych zdrojov energetického zhodnocovania odpadov,</t>
  </si>
  <si>
    <t>Technológia zhodnocovania odpadov</t>
  </si>
  <si>
    <t xml:space="preserve">Budovanie krytých a uzamykateľných stojísk na komunálny odpad </t>
  </si>
  <si>
    <t xml:space="preserve">Budovanie lokálneho zdroja energetického zhodnocovania odpadov v rámci regiónu </t>
  </si>
  <si>
    <t>Zefektívnenie zberu odpadu – polozapustené kontajnery</t>
  </si>
  <si>
    <t>I.-IV. etapa zefektívnenia zberu odpadu / polozapustené kontajnery, Prievidza / ÚMR PD – Nováky</t>
  </si>
  <si>
    <t>vybudovanie malého obecného kompostoviska - Kompostovacie zásobníky, oplotenie, stavebné úpravy,</t>
  </si>
  <si>
    <t>Vybudovanie malého obecného kompostoviska</t>
  </si>
  <si>
    <t>malá kompostáreň a technické vybavenie, Sebedražie</t>
  </si>
  <si>
    <t>Vybudovanie obecnej kompostárne s technickým vybavením Zemianske Kostoľany</t>
  </si>
  <si>
    <t>vybudovanie zberného dvora v obciach Chrenovec-Brusno a Veľká Čausa</t>
  </si>
  <si>
    <t>Ochrana životného prostredia - Predchádzanie vzniku odpadov, zber a triedenie</t>
  </si>
  <si>
    <t>vybudovanie zberného dvora v obci Zemianske Kostoľany</t>
  </si>
  <si>
    <t>Revitalizácia areálu bývalých zberných surovín - ľahký priemysel, remeselná výroba</t>
  </si>
  <si>
    <t>revitalizácia verejných oddychových priestorov,</t>
  </si>
  <si>
    <t>Vybudovanie oddychových zón v rôznych častiach obce</t>
  </si>
  <si>
    <t>Dokončenie oddychovo-relaxačnej zóny obce</t>
  </si>
  <si>
    <t>rekonštrukcia dažďových kanalizácií a rigolov - Oprava a dobudovanie systému odvodu dažďových vôd v obci s ohľadom na bezpečnosť občanov a ich majetku, Jalovec</t>
  </si>
  <si>
    <t>Zlepšenie kvality ovzdušia</t>
  </si>
  <si>
    <t>revitalizáci zelenej infraštruktúry pri bytových domoch</t>
  </si>
  <si>
    <t>revitalizácia parkov, oddychových miest,cintorína,</t>
  </si>
  <si>
    <t>Park pred kultúrnym domov</t>
  </si>
  <si>
    <t>revitalizácia priestoru v okolí Klubu dôchodcov – Malá Lehota, v okolí Domu kultúry horná časť, Námestie SNP, Parku baníkov Lehota pod Vtáčnikom</t>
  </si>
  <si>
    <t>Nedožery-Brezany</t>
  </si>
  <si>
    <t>revitalizácia centrálnej zóny - Cieľom zámeru je revitalizácia vnútroblokov, Nedožery-Brezany</t>
  </si>
  <si>
    <t>revitalizácia centra obce - revitalizácia miestneho parku a vybudovanie chodníkov a lávky cez rieku s prepojením so školou,</t>
  </si>
  <si>
    <t>Sanácia odkalisk, skládok a záťaží</t>
  </si>
  <si>
    <t>Park Š.Moyzesa, Nováky / ÚMR PD – Nováky</t>
  </si>
  <si>
    <t xml:space="preserve">zámer </t>
  </si>
  <si>
    <t>zabezpečenie sanácie environmentálnych záťaží po banskej činnosti, uhoľnej elektrárni, okres Prievidza</t>
  </si>
  <si>
    <t>sanácia kontaminovaných sedimentov vodných plôch, okres Prievidza</t>
  </si>
  <si>
    <t>Vybudovanie a revitalizácia prvkov zelenej infraštruktúry bytové domy</t>
  </si>
  <si>
    <t>Budovanie zelenej infraštruktúry</t>
  </si>
  <si>
    <t>revitalizácia prvkov zelenej infraštruktúry - Bytové domy v obci</t>
  </si>
  <si>
    <t>revitalizácia mestských zelených plôch, Handlová</t>
  </si>
  <si>
    <t>revitalizácia prvkov zelenej infraštruktúry - Celkovo 15 lokalít</t>
  </si>
  <si>
    <t>budovanie a revitalizácia oddychových zón v meste Handlová</t>
  </si>
  <si>
    <t>Komplex oddychovo-rekreačných plôch v Handlovej</t>
  </si>
  <si>
    <t>Rekultivácia pôdy v obci Bystričany</t>
  </si>
  <si>
    <t>Ochrana lesov, podpora udržateľného lesného hospodárstva</t>
  </si>
  <si>
    <t>Vybudovanie a revitalizácia existujúcej  aleje v centre obce.</t>
  </si>
  <si>
    <t>ochrana lesov a podpora udržateľného lesného hospodárstva,</t>
  </si>
  <si>
    <t>Výstavba a revitalizácia oddychových zón v obci</t>
  </si>
  <si>
    <t>výstavba a revitalizácia oddychových zón v obci - vypracovanie technickej dokumentácie, výstavba oddychovej zóny v blízkosti centra obce a revitalizácia obecného parku, Oslany</t>
  </si>
  <si>
    <t>revitalizácia parkov,oddychových miest</t>
  </si>
  <si>
    <t>Rozšírenie zelených plôch Námestie slobody a v širšom centre mesta</t>
  </si>
  <si>
    <t xml:space="preserve">revitalizácia vnútroblokov  </t>
  </si>
  <si>
    <t>revitalizácia Čerešňového sadu</t>
  </si>
  <si>
    <t>Revitalizácia parkov v obci</t>
  </si>
  <si>
    <t>využitie košovsko-laskárskych mokradí na edukatívne účely a ich prepojenie na rieku Nitra ako vodozádržného a protipovodňového vedľajšieho efektu</t>
  </si>
  <si>
    <t>Revitalizácia medziblokového sektora a zeleného koridoru - Domovina</t>
  </si>
  <si>
    <t>revitalizácia zelene v renesančnom parku - Inventarizácia a ošetrenie drevín v renesančnom parku, ktorý je národnou kultúrnou pamiatkou, zriadenie náučného chodníka s informačnými prvkami,</t>
  </si>
  <si>
    <t>Revitalizácia športoviska v areáli základnej školy</t>
  </si>
  <si>
    <t>Nabíjacia stanica pre elektromobily</t>
  </si>
  <si>
    <t>Dolné Vestenica</t>
  </si>
  <si>
    <t>vybudovanie cyklotrasy - prednostne trasa prepojenia obcí rudnianskej doliny s Dolnými Vestenicami v smere na Partizánske,</t>
  </si>
  <si>
    <t>budovanie cyklotrás v meste Handlová</t>
  </si>
  <si>
    <t>cyklotrasy,</t>
  </si>
  <si>
    <t>Vybudovanie cyklotrasy medzi obcou Nítrica a Dolné Vestenice</t>
  </si>
  <si>
    <t>Chrenovec – Brusno</t>
  </si>
  <si>
    <t>nová zastávka na trati Horná Štubňa – Prievidza v obci Chrenovec – Brusno,</t>
  </si>
  <si>
    <t>vybudovanie systému parkovania pre obyvateľov nájomných bytových domov Nižovec</t>
  </si>
  <si>
    <t>Kostolná Ves</t>
  </si>
  <si>
    <t>Rekonštrukcia autobusových zastávok</t>
  </si>
  <si>
    <t>rekonštrukcia autobusových zastávok</t>
  </si>
  <si>
    <t>cyklotrasa Lehota pod Vtáčnikom – Podhradie – Cigeľ – Sebedražie – Koš – Opatovce nad Nitrou – Nováky</t>
  </si>
  <si>
    <t>cyklotrasa Lehota pod Vtáčnikom – Kamenec pod Vtáčnikom- Bystričany – Čereňany – Oslany</t>
  </si>
  <si>
    <t>vybudovanie cyklotrás a turistických chodníkov v bezprostrednom okolí obce, Kocurany
cyklotrasy - Rozvoj nemotorovej infraštruktúry, Malinová</t>
  </si>
  <si>
    <t>Nedožery Brezany</t>
  </si>
  <si>
    <t>cyklotrasa Nedožery-Brezany – Prievidza,</t>
  </si>
  <si>
    <t>vybudovanie cyklotrasy,</t>
  </si>
  <si>
    <t>budovanie TIOD vrátane podpornej infraštruktúry napojenia na cyklo a pešiu infraštruktúru, Nitrianske Rudno, Nitrianske Pravno, Nováky, Oslany</t>
  </si>
  <si>
    <t>rekonštrukcia zastávok v obci - Cieľom je rekonštrukcia ostávajúcich zastávok autobusovej dopravy v obci, čím sa zvýši komfort cestujúcich a zlepší vzhľad obce., NR Pravno</t>
  </si>
  <si>
    <t>Nitrianské Pravno</t>
  </si>
  <si>
    <t>Nitrianske Pravno – hr. Trenčianskeho a Žilinského kraja (smer Turčianske Teplice). Súčasťou aktivít zlepšenia cyklistickej infraštruktúry sú cyklistické prepojenia zaradené do tzv. výhľadovej fázy projektu i prepojenia na siete cyklistických komunikácií/cyklotrás v susediacich krajoch</t>
  </si>
  <si>
    <t>Passportizácia dopravného značenia v obci</t>
  </si>
  <si>
    <t>Parkovacia politika v obci a nabíjacie stanice, smart technológia (elektro kolobežky)</t>
  </si>
  <si>
    <t>Autobusové zástavky (prestavba časti od obecného úradu po bývalú pekáreň z hľadiska parkovania autobusov a bezpečnosti chodcov hlavne v dopravnej špičke).</t>
  </si>
  <si>
    <t>vybudovanie cyklotrás Možnosť presunu do priemyselného parku + šport ,relax,</t>
  </si>
  <si>
    <t>vybudovanie cyklotrasy - zvýšenie cyklo mobility občanov pri presune do práce,</t>
  </si>
  <si>
    <t>vybudovanie 2.etapy cyklotrasy</t>
  </si>
  <si>
    <t>dobudovanie siete regionálnych cyklotrás vo väzbe na nosnú sieť Vážskej a Hornonitrianskej cyklomagistrály</t>
  </si>
  <si>
    <t>prepájanie obcí cyklo a pešou infraštruktúrou pre podporu dennej mobility,</t>
  </si>
  <si>
    <t>cyklotrasy v obci Bystričany,</t>
  </si>
  <si>
    <t>Značenie a budovanie doplnkovej infraštruktúry náučnej cyklotrasy, k.ú. Čavoj</t>
  </si>
  <si>
    <t>prepojenie cyklistickej infraštruktúry v meste Bojnice</t>
  </si>
  <si>
    <t>Združenie obcí Handlovksej doliny/TSK - vybudovanie cyklotrasy - zámerom je vybudovanie cyklotrasy od mesta Handlová, cez obce handlovskej doliny až po mesto Prievidza, okres Prievidza</t>
  </si>
  <si>
    <t>Vybudovanie smart autobusových zastávok v obci;</t>
  </si>
  <si>
    <t>zlepšenie cyklistickej infraštruktúry na hornej Nitre - úsek Zemianske Kostoľany –Nováky – Prievidza - Opatovce nad Nitrou</t>
  </si>
  <si>
    <t>organizácia dopravy na parkovisku v časti Kolónia, parc. č. 943, 944 - Zorganizovanie dopravy na parkovisku parc. č. 943, 944, k.ú. Pravenec (autobusové zastávky, parkovisko</t>
  </si>
  <si>
    <t>Inteligentá a udržateľná doprava v meste Prievidza</t>
  </si>
  <si>
    <t>Vybudovanie parkoviska Hviezdoslavova</t>
  </si>
  <si>
    <t xml:space="preserve">budovanie ďalšej etapy cyklotrasy </t>
  </si>
  <si>
    <t>optimalizácia trate Prievidza – Jelšovce, Prievidza</t>
  </si>
  <si>
    <t>Vybudovanie verejného parkoviska a elektronábíjacej stanice , premostenia potoka a úprava okolia starých šatní</t>
  </si>
  <si>
    <t>cyklotrasa sídlisko Boriny - ulica Priehon - Dúbravka- Športová – Šajby, Sebedražie</t>
  </si>
  <si>
    <t>cyklotrasa ,Seč-Kostolná ves , Seč-Liešťany,Liešťany-Kostolná Ves</t>
  </si>
  <si>
    <t>budovanie cestnej infraštruktúry (chodníky, miestne komunikácie, cyklotrasy) - pokračovať v rozvoji obce a zvyšovanie kvality života a bezpečnosť obyvateľov obce, budovanie vyznačovanie cyklotrás a následné prepojenie s regiónmi v okolí a zabezpečiť mobilitu do práce na bicykli, Šútovce</t>
  </si>
  <si>
    <t>TIOP Nováky - Výstavba terminálu integrovanej osobnej dopravy v Novákoch, vrátane parkoviska P+R</t>
  </si>
  <si>
    <t>TIOP Prievidza - Výstavba terminálu integrovanej osobnej dopravy v Prievidze, vrátane parkoviska P+R</t>
  </si>
  <si>
    <t>Zlepšenie cyklistickej infraštruktúry na Hornej Nitre - úsek hranica NSK - Partizánske</t>
  </si>
  <si>
    <t>Zlepšenie cyklistickej infraštruktúry na Hornej Nitre - úsek Partizánske - Zemianske Kostoľany</t>
  </si>
  <si>
    <t>Zlepšenie cyklistickej infraštruktúry na Hornej Nitre - úsek Zemianske Kostoľany - Prievidza</t>
  </si>
  <si>
    <t>Zlepšenie cyklistickej infraštruktúry na Hornej Nitre - úsek Prievidza - Handlová</t>
  </si>
  <si>
    <t>zlepšenie cyklistickej infraštruktúry na hornej Nitre: 1. etapa Partizánske - Šimonovany</t>
  </si>
  <si>
    <t>vybudovanie systému parkovania (odstavných plôch) v obciach Lipník a Veľká Čausa</t>
  </si>
  <si>
    <t>Združenie obcí handlovksej doliny/TSK</t>
  </si>
  <si>
    <t>vybudovanie cyklotrasy Handlová cez obce handlovakej doliny a v rekreačnom stredisku Remata</t>
  </si>
  <si>
    <t>rekonštrukcia autobusových zastávok - využívanie smart technológií (príchody, odchody autobusov), elektronické informačné tabule</t>
  </si>
  <si>
    <t>Zemianske Kostoľany –Nováky – Prievidza - Opatovce nad Nitrou</t>
  </si>
  <si>
    <t>Rekonštrukcia miestnych komunikácií a chodníkov</t>
  </si>
  <si>
    <t>rekonštrukcia autobusových zastávok a osvetlenie prechodov</t>
  </si>
  <si>
    <t>rekonštrukcia a výstavba miestnych komunikácii</t>
  </si>
  <si>
    <t>Oprava mostných telies</t>
  </si>
  <si>
    <t>vybudovanie prístupovej cesty do priemyselnej zóny v obci</t>
  </si>
  <si>
    <t>Napojenie sídlisk na štátnu cestu I/9 (E572)</t>
  </si>
  <si>
    <t>Prístupová komunikácia do priemyselnej zóny</t>
  </si>
  <si>
    <t>Pozemné komunikácie - mobilita</t>
  </si>
  <si>
    <t>Výstavba a rekonštrukcia miestnych komunikácií v obci</t>
  </si>
  <si>
    <t>Výstavba a rekonštrukcia miestnych komunikácií a spevnených plôch</t>
  </si>
  <si>
    <t>Budovanie chodníkov</t>
  </si>
  <si>
    <t>Dobudovanie miestnej komunikácie MITANI</t>
  </si>
  <si>
    <t>Dobudovanie chodníkov v obci</t>
  </si>
  <si>
    <t>Vybudovanie spojovacieho chodníka medzi obcami Kocurany a Opatovce nad Nitr.</t>
  </si>
  <si>
    <t>Rekonštrukcia autobusových zastávok,  oprava miestnych komunikácií</t>
  </si>
  <si>
    <t>Rekonštrukcia chodníkov a miestných komunikácií</t>
  </si>
  <si>
    <t>vybudovanie chodníkov v záujme bezpečnosti cestnej premávky popri miestnych komunikáciách v obci Lehota pod Vtáčnikom</t>
  </si>
  <si>
    <t>rekonštrukcia miestnych komunikácií a chodníkov v obci Lehota pod Vtáčnikom</t>
  </si>
  <si>
    <t>rekonštrukcia a vybudovanie nových autobusových zastávok Lehota pod Vtáčnikom s využitím smart technológií (príchody, odchody), elektronické informačné tabule</t>
  </si>
  <si>
    <t>Lipník</t>
  </si>
  <si>
    <t>Výstavba a obnova miestnych komunikácií</t>
  </si>
  <si>
    <t>rekonštrukcia miestnych komunikácii a chodníkov</t>
  </si>
  <si>
    <t>rekonštrukcia mostov cez rieku Nitrica - zvýšenie bezpečnosti na komunikácii III. triedy (1771), Nitrica</t>
  </si>
  <si>
    <t xml:space="preserve"> Pasportizácia dopravného značenia v obci</t>
  </si>
  <si>
    <t>vybudovanie prístupovej cesty k rekreačnému a obytnému územiu na podporu rozmachu areálu v blízkosti riešenej lokality Nováky</t>
  </si>
  <si>
    <t>vybudovanie chodníka do priemyselnej zóny, Nováka</t>
  </si>
  <si>
    <t>Rekonštrukcia mosta cez rieku Nitru;</t>
  </si>
  <si>
    <t>Obnova asfaltových povrchov ciest III. triedy v rámci obce</t>
  </si>
  <si>
    <t xml:space="preserve">Obnova a modernizácia bojnickej trasy – chodník pozdĺž cesty III/1776 </t>
  </si>
  <si>
    <t>Rekonštrukcia premostenia cez Jeleškov potok;</t>
  </si>
  <si>
    <t>Rozšírenie siete miestnych komunikácií,  rekonštrukcia, modernizácia existujúcich miestnych a účelových komunikácií,  chodníkov</t>
  </si>
  <si>
    <t>Dostavba a rekonštrukcia chodníkov popri miestnych komunikáciach, rekonštrukcia mostov</t>
  </si>
  <si>
    <t>Spojovacia cesta III. triedy medzi obcou Poruba a obcou Kanianka</t>
  </si>
  <si>
    <t>Oprava mostných objekotv na rieke Handlovka</t>
  </si>
  <si>
    <t>rekonštrukcia miestných komunikácií</t>
  </si>
  <si>
    <t>Oprava chodníka na miestnom cintoríne</t>
  </si>
  <si>
    <t>Oprava a vybudovanie miestnych komunikácií cca 15 000 m2</t>
  </si>
  <si>
    <t>Rekonštrukcia prístupovej komunikácie na Rematu - cesta III.triedy</t>
  </si>
  <si>
    <t>Výstavba chodníkov</t>
  </si>
  <si>
    <t>Miestne komunikácie - rekonštrukcia</t>
  </si>
  <si>
    <t>vybudovanie pozdĺžnych parkovacích miest, chodníka a predhodov prechodu pre chodcov pri ul. Hlavná ( cesta III. triedy)</t>
  </si>
  <si>
    <t>rekonštrukcia miestne komunikácie a parkovacích plôch ul. Boriny</t>
  </si>
  <si>
    <t>Doplnkové inžinierske stavby k kruhovému objazdu Kostol</t>
  </si>
  <si>
    <t>Pozemkových úprav Seč-komunikácie</t>
  </si>
  <si>
    <t>Budovanie cestnej infraštruktúri (chodníky, miestne komunikácie, cyklotrasy)</t>
  </si>
  <si>
    <t>Vybudovanie chodníkov</t>
  </si>
  <si>
    <t>modernizácia a dovybavenie materiálno technického vybavenia ZŠ s MŠ</t>
  </si>
  <si>
    <t>rekonštrukcia vstupu areálu Základnej školy Lehota pod Vtáčnikom</t>
  </si>
  <si>
    <t>zlepšenie materiálno – technického vybavenia ZŠ a MŠ I./ MŠ II. Lehota pod Vtáčnikom</t>
  </si>
  <si>
    <t>vybudovanie novej Materskej školy</t>
  </si>
  <si>
    <t>Rekonštrukcia interiérov zariadenia materskej školy – rekonštrukcia rozvodov elektrickej energie, vody, vykurovania, výhrevných telies,  obnova podláh, schodísk, obnova sociálnych zariadení...</t>
  </si>
  <si>
    <t>Modernizácia materiálno technického vybavenia MŠ</t>
  </si>
  <si>
    <t>Modernizácia vybavenia školskej jedálne</t>
  </si>
  <si>
    <t>Detský svet Tepličie – modernizácia detského ihriska</t>
  </si>
  <si>
    <t xml:space="preserve">Rekonštrukcia interiérov základnej školy vrátane ŠKD  – rekonštrukcia rozvodov elektrickej energie, vody, vykurovania, výhrevných telies,  obnova podláh, schodísk, obnova sociálnych zariadení, výmena strechy, rekonštrukcia oplotenia areálu </t>
  </si>
  <si>
    <t>Modernizácia vybavenia školy a odborných učební – modernizácia materiálno technického vybavenia</t>
  </si>
  <si>
    <t xml:space="preserve"> Modernizácia a rekonštrukcia zariadení povinnej školskej dochádzky</t>
  </si>
  <si>
    <t>Modernizácia a rekonštrukcia zariadení predškolskej výchovy</t>
  </si>
  <si>
    <t>Modernizácia vnútorných priestorov a vybavenia ZŠ, MŠ, ZUŠ a CVČ</t>
  </si>
  <si>
    <t>Zlepšenie materiálno-technického vybavenia ZŠ s MŠ Dobšinského</t>
  </si>
  <si>
    <t>Nadstavba MŠ Sebedražie</t>
  </si>
  <si>
    <t>Vybudovanie prírodných učební pri ZŠ Sebedražie a rekonštrukcia ZŠ</t>
  </si>
  <si>
    <t xml:space="preserve">Multifunkčné ihriská na stredných školách:- SOŠ Handlová, SOŠ Handlová - Modernizácia dielní praktického vyučovania so zameraním na elektroniku a informatiku </t>
  </si>
  <si>
    <t xml:space="preserve">SZŠ Prievidza – Hornonitrianske múzeum PD, Hornonitrianska knižnica PD: revitalizácia areálu na Vinohradníckej ulici v Prievidzi pre umiestnenie jednaj novej SZŠ v Prievidzi, jednak presťahovanie knižnice a múzea spolu s vybudovaním nových výstavných priestorov pre múzeum, vytvorenie centra celoživotného vzdelávania </t>
  </si>
  <si>
    <t>rozvoj investícií do udržateľných pracovných miest v existujúcich aj diverzifikovaných odvetviach prostredníctvom tvorby pracovných miest mimo ťažobného priemyslu s cieľom vytvorenia nových pracovných príležitostí pre mladých a pre zamestnancov ťažobného priemyslu a súvisiacich odvetví, ohrozených transformáciou. -</t>
  </si>
  <si>
    <t>TSK školstvo - rekvalifikačné kurzy podľa požiadaviek zamestnávateľov v regióne v spolupráci s ÚPSVaR Prievidza</t>
  </si>
  <si>
    <t>TSK školstvo - Hornonitrianske centrum celoživotného vzdelávania – Horná Nitra</t>
  </si>
  <si>
    <t xml:space="preserve">Vybudovanie detských jaslí Zemianske Kostoľany </t>
  </si>
  <si>
    <t>vybudovanie zariadenia DSS,</t>
  </si>
  <si>
    <t>zakúpenie motorového vozidla pre terénnu sociálnu prácu a terénnu opatrovateľskú službu (zlepšenie a zefektívnenie terénnej práce v prímestských častiach mesta, podpora zotrvania klienta - opatrovaného v domácom prostredí, rozvoj a skvalitnenie služieb na komunitnej báze), mesto Handlová</t>
  </si>
  <si>
    <t>vytvorenie - zavedenie systému monitorovania a signalizácie potreby pomoci pre seniorov (rozšírenie sociálnych služieb v meste), mesto Handlová</t>
  </si>
  <si>
    <t>rekonštrukcia a modernizácia existujúcej odevnej a nábytkovej banky a rozšírenie o potravinovú banku (rozšírenie sociálneho programu mesta na komunitnej úrovni),</t>
  </si>
  <si>
    <t>vybudovanie CIZS Vybudovanie nového zdravotného strediska, Chrenovec-Brusno</t>
  </si>
  <si>
    <t>podpora sociálnych služieb v obci Podpora terénnej opatrovateľskej služby, prípadne vybudovanie denného stacionára.,</t>
  </si>
  <si>
    <t>rekonštrukcia domu seniorov</t>
  </si>
  <si>
    <t>vybudovanie domu pre seniorov</t>
  </si>
  <si>
    <t>Dom seniorov, Lazany</t>
  </si>
  <si>
    <t>dôstojná staroba - výstavba domova sociálnych služieb DSS v mieste bydliska, kde obyvateľ potrebujúci túto služby prežil celý život, Liešťany</t>
  </si>
  <si>
    <t>zvýšenie dostupnosti sociálnych služieb v podobe domova dôchodcov,</t>
  </si>
  <si>
    <t>vybudovanie domu sociálnych služieb, príp. denného stacionára - využitie pozemku na vybudovanie domu sociálnych služieb a zabezpečenie starostlivosti o seniorov,</t>
  </si>
  <si>
    <t xml:space="preserve">vybudovanie polikliniky </t>
  </si>
  <si>
    <t>rekonštrukcia polikliniky na CIZS, Nováky / ÚMR PD – Nováky</t>
  </si>
  <si>
    <t>vybudovanie nízkonákladového bývania - budova Gastro</t>
  </si>
  <si>
    <t>vybudovanie zariadenia pre seniorov, Nováky / ÚMR PD – Nováky</t>
  </si>
  <si>
    <t>rekonštrukcia budovy materskej škôlky na hospic a stacionár,</t>
  </si>
  <si>
    <t>vybudovanie nového zdravotného strediska,</t>
  </si>
  <si>
    <t>výstavba zariadenia pre seniorov v Bystričanoch,</t>
  </si>
  <si>
    <t>rozvoj a budovanie podporného bývania – výstavba bytov pre špecifické skupiny obyvateľov, sociálne bývanie v obci Bystričany,</t>
  </si>
  <si>
    <t>NR Pravno</t>
  </si>
  <si>
    <t>zlepšenie sociálnej starostlivosti v obci - Zámerom je zlepšenie postavenia sociálne a zdravotne znevýhodnených obyvateľov kúpou sociálneho taxíka a vozidla na prevoz obedov. Taktiež je potrebné prijať sociálnych pracovníkov na plný úväzok. Obec takýchto pracovníkov na plný úväzok nemá., NR Pravno</t>
  </si>
  <si>
    <t>podporný systém atrahovania a stabilizácie zdravotníckych služieb v území, okres Prievidza</t>
  </si>
  <si>
    <t>rozvoj a budovanie podporného bývania – výstavba bytov pre špecifické skupiny obyvateľov, sociálne bývanie, okres Prievidza</t>
  </si>
  <si>
    <t>regionálna sieť zariadení sociálnej starostlivosti, okres Prievidza</t>
  </si>
  <si>
    <t>rozvoj podporných služieb a ubytovania pre osoby zažívajúce násilie, okres Prievidza</t>
  </si>
  <si>
    <t>vybudovanie komplexu sociálnych služieb v handlovskej a pravnianskej doline – denný stacionár, ZSS, Domov dôchodcov a pod.</t>
  </si>
  <si>
    <t>vybudovanie polyfunkčného centra zahŕňajúceho Dom opatrovateľských služieb, obecnú knižnicu, komunitné centrum, drobné obchodné prevádzky, s priľahlým parkom, Opatovce nad Nitrou</t>
  </si>
  <si>
    <t>Rozvoj a budovanie podporného bývania – výstavba bytov pre špecifické skupiny obyvateľov, sociálne bývanie</t>
  </si>
  <si>
    <t>Podpora terénnej opatrovateľskej služby</t>
  </si>
  <si>
    <t>Alternatívne riešenie  zariadenia pre seniorov v súčinnosti s okolitými obcami, resp.mestom</t>
  </si>
  <si>
    <t xml:space="preserve">podpora kapacít terénnej sociálnej služby, </t>
  </si>
  <si>
    <t>Centrum integrovanej zdravotnej starostlivosti na Ulici M.Gorkého v meste Prievidza</t>
  </si>
  <si>
    <t>prestavba, rekonštrukcia a dobudovania existujúcich priestorov na Starom sídlisku v Prievidzi – Píly na DSS Kolotoč a materskú škôlku</t>
  </si>
  <si>
    <t>Vybudovanie nového ZPS na Ulici Závodníka v meste Prievidza</t>
  </si>
  <si>
    <t>zariadenie pre seniorov - Vybudovanie komplexného zariadenia pre seniorov s kapacitou do 40 lôžok s denným stacionárom, za účelom zabezpečenia starostlivosti o starších spoluobčanov</t>
  </si>
  <si>
    <t>Rekonštrukcia starých šatní na nizkokapacitné núdzové ubytovanie</t>
  </si>
  <si>
    <t>budovanie špecifického systému bývania pre podporu náboru a stabilizácie zdravotníckeho a medicínskeho personálu, učiteľov, pracovníkov v sociálnych službách a ďalších odvetviach, potrebných pre transformáciu regiónu Hornej Nitry</t>
  </si>
  <si>
    <t>budovanie systémov podporovaného bývania pre špecifické a ohrozené skupiny obyvateľov formou výstavby bytov pre mladé rodiny, nízkopríjmové skupiny osôb, seniorov (vrátane podporovaného bývania), rozvoj sociálneho bývania</t>
  </si>
  <si>
    <t>podpora rozširovania bývania v regióne pre zlepšenie jeho dostupnosti s cieľom zvyšovania atraktivity a stabilizácie obyvateľstva v regióne Hornej Nitry</t>
  </si>
  <si>
    <t>rekonštrukcia budovy - rozšírenie kapacity DD - Rekonštrukcia existujúcej budovy na Ulici kpt. Weinholda za účelom rozšírenia kapacity existujúceho Domova dôchodcov o nové krídlo,</t>
  </si>
  <si>
    <t>Dobudovanie areálu materskej školy</t>
  </si>
  <si>
    <t>dobudovanie verejného osvetlenia, Čavoj</t>
  </si>
  <si>
    <t>vytvorenie Centra regionálneho rozvoja Handlovskej kotliny (integračný charakter – podpora CR)</t>
  </si>
  <si>
    <t>modernizácia Domu kultúry s hvezdárňou v meste Handlová, Handlová</t>
  </si>
  <si>
    <t>Prekládka vzdušných vedení inžinierskych sietí</t>
  </si>
  <si>
    <t>rekonštrukcia verejného osvetlenia</t>
  </si>
  <si>
    <t>obnova verejného osvetlenia LED technológia, okres Prievidza</t>
  </si>
  <si>
    <t>rekonštrukcia verejného osvetlenia a obecného rozhlasu - úspora elektrickej energie a zabezpečenie informovanosti obyvateľov, Malinová</t>
  </si>
  <si>
    <t>Rekonštrukcia a modernizácia verejného osvetlenia, posilnenie kabeláže VO</t>
  </si>
  <si>
    <t>rekonštrukcia verejného osvetlenia - rekonštrukcia verejného osvetlenia - úspora energie,</t>
  </si>
  <si>
    <t xml:space="preserve">budovanie analyticko-plánovacích kapacít </t>
  </si>
  <si>
    <t>verejné osvetlenie: cieľom projektu je optimálne nastavenie svetelnosti, zníženie energetickej náročnosti, Bojnice</t>
  </si>
  <si>
    <t>rekonštrukcia klubovne futbalového klubu</t>
  </si>
  <si>
    <t>Výstavba telocvične</t>
  </si>
  <si>
    <t>Revitalizácia plážového kúpaliska</t>
  </si>
  <si>
    <t>Vybudovanie turistického okruhu pamiatkami Zemianskych Kostolian</t>
  </si>
  <si>
    <t>Multifunkčné areál v obci</t>
  </si>
  <si>
    <t>Vyhliadková veža baňa Cigeľ - adaptácia komína pôvodnej uhoľnej kotolne bane Cigeľ na vyhliadkovú vežu</t>
  </si>
  <si>
    <t>revitalizácia Autocempingu Bojnice - Zatraktívniť a sprevádzkovať areál autokempingu, je potrebné vykonať množstvo rekonštrukčných a udržiavacích prác – napr. výmenu prípojok inžinierskych sietí, obnova osvetlenia, rekonštrukciu ciest a chodníkov, rekonštrukciu chatiek., Bojnice</t>
  </si>
  <si>
    <t>Bikepark Handlová</t>
  </si>
  <si>
    <t>vybudovanie športového a relaxačného zázemia v rámci cestovného ruchu, Kanianka</t>
  </si>
  <si>
    <t>vybudovanie kultúrneho domu</t>
  </si>
  <si>
    <t>vybudovanie outdorového ihriska</t>
  </si>
  <si>
    <t>Zámer</t>
  </si>
  <si>
    <t>vybudovanie oplotenia športového areálu</t>
  </si>
  <si>
    <t>rekonštrukcia tenisových kurtov</t>
  </si>
  <si>
    <t>rekonštrukcia šatní na futbalovom štadióne</t>
  </si>
  <si>
    <t>vybudovanie vyhliadkovej veže na Jančekovej skale Lehota pod Vtáčnikom a na vrchole Vtáčnika</t>
  </si>
  <si>
    <t>vybudovanie multifunkčného ihriska a areálu na trávenie voľného času v Lehote pod Vtáčnikom s celoročným využitím</t>
  </si>
  <si>
    <t>vybudovanie oddychovo – relaxačnej zóny na Námestí SNP Lehota pod Vtáčnikom</t>
  </si>
  <si>
    <t>modernizácia a rozšírenie vleku, vybudovanie zasnežovacieho systému, nákup techniky na úpravu svahu</t>
  </si>
  <si>
    <t>Vybudovanie multifunkčného ihriska</t>
  </si>
  <si>
    <t>Rekonštrukcia detských ihrisk v obci Liešťany</t>
  </si>
  <si>
    <t>Rekonštrukcia plochy pri ZŠ</t>
  </si>
  <si>
    <t>Dobudovanie zariadení na trávenie voľného času a oddychových zón s rozhľadňou</t>
  </si>
  <si>
    <t>Oddychovo-športová zóna</t>
  </si>
  <si>
    <t>Vybudovanie multifunkčného ihriska a areálu na trávenie voľného času</t>
  </si>
  <si>
    <t>vybudovanie multifunkčného ihriska</t>
  </si>
  <si>
    <t>PD z roku 2015, stavebné povolenie už nie je platné</t>
  </si>
  <si>
    <t>vybudovanie oddychovej zóny</t>
  </si>
  <si>
    <t>revitalizácia centra obce s vybudovaním chodníkov pre chodcov v najkritickejších častiach obce,</t>
  </si>
  <si>
    <t xml:space="preserve">dobudovanie rekreačného strediska Remata , Poruba a Cigeľ s potenciálom rozvoja voľnočasových aktivít s celoročným využitím ( v spolupráci s podnikateľským subjektom)
vybudovanie detských ihrísk a športového náčinia, obec Nitrianske Sučany 
</t>
  </si>
  <si>
    <t>rekonštrukcia verejného osvetlenia LED technológie (včítane svietidlá, stožiare, kabeláž a rozvádzače) Nováky, mesto Nováky</t>
  </si>
  <si>
    <t>zriadenie náučno - zážitkového centra vybraných častí Laskársko – Košských mokradí pre birdwatcherov spojené s revitalizáciou mokradí vybudovaním migračných trás pre ichtyofaunu a vyhlásením za chránené územie , KÚ Koš, KÚ Nováky</t>
  </si>
  <si>
    <t>rekonštrukcia areálu Mestského futbaového štadiónu a jeho zázemia</t>
  </si>
  <si>
    <t>rekonštrukcia požiarnej zbrojnice</t>
  </si>
  <si>
    <t>Hydralická plošina na plavecký výcvik</t>
  </si>
  <si>
    <t>Revitalizácia zelene v renesačnom parku</t>
  </si>
  <si>
    <t>budovanie a rekonštrukcia športovísk v meste Handlová vrátane telocviční pri ZŠ</t>
  </si>
  <si>
    <t>Vytvorenie priestranstva pre kultúmo-spoločenské podujatia</t>
  </si>
  <si>
    <t>vybudovanie polyfunkčného objektu – kultúrne a sociálne stredisko, Chrenovec-Brusno</t>
  </si>
  <si>
    <t>dokončenie oddychovo-relaxačnej zóny obce, Jalovec</t>
  </si>
  <si>
    <t>rekultivácia zelených plôch ihriska, vybudovanie oplotenia areálu., Kanianka</t>
  </si>
  <si>
    <t>skanzen - vybudovanie skanzenu - priblíženie histórie obce mladším generáciám</t>
  </si>
  <si>
    <t>Budovanie a údržba oddychových zón v rôznych častiach obce</t>
  </si>
  <si>
    <t>Dlžín</t>
  </si>
  <si>
    <t>vytvorenie oddychovej zóny pre občanov spojené s detským ihriskom, ktoré v obci chýbajú. Plánuje sa s odkúpením vhodného pozemku v centre obce, s osadením lavičiek, detských preliezok, vystavaním podložia pre zámkovú dlažbu</t>
  </si>
  <si>
    <t>úprava oddychovej zóny – námestie</t>
  </si>
  <si>
    <t>rekonštrukcia a dotvorenie objektov obce pre športové a voľnočasové aktivity všetkých vekových skupín: polyfunkčný objekt Klub dôchodcov, knižnica, Dom kultúry, budova športového klubu Vegum, areál základnej školy</t>
  </si>
  <si>
    <t>výstavba vonkajšieho amfiteátra</t>
  </si>
  <si>
    <t>rekonštrukcia fary v Novej Lehote a revitalizácia priľahlého ovocného sadu,</t>
  </si>
  <si>
    <t>Mestský záhradnícky podnik Handlová</t>
  </si>
  <si>
    <t>vybudovanie oddychovej zóny v okolí handlovského rybníka,</t>
  </si>
  <si>
    <t>Oprava havaríijneho stavu Národného centra vodného póla</t>
  </si>
  <si>
    <t>Revitalizácia Parku harmónia  vrátane prepojenia parku a cintorína chodníkom, oddychovou      
alejou, lavičkami, fontánou,  výsadbou zelene</t>
  </si>
  <si>
    <t>Športové a spoločenské centrum Opatovce nad Nitrou – modernizácia a dobudovanie existujúcej športovej infraštruktúry; športovísk</t>
  </si>
  <si>
    <t>Športovo-oddychová zóna Tepličie – exteriérové komunitné centrum - detské ihriská, workoutové športoviská, obnova športového areálu v areáli ZŠ a MŠ dobudovanie športovej a oddychovej infraštruktúry, parkový mobiliár, prvky drobnej záhradnej architektúry, zeleň;</t>
  </si>
  <si>
    <t xml:space="preserve">Obnova multifunkčného ihriska; </t>
  </si>
  <si>
    <t>rekonštrukcia atletického štadiónu ZŠ Sama Chalupku, Prievidza / ÚMR PD - Nováky</t>
  </si>
  <si>
    <t>Ráztočno, Kanianka</t>
  </si>
  <si>
    <t>Fitness v prírode - vybudovanie športoviska s fitness a workoutovými prvkami, Ráztočno, Kanianka</t>
  </si>
  <si>
    <t>budovanie nových expozícií (stavieb) Vlastivedného múzea v PB a HN múzea v PD plus podpora rozširovania zbierkového fondu</t>
  </si>
  <si>
    <t>digitalizácia Vlastivedného múzea v PB, digitalizácia HN múzea v PD a smart princípov pre obe múzeá, digitalizácia Hvezdárne</t>
  </si>
  <si>
    <t>Vybudovanie stálej  expozície tradičnej ľudovej kultúry – sedliackeho domu;</t>
  </si>
  <si>
    <t>Obnova technickej pamiatky – studne Kružovka</t>
  </si>
  <si>
    <t>Vybudovanie náučných turistických chodníkov vrátane oddychových – odpočívadlá, včelie záhrady...</t>
  </si>
  <si>
    <t>Podhradie</t>
  </si>
  <si>
    <t>Revitalizácia vstupného areálu hradu Sivý Kameň s jeho prístupovou komunikáciou</t>
  </si>
  <si>
    <t>Banícky uhoľný skanzen Handlová v prepojení na vybudovanie umelecko-kreatívneho zábavného parku s cieľom vybudovania regionálnej atraktivity cestovného ruchu</t>
  </si>
  <si>
    <t>handlovská koruna - Cieľom projektu je vytvorenie agentúry cestovného ruchu, Handlová</t>
  </si>
  <si>
    <t>Zlepšenie podmienok pre športové, pohybové a voľnočasové aktivity v Meste Prievidza</t>
  </si>
  <si>
    <t>Rekonštrukcia ľahkoatletického štadiónu na ZŠ Sama Chalupku</t>
  </si>
  <si>
    <t>Výstavba novej mestskej plavárne</t>
  </si>
  <si>
    <t>Kultúrny dom Baník</t>
  </si>
  <si>
    <t>Modernizácia objektov šporotvej infraštruktúry - Zimný štdión, Športová hala, Futbalový štadión</t>
  </si>
  <si>
    <t>modernizácia rekreačného strediska Púšť na komplexné zariadenie cestovného ruchu -zlepšenie ubytovacích, športovo-relaxačných, kongresových kapacít</t>
  </si>
  <si>
    <t>Vybudovanie športovo -oddychovej zóny na Hôrke</t>
  </si>
  <si>
    <t>vybudovanie oddychovej zóny na ul. Kpt. Nálepku - terénne úpravy, odvedenie dažďovej vody, dobudovanie parkovacích miest, osadenie lavičiek a výsadba drevín pre národnej kultúrnej pamiatke</t>
  </si>
  <si>
    <t>Ráztočno, podnikateľské subjekty</t>
  </si>
  <si>
    <t>Dobudovanie rekreačného strediska Remata</t>
  </si>
  <si>
    <t>central park Boriny - vybudovanie parku v časti Sídliska Boriny za účelom obnovy a ochrany verejnej zelene a vytvorenie prírodno relaxačného miesta s vybudovaním bežeckého chodníka, záchytnými jazierkami na prívalovú dažďovú vodu,  prírodného ihriska a relaxačných altánkov pre komunitné zhromažďovanie</t>
  </si>
  <si>
    <t>multifunkčné ihrisko 25,5x14m</t>
  </si>
  <si>
    <t>obnova infraštruktúry a jedinečných objektov a prvkov atraktivity cestovného ruchu,</t>
  </si>
  <si>
    <t>tvorba a podpora komplexného regionálneho balíka atraktivity a služieb cestovného ruchu, okres Prievidza</t>
  </si>
  <si>
    <t>jedinečný lokálny produkt – baníctvo, vodné plochy, tradičný folklór, bezmotorové lietanie, letisko Prievidza, okres Prievidza</t>
  </si>
  <si>
    <t>vyhliadková veža, amfiteátre - rozvoj cestovného ruchu a turizmu,</t>
  </si>
  <si>
    <t>budovanie a obnova multi športovísk v celom regióne, obnova existujúcej športovej infraštruktúry – futbalová infraštruktúra, telocvične,</t>
  </si>
  <si>
    <t>Náučný chodník PR Temešská skala</t>
  </si>
  <si>
    <t>zriadenie obecného múzea v obci Kocurany, zachovanie tradícií vo viac ako 900 ročnej obci, Kocurany</t>
  </si>
  <si>
    <t>Obytná veža v Zemianskych Kostoľanoch - obnova národnej kultúrnej pamiatky</t>
  </si>
  <si>
    <t>Rekonštrukcia Karolkinho kaštieľa</t>
  </si>
  <si>
    <t>rekonštrukcia Hradného múru mesta Bojnice a rekonštrukcia Južnej brány mestského opevnenia mesto Bojnic</t>
  </si>
  <si>
    <t>obnova NKP - meštianskych domov (objekt Malé Leto a Pivár) , mesto Bojnice</t>
  </si>
  <si>
    <t>obnova kultúrnej pamiatky- kaplnka sv. Ondreja a revitalizácia jej okolia</t>
  </si>
  <si>
    <t>Vybudovanie náučnych chodníkov - CHVÚ Strážovské vrchy, náučne chodníky</t>
  </si>
  <si>
    <t>rekonštrukcia amfiteátra - Sekaniny</t>
  </si>
  <si>
    <t>Rekonštrukcia významných prvkov kultúrnej infraštruktúry obce: Dom kultúry, obradná sieň, dom smútku, pietne miesto, revitalizácia zelených plôch a architektúry v parku Harmónia...;</t>
  </si>
  <si>
    <t>Budovanie turistickej infraštruktúry - prístrešok pre turistov /Chotá hora/</t>
  </si>
  <si>
    <t>Dobudovanie zariadení na trávenie voľného času a oddychových zón</t>
  </si>
  <si>
    <t>Bošáca</t>
  </si>
  <si>
    <t>Zvýšenie bezpečnosti občanov</t>
  </si>
  <si>
    <t>Smart prvky - detekovanie výšky hladiny a čistoty vodných tokov</t>
  </si>
  <si>
    <t>Kočovce</t>
  </si>
  <si>
    <t>Zvýšenie bezpečnosti občanov - zvýšenie bezpečnosti chodcov na prechodoch pre chodcov, inštalácia meračov rýchlosti a prvkov na zníženie rýchlosti</t>
  </si>
  <si>
    <t>Projektová dokumentácia nezačatá</t>
  </si>
  <si>
    <t>Nová Bošáca</t>
  </si>
  <si>
    <t>Nové Mesto nad Váhom</t>
  </si>
  <si>
    <t>Elektronizácia informačného systému mesta</t>
  </si>
  <si>
    <t>Stará Turá</t>
  </si>
  <si>
    <t>modernizácia verejnej správy - geoportál mesta, smart manažment energetickej efektívnosti budov, smart manažment verejného osvetlenia, smart manažment lokálnych environmentálnych ukazovateľov, smart manažment komunálneho odpadu</t>
  </si>
  <si>
    <t>zavedenie moderných technológií v rámci vykonávania verejných činností mesta</t>
  </si>
  <si>
    <t>Nákup servera, techniky a diskového poľa pre MSÚ</t>
  </si>
  <si>
    <t>SPR Nové Mesto nad Váhom</t>
  </si>
  <si>
    <t>Inštalácia technologických prvkov pre zber širokej škály údajov, monitoring bezpečnosti, kvalita ovzdušia, doprava a pod., digitalizácia plánovacích dokumentácií</t>
  </si>
  <si>
    <t>Wifi pripojenie</t>
  </si>
  <si>
    <t>Modernizácia systému poskytovania služieb občanom (DCOM pre mestá)</t>
  </si>
  <si>
    <t>Beckov</t>
  </si>
  <si>
    <t>Zvýšenie bezpečnosti občanov na prechodoch pre chodcov a merače rýchlosti v obci</t>
  </si>
  <si>
    <t>Haluzice</t>
  </si>
  <si>
    <t>Vybudovanie wifi siete v obci</t>
  </si>
  <si>
    <t>Nákup a výmena výpočtovej techniky pre OÚ</t>
  </si>
  <si>
    <t>Zriadenie web. stránky</t>
  </si>
  <si>
    <t>1. Zvýšenie bezpečnosti občanov, 2.Vybudovanie kamerového systému v obci</t>
  </si>
  <si>
    <t>Hôrka nad Váhom</t>
  </si>
  <si>
    <t>Bezpečnosť občanov a vybudovanie kamerového systému</t>
  </si>
  <si>
    <t>Hrádok</t>
  </si>
  <si>
    <t>Dobudovanie a modernizácia kamerového systému SMART a zvýšenie bezpečnosti občanov na prechodoch pre chodcov</t>
  </si>
  <si>
    <t>Projektový zámer je projektová dokumentácie</t>
  </si>
  <si>
    <t>Kamerový systém v obci</t>
  </si>
  <si>
    <t>Lúka</t>
  </si>
  <si>
    <t xml:space="preserve">Zvýšenie bezpečnosti občanov na priechodoch pre chodcov - 2 prechody 507/II </t>
  </si>
  <si>
    <t>Nová Ves nad Váhom</t>
  </si>
  <si>
    <t>Vybudovanie a modernizácia kamerového systému vybudovať moderný SMART kamerový systém</t>
  </si>
  <si>
    <t>Podolie</t>
  </si>
  <si>
    <t>Zvýšenie bezpečnosti občanov Kamerový systém v obci</t>
  </si>
  <si>
    <t>Považany</t>
  </si>
  <si>
    <t>Zvýšenie dopravnej bezpečnosti, ochrana majetku obce a obyvateľov obce</t>
  </si>
  <si>
    <t>Wifi pripojenie v budove MsÚ a mesta</t>
  </si>
  <si>
    <t>Dobudovanie a modernizácia kamerového systému (SMART kamerový systém)</t>
  </si>
  <si>
    <t>Trenčianske Bohuslavice</t>
  </si>
  <si>
    <t>Projekt pripravený</t>
  </si>
  <si>
    <t>Vaďovce</t>
  </si>
  <si>
    <t>Zvýšenie bezpečnosti občanov na prechodoch pre chodcov v obci Vaďovce</t>
  </si>
  <si>
    <t>Pobedim</t>
  </si>
  <si>
    <t>Smart kamerový systém v obci</t>
  </si>
  <si>
    <t xml:space="preserve">Elektronizácia informačného systému obce, info elektronická  úradná tabuľa obce, SMART technológia prepojenie do aplikácií, mobilov </t>
  </si>
  <si>
    <t>Zemianske Podhradie</t>
  </si>
  <si>
    <t xml:space="preserve">Vybudovanie kamerového systému v obci na základe vypracovanej PD	</t>
  </si>
  <si>
    <t>Čachtice</t>
  </si>
  <si>
    <r>
      <rPr>
        <sz val="12"/>
        <color theme="1"/>
        <rFont val="Calibri"/>
        <family val="2"/>
        <charset val="238"/>
      </rPr>
      <t xml:space="preserve">1.4.1. </t>
    </r>
    <r>
      <rPr>
        <sz val="12"/>
        <color rgb="FF000000"/>
        <rFont val="Calibri"/>
        <family val="2"/>
        <charset val="238"/>
      </rPr>
      <t>Zručnosti</t>
    </r>
    <r>
      <rPr>
        <sz val="12"/>
        <color theme="1"/>
        <rFont val="Calibri"/>
        <family val="2"/>
        <charset val="238"/>
      </rPr>
      <t xml:space="preserve"> pre posilnenie konkurencieschopnosti a hospodárskeho rastu a budovanie kapacít pre RIS3</t>
    </r>
  </si>
  <si>
    <t>Zníženie energetickej náročnosti škôl</t>
  </si>
  <si>
    <t xml:space="preserve">Komplexná rekonštrukcia budovy obecného úradu, </t>
  </si>
  <si>
    <t>Zateplenie kultúrneho domu, celková rekonštrukcia kultúrneho domu</t>
  </si>
  <si>
    <t>Rekonštrukcia domu smútku</t>
  </si>
  <si>
    <t>Spracovanie energetických auditov pre 5 budov, s cieľom pripraviť sa na prechod k pasívnym budovám</t>
  </si>
  <si>
    <t>Nízkouhlíkové ekologické hospodárstvo obecných budov</t>
  </si>
  <si>
    <t>Vyhotovený audit obecných budov s návrhmi na riešenie</t>
  </si>
  <si>
    <t>Častkovce</t>
  </si>
  <si>
    <t>Rekonštrukcia a modernizácia kultúrneho domu</t>
  </si>
  <si>
    <t>Rekonštrukcia štadióna  a futbalového ihriska</t>
  </si>
  <si>
    <t>Dolné Sŕnie</t>
  </si>
  <si>
    <t>Oprava KD</t>
  </si>
  <si>
    <t>Zateplenie a celková rekonštrukcia kultúrneho domu a obecného úradu, Rekonštrukcia a zateplenie domu smútku , Komplexná rekonštrukcia budovy obecného úradu, Rekonštrukcia verejných budov obce (obecný úrad, kultúrny dom)</t>
  </si>
  <si>
    <t>Zníženie energetickej náročnosti verejných budov - KD, Zdr.stredisko</t>
  </si>
  <si>
    <t>Kálnica</t>
  </si>
  <si>
    <t>Zníženie energetickej náročnosti verejných budov - ZŠ</t>
  </si>
  <si>
    <t>Zníženie energetickej náročnosti verejných budov - II. etapa zateplenia budovy základnej školy, zateplenie budovy jedálne a telocvične</t>
  </si>
  <si>
    <t>Zníženie energetickej náročnosti verejných budov - Komplexná rekonštrukcia budovy Spoločenského domu Kočovce a budovy TJ Kočovce</t>
  </si>
  <si>
    <t>Zníženie energetickej náročnosti budov ZšMŠ Lúka</t>
  </si>
  <si>
    <t>Zníženie energetickej náročnosti spoločnej budovy Kultúrneho domu a obecného úradu</t>
  </si>
  <si>
    <t>Dokumentácia pripravená</t>
  </si>
  <si>
    <t>Zníženie energetickej náročnosti budovy Základnej školy</t>
  </si>
  <si>
    <t>Zníženie energetickej náročnosti budovy Materskej školy</t>
  </si>
  <si>
    <t>Celková rekonštrukcia budovy Domu smútku</t>
  </si>
  <si>
    <t>Zníženie energetickej náročnosti budovy Telocvične v Športovom areáli Jána Mitošinku</t>
  </si>
  <si>
    <t>Zníženie energetickej náročnosti a vnútorná rekonštrukcia budovy Zdravotného strediska</t>
  </si>
  <si>
    <t>Zníženie energetickej náročnosti budovy šk. jedálne</t>
  </si>
  <si>
    <t>Modrová</t>
  </si>
  <si>
    <t>Zníženie energetickej náročnosti budovy KD</t>
  </si>
  <si>
    <t>Znižovanie energetickej náročnosti budov - Materská škola Modrová</t>
  </si>
  <si>
    <t>Modrovka</t>
  </si>
  <si>
    <t>Znižovanie energetickej náročnosti budov - Materská škola Modrovka</t>
  </si>
  <si>
    <t>Znižovanie energetickej náročnosti budov, kultúrny dom a dom smútku, obnova verejných budov</t>
  </si>
  <si>
    <t>Zníženie energetickej náročnosti verejných budov - KD</t>
  </si>
  <si>
    <t>Zozšírenie kapacity, debarierizácia a zlepšenie energetickej efektívnosti budovy Základnej školy, Tematínska 2092, Nové Mesto nad Váhom</t>
  </si>
  <si>
    <t>Debarierizácia a zlepšenie energetickej efektívnosti budovy Základnej školy, Ul. kpt. Nálepku 855, Nové Mesto nad Váhom</t>
  </si>
  <si>
    <t>Obnova Zimný štadion</t>
  </si>
  <si>
    <t xml:space="preserve">SPR Nové Mesto nad Váhom </t>
  </si>
  <si>
    <t>inštalácia lokálnych zdrojov v rámci infraštruktúry samospráv</t>
  </si>
  <si>
    <t xml:space="preserve">Zvýšenie energetickej účinnosti budovy Obecného úradu v Považanoch </t>
  </si>
  <si>
    <t>Výmena strechy Kultúrneho domu, zateplenie strechy, zateplenie budovy, nová fasáda KD</t>
  </si>
  <si>
    <t>Stará Lehota</t>
  </si>
  <si>
    <t>Rekoštrukcia KD</t>
  </si>
  <si>
    <t>Rekonštrukcia ihriska pri ZŠ Hurbanova</t>
  </si>
  <si>
    <t>Dokumentácia pripravená na 1. časť projektu</t>
  </si>
  <si>
    <t>Obnova verejných budov</t>
  </si>
  <si>
    <t>Komplexné riešenie školského areálu TN – Zámostie - opatrenia energetickej efektívnosti (zateplenie, výmena okien, vykurovanie), Komplexná rekonštrukcia internátov pri stredných školách (zateplenie, výmena okien, vykurovanie) - Spojená škola Púchov, SPŠ Nové Mesto nad Váhom, SŠŠ Trenčín, SOŠ obchodu a služieb Prievidza</t>
  </si>
  <si>
    <t>úrad PSVaR NM</t>
  </si>
  <si>
    <t>Zatemnenie budovy</t>
  </si>
  <si>
    <t>Oprava budovy</t>
  </si>
  <si>
    <t>zníženie energetickej náročnosti a rekonštrukcia domu smútku</t>
  </si>
  <si>
    <t>Rekonštrukcia odvodňovacích kanálov formov vodozádržných opatrení</t>
  </si>
  <si>
    <t>Vybudovanie vodozádržného priestoru pre IBV Nové Hnilíky</t>
  </si>
  <si>
    <t>nákup barelov pre rodinné domy na zachytávanie dažďovej vody</t>
  </si>
  <si>
    <t>rekonštrukcia odvodňovacieho kanála Vrzalov a vybudovanie vodozádržnej nádrže</t>
  </si>
  <si>
    <t>Horná Streda</t>
  </si>
  <si>
    <t>Zádržná protipovodňová hrádza / zachytenie povodňovej vlny bezmenného prítoku Jablonky v extraviláne obce</t>
  </si>
  <si>
    <t>rozšírenie ČOV Hrádok na 4000EO</t>
  </si>
  <si>
    <t>Rozšírenie vodovodnej siete vo všetkých častiach obce</t>
  </si>
  <si>
    <t>Vybudovanie nového vodného zdroja</t>
  </si>
  <si>
    <t>Prepojenie obcí vodou Mikroregiónu obcí Beckov -Zelená Voda - Bezovec /BZvB/, nový vodný zdroj pre obec, Rozšírenie vodovodnej siete v obci</t>
  </si>
  <si>
    <t>1-2- Projetový zámer                      3. stavebné povolenie</t>
  </si>
  <si>
    <t>Moravské Lieskové</t>
  </si>
  <si>
    <t>Dobudovanie vodovodu v obci</t>
  </si>
  <si>
    <t>TVK - obnova vodovodných privádzačov v okrese Trenčín a Nové Mesto nad Váhom</t>
  </si>
  <si>
    <t>Vybudovanie kanalizačnej siete v obci</t>
  </si>
  <si>
    <t xml:space="preserve">Vybudovanie spoločnej kanalizácie pre obce v Bošáckej doline (Nová Bošáca, Zemianske Podhradie, Trenčianske Bohuslavice, Haluzice a Štvrtok)
</t>
  </si>
  <si>
    <t>Dobudovanie vodovodu v celej obci a vybudovanie vodojemu</t>
  </si>
  <si>
    <t>Dokumentácia pripravená, stavebné povolenie hotové</t>
  </si>
  <si>
    <t>Dokončiť kompletné dobudovanie kanalizácie v obci spolu s rekonštrukciou ČOV</t>
  </si>
  <si>
    <t>Intenzifikácia ČOV</t>
  </si>
  <si>
    <t>Splašková kanalizácia</t>
  </si>
  <si>
    <t>Dobudovanie vodovodu</t>
  </si>
  <si>
    <t>1. Vybudovanie kanalizácie v obci Haluzice 2.Napojenie na centrálnu kanalizáciu Bošáckej doliny</t>
  </si>
  <si>
    <t>Čistička odpadových vôd - Vybudovanie kanalizačnej siete a čistiarne odpadových vôd + kanalizácia</t>
  </si>
  <si>
    <t>Hrachovište</t>
  </si>
  <si>
    <t xml:space="preserve">Odkanalizovanie obce </t>
  </si>
  <si>
    <t>Kanalizácia v obci Modrovka - prepoj Modrová - Lúka - odkanalizovanie obce a prepoj obcí na ČOV Lúka</t>
  </si>
  <si>
    <t>Vybudovanie spoločnej kanalizácie pre obce v Bošáckej doline</t>
  </si>
  <si>
    <t>Alternatívne prístupy ku odkanalizovaniu odpadových vôd: koreňové čistiarne, domové čistiarne</t>
  </si>
  <si>
    <t>Odkanalizovanie obce Pobedim, napojenie na hlavný zberač pre obce Pobedim, Podolie, Očkov</t>
  </si>
  <si>
    <t>Dokumentácia pripravená, chýbajú povolenia</t>
  </si>
  <si>
    <t>Napojenie obce Stará Lehota na kanalizáciu obcí Modrová Modrovka a Lúka</t>
  </si>
  <si>
    <t>PreVAK - AQUATUR - STARÁ TURÁ - vodovod Topolecká - Vybudovanie verejného vodovodu v miestnej časti Topolecká</t>
  </si>
  <si>
    <t>Odkanalizovanie a čistenie odpadových vôd v bošáckej doline - Vybudovanie splaškovej kanalizácie v obci Zemianske Podhradie a napojenie na centrálnu ČOV v Trenčianskeych Bohuslaviciach</t>
  </si>
  <si>
    <t>Obce/ TVK a.s. - Odkanalizovanie a čistenie odpadových vôd v Bošáckej doline - Výstavba splaškovej kanalizácie a spoločnej čistiarne odpadových vôd pre 4 obce: Trenčianske Bohuslavice, Bošáca, Nová Bošáca, Zemianske Podhradie</t>
  </si>
  <si>
    <t>Obec/ TVK a.s. - odkanalizovanie obce Horná Streda - Vybudovanie splaškovej kanalizácie v obci Horná Streda a čistiarne odpadových vôd, kde bude výhľadovo možné napojiť a čistiť aj splaškové vody z obce Brunovce, výhľadovo z obce Pobedim.</t>
  </si>
  <si>
    <t>TVK - Bzince pod Javorinou, Hrušové dobudovanie a vybudovanie vodovodu - VDJ Bzince, dobudovanie a vybudovanie vodovodu</t>
  </si>
  <si>
    <t>Dokumentácia pripravená,stavebné povolenie hotové</t>
  </si>
  <si>
    <t>vybudovanie kanalizácie v obci Vaďovce</t>
  </si>
  <si>
    <t>1.- vybudovanie kanalizácie a ČOV v  bošáckej doline -  obce Zemianske Podhradie, Bošáca, Nová Bošáca,Tr. Bohuslavice a napojenie na centrálnu ČOV v Tr.Bohuslaviciach ,2.-,rekonštrukcia odvodňovacieho kanála Vrzalov a vybudovanie vodozádržnej nádrže</t>
  </si>
  <si>
    <t>21000000 EUR, 50 000 EUR</t>
  </si>
  <si>
    <t>Regionálne združenie samospráv pre manažment odpadov (plasty, biomasa, bioodpad) vrátane technológií zhodnocovania odpadov</t>
  </si>
  <si>
    <t>Zlepšenie odpadového hospodárstva</t>
  </si>
  <si>
    <t>Vybudovanie zberného dvoru, Predchádzanie vzniku odpadov, zber a triedenie KO</t>
  </si>
  <si>
    <t>Kompostáreň - Zabezpečenie spracovania biologicky rozložiteľného odpadu v obci</t>
  </si>
  <si>
    <t>Rekonštrukcia zberného dvora</t>
  </si>
  <si>
    <t>Kompostáreň - zabezpečenie spracovania biologicky rozložiteľného odpadu v obci</t>
  </si>
  <si>
    <t>Dobudovanie zberného dvora a technológií na zber a triedenie odpadov</t>
  </si>
  <si>
    <t>Budovanie polopodzemných kontajnerov vybudovanie státí pre polopodzemné kontajnery vo všetkých sídliskách mesta</t>
  </si>
  <si>
    <t>Vytváranie podmienok na separovanie odpadu- Zberný dvor</t>
  </si>
  <si>
    <t>Zväčšenie kapacity Strediska triedeného zberu a kompostárne</t>
  </si>
  <si>
    <t>kompletizácia systému zberu, triedenia a zhodnocovania odpadov (plast, biomasa, biologický odpad a pod.) na báze regionálnej spolupráce medzi súkromným a verejným sektorom</t>
  </si>
  <si>
    <t>Kompostáreň - Zabezpečenie spracovania biologicky rozložiteľného odpadu v obci, vybudovanie zberného dvora</t>
  </si>
  <si>
    <t>nákup lisu na triedený odpad /papier, plasty/ a veľkokapacitných kontajnerov do zberného dvora</t>
  </si>
  <si>
    <t>Združenei obcí  "Rudnaya"</t>
  </si>
  <si>
    <t>Zberný dvor+ kompostáreň</t>
  </si>
  <si>
    <t xml:space="preserve">Vybudovanie zberného dvora ,váženie, monitoring množstva vyprodukovaného odpadu -triedený zber a nákup potrebného technického vybavenia </t>
  </si>
  <si>
    <t>Vybudovanie regionálnej spaľovne na zhodnocovanie odpadov</t>
  </si>
  <si>
    <t>Revitalizácia verených priestorov a oddychových zón v obci Bošáca, ich rozvoj</t>
  </si>
  <si>
    <t>Rekonštrukcia parku</t>
  </si>
  <si>
    <t>Revitalizácia parku pri obecnom úrade a rekonštrukcia kaplnky</t>
  </si>
  <si>
    <t>Revitalizácia priestranstva</t>
  </si>
  <si>
    <t>Revitalizácia verejného priestranstva</t>
  </si>
  <si>
    <t>Revitalizácia priestranstva Dolný konec</t>
  </si>
  <si>
    <t>19 000,-€</t>
  </si>
  <si>
    <t>Modernizácia vnútrobloku Hájovky vybudovaním fontány</t>
  </si>
  <si>
    <t>Modernizácia vnútrobloku Karpatská</t>
  </si>
  <si>
    <t>Revitalizácia parku,verených priestorov a oddychových zón v obci Pobedim a ich rozvoj</t>
  </si>
  <si>
    <t>Revitalizácia verejných priestranstiev- vnútrobloky sídlisk, spevnené plochy, zeleň</t>
  </si>
  <si>
    <t>Vybudovanie zavlažovacieho systému na Námestí slobody</t>
  </si>
  <si>
    <t xml:space="preserve">Náučný stromový park s vodozádržnými a prírodnými prvkami </t>
  </si>
  <si>
    <t>Autobusové zastávky</t>
  </si>
  <si>
    <t xml:space="preserve">Modernizácia zástavok verejnej dopravy </t>
  </si>
  <si>
    <t xml:space="preserve">Cyklotrasa Beckov - Zelená voda </t>
  </si>
  <si>
    <t>Čachtice, Častkovce, Očkov, Podolie</t>
  </si>
  <si>
    <t>vybudovanie náučného cyklochodníka popri rieke Dubová</t>
  </si>
  <si>
    <t>Prepojenie obcí Kálnica, Kočovce - priemyslený park</t>
  </si>
  <si>
    <t>Vybudovanie cyklotrasy z obce Moravské Lieskové do obce Strání CZ</t>
  </si>
  <si>
    <t>Cyklotrasa Čachtice-Považany</t>
  </si>
  <si>
    <t>Cyklochodník Stará Turá - Dubník</t>
  </si>
  <si>
    <t>Vybudovanie cyklistickej infraštruktúry (cyklostánky, nabíjačky), Stará Turá a okolie</t>
  </si>
  <si>
    <t>Cyklotrasa  Stará Turá - Lubina (s pokračovaním do Bziniec p.J a NMnV)</t>
  </si>
  <si>
    <t>Vybudovanie cyklotrasy Piešťany - Čachtice popri potoku Dubová v úseku katastra obce Pobedim a zároveň realizácia náučného cyklochodníka v tomto úseku</t>
  </si>
  <si>
    <t>Vybudovanie cyklotrasy Pobedim - Horná Streda a napojenie na Vážku cyklomagistrálu</t>
  </si>
  <si>
    <t>Budovanie záchytných parkovísk</t>
  </si>
  <si>
    <t>Výstavba Hraničnej cesty</t>
  </si>
  <si>
    <t>Rekonštrukcia miestnych komuníkácií</t>
  </si>
  <si>
    <t>1 000 000,00 EUR</t>
  </si>
  <si>
    <t>Zlepšenie technickej infraštruktúry obce</t>
  </si>
  <si>
    <t>Brunovská lávka cez kanál rieky Váh</t>
  </si>
  <si>
    <t>Rekonštrukcia miestnych komunikácii (chodníky a cesty)</t>
  </si>
  <si>
    <t>Rekonštrukcia lávok cez Topolecký potok</t>
  </si>
  <si>
    <t>Projekt pripravený, chýbajúce povolenia</t>
  </si>
  <si>
    <t>Oprava miestnych komunikácií,</t>
  </si>
  <si>
    <t>700 000,00 EUR</t>
  </si>
  <si>
    <t>rekonštrukcia miestnych komunikácií, vybudovanie a rekonštrukcia chodníkov</t>
  </si>
  <si>
    <t>1. Vybudovanie parkoviska pre turistov 2.Rekonštrukcia miestnych komunikácií 3.Vybudovanie peších komunikácií</t>
  </si>
  <si>
    <t>70 000,00 EUR</t>
  </si>
  <si>
    <t>Očkov</t>
  </si>
  <si>
    <t>Rekonštrukcia miestej komunikácie a chodníkov</t>
  </si>
  <si>
    <t>Vybudovanie chodníka s dažďovou kanlizáciou v súbehu s cestou III. Triedy 1223</t>
  </si>
  <si>
    <t>Rekonštrukcia miestnych komunikácií, chodníkov v obci, dvora obecného úradu na základe vypracovanej PD, vybudovanie chodníka s dažďovou kanalizáciou popri ceste III/1223 na základe vydaného právoplatného SP</t>
  </si>
  <si>
    <t xml:space="preserve"> Bošáca</t>
  </si>
  <si>
    <t>Vybudovanie parkoviska v blízkosti sociálnych bytových domov</t>
  </si>
  <si>
    <t>chodníky v obci Vaďovce, oprava MK v obci Vaďovce</t>
  </si>
  <si>
    <t>rekonštrukcia "Brunovce - lávka cez Váh" lávka je súčasťou turistických trás a cyklotrás, ako súčasť Základnej siete turistických chodníkov a cykloturistických trás vidieckeho cestovného ruchu Jej rekonštrukciou sa zachovajú vhodné podmienky pre rozvoj celoročného cestovného ruchu , agroturistiky a vidieckej turistiky spájajúcej regióny v okresoch Nové Mesto nad Váhom a Piešťany ,ako i prepojiteľnosť nadregionálneho významu.</t>
  </si>
  <si>
    <t>Bezpečne cez obec – vybudovanie chodníkov pre chodcov</t>
  </si>
  <si>
    <t>TIOP Nové Mesto nad Váhom - Výstavba cestnej časti terminálu integrovanej osobnej dopravy v Novom Meste nad Váhom, vrátane parkoviska P+R</t>
  </si>
  <si>
    <t>Dobudovanie peších komunikácií</t>
  </si>
  <si>
    <t>Rozšírenie kapacity Materskej školy</t>
  </si>
  <si>
    <t>Podpora nájomného bývania využitie priestorov bývalého vnútrobloku kasární na novú bytovú výstavbu s podporou ekologických aspektov bývania (park)</t>
  </si>
  <si>
    <t>Vybudovanie zariadenia pre seniorov</t>
  </si>
  <si>
    <t>Rekonštrukcia budovy Centra sociálnej pomoci,Hrubá Strana</t>
  </si>
  <si>
    <t>vybudovanie denného stacionárneho centra pre seniorov</t>
  </si>
  <si>
    <t xml:space="preserve"> Čachtice</t>
  </si>
  <si>
    <t>Rekonštrukcia zariadenia opatrovateľskej služby</t>
  </si>
  <si>
    <t>Vybudovanie/zriadenie zdravotného strediska v obci</t>
  </si>
  <si>
    <t>Rekonštrukcia útulku pre bezdomovcov</t>
  </si>
  <si>
    <t>Vybudovanie Domova soc. služieb</t>
  </si>
  <si>
    <t>Vybudovanie skateparku</t>
  </si>
  <si>
    <t>Reivtalizácia rekreačnej zóny Dubník</t>
  </si>
  <si>
    <t>Vybudovanie parku pre psov, ktoré budú slúžiť pre výchovu a výcvik psov</t>
  </si>
  <si>
    <t>Vybudovanie športovo-relaxačného areálu v Materskej škole, Poľovnícka 12, Nové Mesto nad Váhom</t>
  </si>
  <si>
    <t>Vybudovanie detskeho ihriska pre deti</t>
  </si>
  <si>
    <t>Stará veža (zaužívaný názov Husitská veža, Veža bránová)</t>
  </si>
  <si>
    <t>Prírodný areál pratura ako symbol mesta Stará Turá</t>
  </si>
  <si>
    <t>Výstavba kultúrneho domu</t>
  </si>
  <si>
    <t>Dobudovanie LED osvetlenia</t>
  </si>
  <si>
    <t>Vybudovanie smart technológie verejného osvetlenia</t>
  </si>
  <si>
    <t>Verejné osvetlenie</t>
  </si>
  <si>
    <t>Obnova verejného osvetlenia LED technológia - NMnV</t>
  </si>
  <si>
    <t>Rekonštrukcia-dobudovanie verejného LED osvetlenia</t>
  </si>
  <si>
    <t xml:space="preserve">Zvýšenie bezpečnosti a prevencie proti vandalizmu na verejných priestoroch v obci Zemianske Podhradie </t>
  </si>
  <si>
    <t>Vybudovanie športovísk a detských ihrísk</t>
  </si>
  <si>
    <t>Obnova športovej infrašruktúry v areáli základnej školy Podolie</t>
  </si>
  <si>
    <t>Rekonštrukcia štadióna</t>
  </si>
  <si>
    <t>Vybudovanie multifunčného ihriska, vybudovanie detského ihriska pre deti.</t>
  </si>
  <si>
    <t>Vybudovanie Pumptruckovej dráhy  a revitalizácia jej okolia</t>
  </si>
  <si>
    <t>Vybudovanie workoutového ihriska</t>
  </si>
  <si>
    <t>Oddychová zóna (oproti OcÚ) – súčasť turistických trás (Stará Turá Dubník – Čachtický hrad) </t>
  </si>
  <si>
    <t>Lanová dráha</t>
  </si>
  <si>
    <t>Pumptrack</t>
  </si>
  <si>
    <t>budovanie a obnova multi-športovísk, budovanie regionálnej špecifickej športovej infraštruktúry, obnova existujúcej infraštruktúry – futbalová infraštruktúra, okres Nové Mesto nad Váhom</t>
  </si>
  <si>
    <t>Revitalizácia a obnova športovísk</t>
  </si>
  <si>
    <t>Fit chodník</t>
  </si>
  <si>
    <t>vybudovanie outdoor-fitness v obci, vybudovanie náučného chodníka v lokalite potoky</t>
  </si>
  <si>
    <t>Rozvoj športovísk</t>
  </si>
  <si>
    <t>Rekonštrukcia športovej haly, vybudovanie muti-športoviska</t>
  </si>
  <si>
    <t>športový areál Očkov - Rekonštrukcia</t>
  </si>
  <si>
    <t>Vybudovanie športového centra v areáli spojenej školy Moravské Lieskové</t>
  </si>
  <si>
    <t>Vybudovanie športovísk a nových ihrísk</t>
  </si>
  <si>
    <t>Futbalové ihrisko s umelou trávou</t>
  </si>
  <si>
    <t>Lubina</t>
  </si>
  <si>
    <t>Kopaničiarsky dom tradičných remesiel regiónu Bielych Karpát - výstavba</t>
  </si>
  <si>
    <t>Revitalizácia hradu Tematín</t>
  </si>
  <si>
    <t xml:space="preserve">Odkrytie časti pritoku Hindžier z potoka Dubová v centre obce, úprava okolia pre oddych a relax, osadenie lavičiek, vytvorenie vodného prvku  </t>
  </si>
  <si>
    <t>Revitalizácia vodného mlyna</t>
  </si>
  <si>
    <t>150 000,00 EUR</t>
  </si>
  <si>
    <t>Vybudovanie vyhliadkových veží v extraviláne obce</t>
  </si>
  <si>
    <t>Budovanie pamätného domu obce                                                                     </t>
  </si>
  <si>
    <t>Obnova opevnenia kostola, kultúrnej pamiatky</t>
  </si>
  <si>
    <t>komplexná obnova múzea (revitalizácia inventáru, verejného priestoru, smart prvky, kamerový systém, inovatívne náučné prvky,..)</t>
  </si>
  <si>
    <t>realizácia archeoparku</t>
  </si>
  <si>
    <t>Vybudovanie vyhliadkovej rozhľadne v obci</t>
  </si>
  <si>
    <t>Revitalizácia usadlosti Roľnícky dom, národná kultúrna pamiatka</t>
  </si>
  <si>
    <t>Realizácia časti Veľkomoravského hradiska</t>
  </si>
  <si>
    <t>Revitalizácia centra obce, revitalizácia komunitného centra, rekonštrukcia parku osloboditeľov s národnou kultúrnou pamiatkou - pamätník obetiam 1.sv. vojny</t>
  </si>
  <si>
    <t>Prestavba a rekonštrukcia budovy múzejného zariadenia s domom osvety, na spoločensko kultúrne centrum</t>
  </si>
  <si>
    <t>Modernizácia expozície národnej umelkyne Ľudmily Podjavorinskej v priestoroch múzejného zariadenia - pamätnej izby</t>
  </si>
  <si>
    <t>Dokumentácia pripravená, ohlásenie drobnej stavby hotové, podaná žiadosť(25.11.2021) o dotáciu na Ministerstvo kultúry</t>
  </si>
  <si>
    <t>Obnova pamätníkov 2.sv. vojny (evidované v Ústr. zozname pamiatkového fondu)</t>
  </si>
  <si>
    <t>Rekonštrukcia budovy, zachovanie historickej budovy, obnova ľudových tradícií</t>
  </si>
  <si>
    <t>Rekonštrukcia Kultúrneho domu</t>
  </si>
  <si>
    <t>Draškovičov kaštieľ</t>
  </si>
  <si>
    <t>Rekonštrukcia Drugethovskej kúrie</t>
  </si>
  <si>
    <t>Čachtický hrad - výstavba hospodárskeho objektu s hygienou + studňa</t>
  </si>
  <si>
    <t>Rekonštrukcia reprezentatívneho severného paláca s horným nádvorím hradu Beckov.</t>
  </si>
  <si>
    <t>Revitaliácia Očkovskej mohyly</t>
  </si>
  <si>
    <t>Rekonštrukcia viacúčelového ihriska</t>
  </si>
  <si>
    <t>Hrobka rodu Rakovských Kočovce</t>
  </si>
  <si>
    <t xml:space="preserve">rekonštrukciu Pamätného domu Ľ. V. Riznera a J.Ľ. Holubyho. </t>
  </si>
  <si>
    <t>Rekonštrukcia budovy Regentíkovec - Zachovanie historickej budovy, zachovanie ľudových tradícií- pečenie chleba, sušenie ovocia, varenie lekvárov</t>
  </si>
  <si>
    <t>TNUAD</t>
  </si>
  <si>
    <t>inovačno-kreatívne centrum FPT TnUAD</t>
  </si>
  <si>
    <t>SPR Púchov</t>
  </si>
  <si>
    <t>Beluša</t>
  </si>
  <si>
    <t>Osvetlenie priechodov pre chodcov, výstražné znamenia pre vodičov, svetelné dopravné značenie prípadne nadchod. so SMART prvkami</t>
  </si>
  <si>
    <t>Dolná Breznica, Visolaje, Mojtín, Lúky, Mestečko</t>
  </si>
  <si>
    <t>Kvašov</t>
  </si>
  <si>
    <t>Lednické Rovne</t>
  </si>
  <si>
    <t>Vybudovanie nových informačných technológií pre informovanosť občanov</t>
  </si>
  <si>
    <t>Nimnica</t>
  </si>
  <si>
    <t>v štádiu prípravy projektovej dokumentácie</t>
  </si>
  <si>
    <t>modernizácia a digitalizácia obecnej knižnice</t>
  </si>
  <si>
    <t>príprava</t>
  </si>
  <si>
    <t>Rekonštrukcia a modernizácia verejného rozhlasu a ústredne, bezdrôtový, rozšírenie verejného rozhlasu do nových ulíc a lokalít</t>
  </si>
  <si>
    <t xml:space="preserve">Projekt elektronizácie služieb verejnej správy </t>
  </si>
  <si>
    <t>Púchov</t>
  </si>
  <si>
    <t>modernizácia a digitalizácia mestskej knižnice</t>
  </si>
  <si>
    <t>Príprava zámeru</t>
  </si>
  <si>
    <t>Wifi sieť v meste a mestských častiach</t>
  </si>
  <si>
    <t>digitalizácia a pasportizácia zelene v meste s koncepciou jej revitalizácie</t>
  </si>
  <si>
    <t>modernizácia verejného rozhlasu</t>
  </si>
  <si>
    <t>vybudovanie infraštruktúry pre posilnenie kybernetickej bezpečnosti v meste Púchov</t>
  </si>
  <si>
    <t>Visolaje + Lúky</t>
  </si>
  <si>
    <t>Projekt elektronizácie služieb verejnej správy</t>
  </si>
  <si>
    <t>Lednica</t>
  </si>
  <si>
    <t>elektronická informačná tabuľa</t>
  </si>
  <si>
    <t>Lysá pod Makytou</t>
  </si>
  <si>
    <t>modernizácia verejnej správy - inteligentné kamerové systémy, smart manažment energetickej efektívnosti budov, smart manažment verejného osvetlenia, smart manažment lokálnych environmentálnych ukazovateľov, smart manažment komunálneho odpadu</t>
  </si>
  <si>
    <t xml:space="preserve">digitalizácia knižnice </t>
  </si>
  <si>
    <t xml:space="preserve">optické prepojenie na území obce,nákup HW, SW výpočtovej techniky pre zamestnancov </t>
  </si>
  <si>
    <t>Vydrná, Lednické Rovné, Zubák, Beluša, Lysá pod Makytou, Lúky</t>
  </si>
  <si>
    <t>rozšírenie kamerového systému</t>
  </si>
  <si>
    <t>Vydrná, Mojtín</t>
  </si>
  <si>
    <t>podpora digitálnej pripojiteľnosti - digitalizácia obce</t>
  </si>
  <si>
    <t>Visolaje</t>
  </si>
  <si>
    <t>Lúky</t>
  </si>
  <si>
    <t>Mojtín</t>
  </si>
  <si>
    <t>SPR Púchov + Lúky</t>
  </si>
  <si>
    <t>využívanie obnoviteľných zdrojov energie – MŠ + ZŠ a verejné budovy obec Beluša</t>
  </si>
  <si>
    <t>Využívanie obnoviteľných zdrojov energie - MŠ, kultúrny dom , športoviská, verejné budovy</t>
  </si>
  <si>
    <t>Zubák</t>
  </si>
  <si>
    <t>Využívanie obnoviteľných zdrojov energie - ZŠ,  MŠ, kultúrny dom , obecný úrad</t>
  </si>
  <si>
    <t>využívanie obnoviteľných zdrojov energie - Solárne panely , fotovoltaika, biomasa, alternatívne zdroje energie - využitie v obecných budovách ale i podpora a osveta medzi obyvateľmi</t>
  </si>
  <si>
    <t>zníženie energetickej náročnosti budovy obecného úradu, rekonštrukcia</t>
  </si>
  <si>
    <t>Lazy pod Makytou</t>
  </si>
  <si>
    <t>Využitie OZE - Škola v prírode Lazy pod Makytou</t>
  </si>
  <si>
    <t>budovanie lokálnej, regionálnej infraštruktúry prenosu energií, posilnená kabeláž verejného osvetlenia ako backbone lokálnej prenosovej siete – prenos energie medzi verejnými budovami, medzi OZE a infraštruktúrou elektromobility</t>
  </si>
  <si>
    <t>Kvašov+ Lúky</t>
  </si>
  <si>
    <t>ochrana pred zmenou klímy - vytvorenie vodozádržných opatrení, výsadba stromov na pozemkoch v správe SPF</t>
  </si>
  <si>
    <t>ochrana pred povodňami - vytvorenie suchých poldrov v oblasti rizikových vodných tokov a ostatné preventívne opatrenia ako ochrana pred mimoriadnymi udalosťami spojenými so zmenou klímy</t>
  </si>
  <si>
    <t>Dolná Breznica</t>
  </si>
  <si>
    <t>Odvodnenie miestnych komunikácií - Vybudovanie odvodňovacích kanálov v obci za účelom odvodnenia dažďovej a povrchovej vody z komunikácií</t>
  </si>
  <si>
    <t>Lednické Rovné</t>
  </si>
  <si>
    <t>Vodozádržné opatrenia - vegetačné strechy, vegetačné steny, dažďové záhrady</t>
  </si>
  <si>
    <t>vodozádržné opatrenia na verejných priestranstvách</t>
  </si>
  <si>
    <t>projekt protipovodňových opatrení a regulácie toku v celom rozsahu, úprava mostov, zábradlí na rieke  a miestnych tokov, Projekt budovania odvodňovacích jarkov v celom katastri obce,</t>
  </si>
  <si>
    <t>Záriečie</t>
  </si>
  <si>
    <t>vodozádržné opatrenia - eliminácia povodní, udržanie vody v krajine, pozemkové úpravy</t>
  </si>
  <si>
    <t>údržba vodných tokov</t>
  </si>
  <si>
    <t>regulácia potokov (Pružinka, Slatinský potok a Konopný potok) v obci Beluša, ktorá je koncovou obcou pred sútokom s riekou Váh</t>
  </si>
  <si>
    <t>Beluša, Visolaje</t>
  </si>
  <si>
    <t>projekt protipovodňových opatrení a regulácie toku v celom rozsahu, úprava mostov, zábradlí na rieke Pružinka a miestnych tokov, Projekt budovania odvodňovacích jarkov v celom katastri obce,</t>
  </si>
  <si>
    <t>regulácia rieky Lednica</t>
  </si>
  <si>
    <t>regulácia vodného toku - Vybudovanie regulácie vodného toku v obci z dôvodu zabránenia jeho vybrežovaniu</t>
  </si>
  <si>
    <t>Dohoda so zhotoviteľom</t>
  </si>
  <si>
    <t>Odvodnenie verejných priestranstiev a areálov verejných budov</t>
  </si>
  <si>
    <t>budovanie odvodňovacích jarkov</t>
  </si>
  <si>
    <t>budovania odvodňovacích jarkov</t>
  </si>
  <si>
    <t xml:space="preserve">komplexný  systém včasného varovania obyvateľstva a monitoringu rizík </t>
  </si>
  <si>
    <t>Mestečko</t>
  </si>
  <si>
    <t>Spracovanie PD a realizácia rozšírenia vodovodu</t>
  </si>
  <si>
    <t>PVS,a.s. - Dohňany - Mostište - PVS,a.s. nedostatočná výdatnosť VZ rozšírenie SKV P-P-D do obce Dohňany</t>
  </si>
  <si>
    <t>chýbajúci vodovod</t>
  </si>
  <si>
    <t>rozšírenie kanakanalizácie v Nimnici</t>
  </si>
  <si>
    <t>Práca na PD k ÚR a SP</t>
  </si>
  <si>
    <t>Horovce</t>
  </si>
  <si>
    <t>Projektový zámer</t>
  </si>
  <si>
    <t>ochrana životného prostredia - zlepšenie kvality vôd a stavu v čistení odpadových vôd a zásobovanie vodou - kanalizácia</t>
  </si>
  <si>
    <t>ochrana životného prostredia - zlepšenie kvality vôd a stavu v čistení odpadových vôd a zásobovanie vodou- čistiareň odpadových vôd</t>
  </si>
  <si>
    <t>PVS - Lednické Rovne - Dolná Breznica, kanalizácia a ČOV, II. etapa, vodovod  a kanalizácia Lednické Rovne, Dolná Breznica</t>
  </si>
  <si>
    <t>PVS + Lednické Rovne – Dolná Breznica</t>
  </si>
  <si>
    <t>Považská vodárenská spoločnosť a. s. - Lednické Rovne – Dolná Breznica - výstavba vodovodu</t>
  </si>
  <si>
    <t>Výstavba miestnej kanalizácie na území celej obce</t>
  </si>
  <si>
    <t>Dobudovanie verejného vodovodu do nových častí a rekonštrukcia starého</t>
  </si>
  <si>
    <t>Vydrná</t>
  </si>
  <si>
    <t>chýbajúca kanalizácia, chýbajúci vodovod</t>
  </si>
  <si>
    <t>Beluša + Lúky</t>
  </si>
  <si>
    <t>Mojtín + Lúky</t>
  </si>
  <si>
    <t>Predchádzanie vzniku odpadov, zber a triedenie KO</t>
  </si>
  <si>
    <t>Zabezpečenie kvalitnej stavebnej časti a technológie kompostovania na obecných kompostárňach vrátane potrebného technického vybavenia. Technické a technologické vybavenie zberného dvora</t>
  </si>
  <si>
    <t>Výstavba zberného dvora</t>
  </si>
  <si>
    <t>Predchádzanie vzniku odpadov, zber a triedenie komunálnych odpadov, mechanicko-biologickú úpravu zmesového komunálneho odpadu, prípravu odpadov na opätovné použitie, recykláciu odpadov vrátane anaeróbneho a aeróbneho spracovania biologicky rozložiteľných odpadov a na a na opätovné spracovanie odpadov na materiály, ktoré sa majú použiť ako palivo</t>
  </si>
  <si>
    <t>Vybudovanie zberného dvora - výstavba budovy, oplotenie, zabezpečenie technológií na zber, separovanie a zhodnocovanie odpadov,</t>
  </si>
  <si>
    <t>Predchádzanie vzniku odpadov, zber a triedenie komunálnych odpadov, vybudovanie zberného dvora</t>
  </si>
  <si>
    <t>konzultácie s Megawaste Slovakia</t>
  </si>
  <si>
    <t>Výstavba krytých stojísk v meste</t>
  </si>
  <si>
    <t>SWAP POINT - Zvýšenie množstva vytriedených odpadov</t>
  </si>
  <si>
    <t>Vybudovanie zberného dvora - výstavba budovy, oplotenie, zabezpečenie technológií na zber, separovanie a zhodnocovanie odpadov, kontajnerové stojiská pri družstve</t>
  </si>
  <si>
    <t>Nakladanie s komunálnym a drobným stavebným odpadom, mobilné zbery, triedenie odpadu</t>
  </si>
  <si>
    <t>Zakúpenie kompostérov do každej domácnosti</t>
  </si>
  <si>
    <t>regionálne združenie samospráv pre manažment odpadov (plasty, biomasa, bioodpad) vrátane technológií zhodnocovania odpadov</t>
  </si>
  <si>
    <t>Spracovanie biologického odpadu a zriadenie kompostoviska + technické vybavenie</t>
  </si>
  <si>
    <t>Integrovaný systém nakladania s komunálnym odpadom v obci LR</t>
  </si>
  <si>
    <t>Elektronická evidencia odpadov, elektronické kompostéry do jedální</t>
  </si>
  <si>
    <t>vodozádržné opatrenia na území obce, vnútrobloky, verejné priestranstvá; v obci Beluša – centrum obce, MŠ + ZŠ, verejné budovy v obci Beluša</t>
  </si>
  <si>
    <t>zelený park v obci - Výsadba a revitalizácia zelene za účelom skvalitnenia životného prostredia a ovzdušia v jadrovom území obce vrátane prvkov krajinnej architektúry</t>
  </si>
  <si>
    <t>Zvýšenie atraktivity centrálnej časti obce, vrátane prvkov verejnej zelene a vybudovania objektov umožňujúcich organizovanie kultúrnych podujatí, zachovanie kultúrnych tradícií a informovanosti</t>
  </si>
  <si>
    <t>Výsadba a revitalizácia zelene za účelom skvalitnenia životného prostredia a ovzdušia v jadrovom území obce vrátane prvkov krajinnej architektúry</t>
  </si>
  <si>
    <t>opatrenia na znižovanie emisií hluku z dopravy – realizácia protihlukových opatrení formou výstavby ako aj výsadby zelene, zabezpečujúcich znižovanie emisií hluku spôsobených cestnou a železničnou dopravou v obci Beluša</t>
  </si>
  <si>
    <t>Obnova a revitalizácia parčíka pri kultúrnom zariadení v Lednických Rovniach - skvalitnenie ŽP v centre obce</t>
  </si>
  <si>
    <t>Výsadba stromovej aleje ku cyklistickému prepojeniu ku Vážskej cyklomagistrále</t>
  </si>
  <si>
    <t>Úprava verej. priestranstiev - Výsadba zelene a rekonštr. cintorína</t>
  </si>
  <si>
    <t>Budovanie migračných koridorov</t>
  </si>
  <si>
    <t>zabezpečenie sanácie environmentálnych záťaží</t>
  </si>
  <si>
    <t>vybudovanie nabíjacích staníc pre elektrobicykle a automobily</t>
  </si>
  <si>
    <t xml:space="preserve">Zlepšenie cyklistickej infraštruktúry v TSK - úsek Ladce - Púchov </t>
  </si>
  <si>
    <t xml:space="preserve">Zlepšenie cyklistickej infraštruktúry v TSK - úsek Nosická priehrada - Považská Bystrica </t>
  </si>
  <si>
    <t>dobudovanie siete cyklotrás</t>
  </si>
  <si>
    <t>Budovanie prístupových komunikácií a inžinierskych sietí v oblasti návrhového priemyselného územia podľa ÚPN-O, chodník pre cyklistov do jestvujúcej výrobnej zóny</t>
  </si>
  <si>
    <t>Rekonštruckia miestnych komunikácii vrátane ich rozšírenia o chodníky pre cyklistov za účelom zvýšenia bezpečnosti cyklodopravy, najmä ulice Dr. Adámyho</t>
  </si>
  <si>
    <t>Zabezpečenie cyklistického prepojenia obce Beluša s plánovanou Vážskou cyklomagistrálou a realizácia cyklotrás v rámci územia obce</t>
  </si>
  <si>
    <t>výstavba cyklotrasy v obci Dolná Breznica</t>
  </si>
  <si>
    <t>vybudovanie cyklotrás v katastri obce Lazy pod Makytou (možnosť spojiť sa s inými obcami)</t>
  </si>
  <si>
    <t>cyklistické prepojenie Vážskej cyklomagistrály Bečva-Vlára - Váh</t>
  </si>
  <si>
    <t>Vybudovanie cyklotrás v obci</t>
  </si>
  <si>
    <t>vybudovanie cyklotrás v obci s napojením na susedné obce</t>
  </si>
  <si>
    <t>Podpora udržateľnej multimodálnej mobility - cyklotrasy</t>
  </si>
  <si>
    <t>Podpora cykolomobility, zdielané bicykle, zdeilané kolobežky, nabíjavie stanice pre elektrobicykle a elektrokolobežky, stojany a prístrešky na bicykle  a kolobežky</t>
  </si>
  <si>
    <t xml:space="preserve">vybudovanie  trasy pre inlane korčuliarov </t>
  </si>
  <si>
    <t>Výstavba miestnych cyklotrás - napojenie na cyklotrasu Púchov- Střelná, napojenie na Vážsku cyklomagistrálu a cyklotrasu Bečva-Vlára-Váh</t>
  </si>
  <si>
    <t>Vytvorenie cyklistickej trasy, prepojenie s okolitými obcami</t>
  </si>
  <si>
    <t>Rekonštrukcia chodníkov v obci za účelom zatraktívnenia obce a zýšenia bezpečnosti chodcov, vrátane zabezpečenia ich bezbariérovosti</t>
  </si>
  <si>
    <t>Podchod pre peších pod železničnou traťou Bratislava - Košice</t>
  </si>
  <si>
    <t>rekonštrukcia existujúcich mostov</t>
  </si>
  <si>
    <t>výstavba cestného mosta</t>
  </si>
  <si>
    <t>rekonštrukcia miestnych komunikácií</t>
  </si>
  <si>
    <t>rekonštrukcia lávok pre peších cez rieku Lednica</t>
  </si>
  <si>
    <t>výstavba chodníkov popri ceste III. triedy</t>
  </si>
  <si>
    <t>Odvodnenie miestnych komunikácií + projektová dokumentácia</t>
  </si>
  <si>
    <t>Rekonštrukcia miestnych komunikácii</t>
  </si>
  <si>
    <t>Výstavba nových miestnych komunikácií</t>
  </si>
  <si>
    <t>Rekonštrukcie existujúcich ciest</t>
  </si>
  <si>
    <t>Výstavba chodníka Púchovská ulica</t>
  </si>
  <si>
    <t>Rekonštrucie existujúcich chodníkov</t>
  </si>
  <si>
    <t>Rekonštrukcia miestnych komunikácií (kompletná) a dobudovanie do nových častí</t>
  </si>
  <si>
    <t>Výstavba chodníkov v celej obci a v nových častiach, úprava a tvorba verejných priestranstiev</t>
  </si>
  <si>
    <t>Značenie ciest chodníkov a ulíc, dopravné značenie , merače rýchlosti , spomaľovače - značenie ulíc na miestnej úrovni podľa zaužívaných názvov</t>
  </si>
  <si>
    <t>Rekonštrukcia miestných komunikácii</t>
  </si>
  <si>
    <t>Rekonštrukcia miestnych komunikácií, výstavba nových miestnych komunikácií, výstavba chodníkov popri ceste III. triedy</t>
  </si>
  <si>
    <t>Doprava - cestná doprava regionálne cesty</t>
  </si>
  <si>
    <t>Rekonštrukcia a realizácia miestnych komunikácií, výstavba nových MK</t>
  </si>
  <si>
    <t>rekonštrukcia a oprava mostov - Púchov, Rekonštrukcia mosta v Hrabovke, Rekonštrukcia mosta na Vieske-Bezdedov</t>
  </si>
  <si>
    <t>vybudovanie nových  a rekonštrukcia jestvujúcich chodníkov, zabezpečenie bezbariérovosti chodníkov</t>
  </si>
  <si>
    <t>osvetlenia prechodov pre chodcov, zvýšenie bezpečnosti na cestách, merače rýchlosti</t>
  </si>
  <si>
    <t>rekonštrukcia a oprava miestnych komunikácií na území mesta a v mestských častiach</t>
  </si>
  <si>
    <t>Dopravné komunikačné prepojenia, za účelom zlepšenia kvality mobility - lávky pre peších a cyklistov</t>
  </si>
  <si>
    <t xml:space="preserve">Rekonštrukcia miestnych komunikácií (kompletná) a dobudovanie komunikácií do nových lokalít </t>
  </si>
  <si>
    <t xml:space="preserve">rekonštrukcia lávok pre peších cez rieku </t>
  </si>
  <si>
    <t xml:space="preserve">výstavba chodníkov </t>
  </si>
  <si>
    <t xml:space="preserve">Záriečie </t>
  </si>
  <si>
    <t>Rekonštrukcia mostov a lávok</t>
  </si>
  <si>
    <t>Výstavba a rekonštrukcia miestnych komunikácií</t>
  </si>
  <si>
    <t xml:space="preserve">Spojená škola Púchov - Dovybudovanie dielní na Kolonkách </t>
  </si>
  <si>
    <t xml:space="preserve">rozšírenie kapacity Materskej školy Beluša v miestnej časti Hloža, Beluša </t>
  </si>
  <si>
    <t>v areáli ZŠ s MŠ je ideálny priestor na vybudovanie dopravného ihriska, kde by deti získali návyky na premávku</t>
  </si>
  <si>
    <t>modernizácia budovy MŠ, zvýšenie eneregetickej účinnosti budovy, doplnenie vybavenia detského ihriska prelizkami a fitness prvkami v areáli MŠ</t>
  </si>
  <si>
    <t>Prístavba a rekonštrukcia bodovy ZŠ pre prevádzku MŠ</t>
  </si>
  <si>
    <t>Zateplenie budov Základnej školy L. Rovne</t>
  </si>
  <si>
    <t>Rekonštrukcia telocvične Základnej školy</t>
  </si>
  <si>
    <t>Kompletná rekonštrukcia materskej školy s kychňou, jedálňou a spracovanie PD</t>
  </si>
  <si>
    <t>rozšírenie kapacít materských škôl na území mesta Púchov so znížením energetickej náročnosti objektov</t>
  </si>
  <si>
    <t>Základná škola s materskou školou sv. Margity v Púchove - rozšírenie priestorov pre primárne vzdelávanie v ZŠ s MŠ sv. Margity - Nadstavba školy so zámerom zvýšiť počet tried ZŠ a vybudovanie telocvične, Púchov, Cirkevné školy</t>
  </si>
  <si>
    <t>Rekonštrukcia Materskej školy (kompletná rekonštrukcia, vybavenie, prístavba jedálne, rozšírenie kuchyne)</t>
  </si>
  <si>
    <t xml:space="preserve"> vybudovanie dopravného ihriska v areáli ZŠ s MŠ, kde by deti získali návyky na premávku</t>
  </si>
  <si>
    <t xml:space="preserve">Rekonštrukcia Základnej školy - kompletná i s vybavením </t>
  </si>
  <si>
    <t>skvalitnenie služieb zdravotného strediska v Beluši - Rozšírenie zdravotného strediska v Beluši vybudovaním a vybavením ambulancií odborných lekárov s integrovaním záchranného systému a bývania pre lekárov</t>
  </si>
  <si>
    <t>vybudovanie zariadenia pre seniorov – komplex pre región Beluša, pre minimálne 40 ľudí</t>
  </si>
  <si>
    <t>dom dôchodcov pre seniorov</t>
  </si>
  <si>
    <t>Domov pre všetkých - Zriadenie ubytovne pre sociálne odkázaných a týrané matky s deťmi</t>
  </si>
  <si>
    <t>zabezpečenie bývania pre sociálne slabších občanov, integrácia rómskej komunity - Púchov</t>
  </si>
  <si>
    <t>bezpečný domov pre osoby zažívajúce násilie</t>
  </si>
  <si>
    <t>vybudovanie komunitného centra - Dostupnosť služieb pre seniorov, osoby ohrozené chudobou a sociálnym vylúčením</t>
  </si>
  <si>
    <t>vybudovanie zaridenia pre bezdomovcov a utečencov</t>
  </si>
  <si>
    <t>Vybudovanie sociálneho obchodu - Potravinová a materiálna deprivácia</t>
  </si>
  <si>
    <t>zariadenie pre seniorov - vybudovanie zariadenia s cieľovým pokrytím aglomerácie Púchovskej doliny - do 8 tis. obyv., spolu 40 klientov zariadenia</t>
  </si>
  <si>
    <t>zakúpenie vozidla na prepravu imobilných a rozvoz stravy seniorom</t>
  </si>
  <si>
    <t>Záriečie,  Lúky</t>
  </si>
  <si>
    <t>budovanie a obnova multi-športovísk, budovanie regionálnej špecifickej športovej infraštruktúry, obnova existujúcej infraštruktúry – futbalová infraštruktúra</t>
  </si>
  <si>
    <t>rekreačno - oddychový areál Nábrežie Váhu - Infraštruktúra pre pohybové aktivity a šport za účelom zlepšenia zdravia a spoločenského rozvoja</t>
  </si>
  <si>
    <t>vybudovanie jednotlivých častí Športového areálu v Hloži: futbalové ihrisko, pumptrack, hokejbalové ihrisko, detské ihrisko, skatepark a príslušenstvo</t>
  </si>
  <si>
    <t>Obnova detských ihrísk Púchov, obnova športovísk</t>
  </si>
  <si>
    <t>Oddychový areál - Odhánky</t>
  </si>
  <si>
    <t>vybudovanie dráhy pre cyklistov - pumptrack - vzhľadom na turistickú lokalitu a krásnu prírodu v CHKO je zámerom vybudovať dráhu pre cyklistov a kolobežkárov (pumptrack), ktorá by zatraktívnila obec a vytvorila výborné podmienky pre športové vyžitie,</t>
  </si>
  <si>
    <t>modernizácia a zatraktívnenie letného kúpaliska</t>
  </si>
  <si>
    <t>Vybudovanie multifunkčnej športovej haly</t>
  </si>
  <si>
    <t>Rekonštrukcia športovís, športových objektov so znížením energetickej náročnosti, OZE</t>
  </si>
  <si>
    <t>obnova kultúrnych pamiatok</t>
  </si>
  <si>
    <t>podpora infraštruktúry spojenej s kultúrnymi a prírodnými aktívami regiónov – amfiteáter Púchov, vyhliadková veža, revitalizácia náleziska Púchovskej kultúry, náučné chodníky</t>
  </si>
  <si>
    <t>dobudovanie prepojení medzi prvkami atraktivity (ski Lazy pod Makytou/Kohútka, Nimnica kúpele, Mojtín – ski, jaskyne)</t>
  </si>
  <si>
    <t>jedinečný lokálny produkt – región skla</t>
  </si>
  <si>
    <t>Náučné turistické chodníky, Revitalizácia lesoparku Púchov, lesná učebňa</t>
  </si>
  <si>
    <t>Vybudovanie rozhľadne</t>
  </si>
  <si>
    <t>Beluša, občianske združenie Strážovská stopa</t>
  </si>
  <si>
    <t>športový areál Beluša: hokejová aréna, plaváreň, wellness v areáli ZŠ Beluša (ktorá slúži aj pre žiakov obcí Mojtín a Visolaje) 2500 000 Vybudovanie jednotlivých častí športovej zóny vo vlastníctve obce v miestnej časti Hloža: Futbalové ihrisko, Pumptrack, Hokejbalové ihrisko, Detské ihrisko, Skatepark a príslušenstvo</t>
  </si>
  <si>
    <t xml:space="preserve"> Športová zóna Hloža - realizácia Pumptrack</t>
  </si>
  <si>
    <t>Výstavba dopravného ihriska</t>
  </si>
  <si>
    <t>Výstavba oddychovej zóny a detského ihriska</t>
  </si>
  <si>
    <t>Pohybom ku zdraviu - vybudovanie šport. Areálu a ihriska v MŠ</t>
  </si>
  <si>
    <t>Vybudovanie športoviska</t>
  </si>
  <si>
    <t>Kompletná rekonštrukcia kúpaliska vrátane zmeny energetických zdrojov vykurovania</t>
  </si>
  <si>
    <t>vybudovanie cvičiska so samocvičiacimi prvkami</t>
  </si>
  <si>
    <t>Voľnočasové aktivity - obnova lyžiarského strediska</t>
  </si>
  <si>
    <t>Voľnočasové centrum - Zmena účelu využitia stavby /skladový priestor/ na viacúčelové fitness centrum s potrebným zázemím, ktoré kvalitatívne rozšíri možnosti športovo-spoločenského využitia občanov obce</t>
  </si>
  <si>
    <t>PD + SP</t>
  </si>
  <si>
    <t>využitie geotermál, oddychové centrum aquapark</t>
  </si>
  <si>
    <t>Rekonštrukcia futbalového ihriska -(kompletná rekonštrukcia šatní)</t>
  </si>
  <si>
    <t>Výstavba multifunkčného športového areálu ( ihriská minifutbal, florbal, kolkáreň, tenisový kurt)</t>
  </si>
  <si>
    <t>Podpora vytvárania nových atraktivít v obci - vybudovanie nového lyžiarskeho strediska a bowlingovej herne</t>
  </si>
  <si>
    <t>Beluša + Rímskokatolícka farnosť Beluša</t>
  </si>
  <si>
    <t>obnova kostolíka svätej Anny v Beluši - Rekonštrukcia kultúrnej pamiatky – románskeho kostolíka svätej Anny v Beluši</t>
  </si>
  <si>
    <t>Rekonštrukcia za účelom zachovania kultúrnych, ľudových tradícií, folklóru a tiež zlepšenie energetickej hospodárnosti kultúrneho domu.</t>
  </si>
  <si>
    <t>Výstavba rozhľadne a náučného chodníka v obci</t>
  </si>
  <si>
    <t>Vybudovanie amfiteátra na zachovanie kultúrneho dedičstva</t>
  </si>
  <si>
    <t>vybudovanie dráhy pre cyklistov -  pumptrack - vzhľadom na turistickú lokalitu a krásnu prírodu v CHKO je zámerom vybudovať dráhu pre cyklistov a kolobežkárov (pumptrack), ktorá by zatraktívnila obec a vytvorila výborné podmienky pre športové vyžitie</t>
  </si>
  <si>
    <t>Rekonštrukcia letného amfiteátra a priľahlého okolia</t>
  </si>
  <si>
    <t>Vybudovanie sklárskeho centra</t>
  </si>
  <si>
    <t>Dostupnosť a propagácia prírodných a historických pamiatok - kaplnka a kostol, náučné chodníky, cyklotrasy</t>
  </si>
  <si>
    <t>Vybudovanie remeselného dvora a hospodárskeho dvora v obci</t>
  </si>
  <si>
    <t>Vybudovanie Infocentra a cykloturistického centra - Vytvorenie informačnej kancelárie, cykloturistického centra spojeného so servisom, nabíjačkou pre elektrobicykle, priestor na posedenie a občerstvenie</t>
  </si>
  <si>
    <t>Spoločenské centrum</t>
  </si>
  <si>
    <t>Zastrešenie amfiteátra, rekonštrukcia zázemia a spracovanie PD</t>
  </si>
  <si>
    <t>Výstavba siene tradícií cisárskeho večného vojaka Ladislava Škultétyho Gabriša</t>
  </si>
  <si>
    <t>Budovanie náučných chodníkov</t>
  </si>
  <si>
    <t>vodná rekreačná doprava Nimnica, kúpele, Priehrada mládeže</t>
  </si>
  <si>
    <t>Rekonštrukcia pamiatok v obci</t>
  </si>
  <si>
    <t>Vybudovanie náučného chodníka s informačnými tabuľami o atraktivitách v obci a jej histórii, vytvoriť tak spojenie s okolitými obcami a zatraktívniť tak územie pre turistov</t>
  </si>
  <si>
    <t>Zachovanie a rozvoj ľudových tradícií a ich maximálne využitie v CR - ľudový súbor v obci</t>
  </si>
  <si>
    <t>Výstavba pamätnej izby - rekonštrukcia zájazdného hostinca</t>
  </si>
  <si>
    <t>Výstavba amfiteátra</t>
  </si>
  <si>
    <t>Vybudovanie remeselného dvora v centre obce</t>
  </si>
  <si>
    <t>Vybudovanie námestia v centre obce</t>
  </si>
  <si>
    <t>rekonštrukcia obecnej knižnice (digitalizácia, vybavenie, kompletná rekonštrukcia)</t>
  </si>
  <si>
    <t>Rekonštrukcia starej zvonice</t>
  </si>
  <si>
    <t>Rekonštrukcia obecnej budovy - vytvorenie knižnice, historickej expozície a múzea</t>
  </si>
  <si>
    <t>Partizánske</t>
  </si>
  <si>
    <t>Chynorany</t>
  </si>
  <si>
    <t>Kamerový systém obce a výstavba prechodov pre chodcov</t>
  </si>
  <si>
    <t>30 000,00 €</t>
  </si>
  <si>
    <t>Nadlice</t>
  </si>
  <si>
    <t>digitalizácia v obci Nadlice - wifi pripojenie na verejných priestranstvách</t>
  </si>
  <si>
    <t>vybudovanie kamerového systému v obci Nadlice</t>
  </si>
  <si>
    <t>Nedanovce</t>
  </si>
  <si>
    <t>Zvýšenie bezpečnosti občanov - Kamerové systémy</t>
  </si>
  <si>
    <t>SPR Partizánske</t>
  </si>
  <si>
    <t>modernizácia rozhlasu + SMS a web platforma</t>
  </si>
  <si>
    <t>projektový zámer</t>
  </si>
  <si>
    <t>Zámer bez PD</t>
  </si>
  <si>
    <t>Pažiť</t>
  </si>
  <si>
    <t>Skačany</t>
  </si>
  <si>
    <t>Kamerový systém - zvýšenie bezpečnosti občanov</t>
  </si>
  <si>
    <t>Veľký Klíž</t>
  </si>
  <si>
    <t>Vybudovanie kamerového systému a rekonštrukcia verejného osvetlenia</t>
  </si>
  <si>
    <t xml:space="preserve">SOŠ J. A. Baťu Partizánske - Modernizácia dielní (nevyhnutné stavebné úpravy a nákup strojov) pre odbory so zameraním na strojárstvo (automobilový priemysel) a výrobu obuvi a výrobu koženej galantérie </t>
  </si>
  <si>
    <t>Bošany</t>
  </si>
  <si>
    <t>Rekonštrukcia strechy KD Odstránenie havarijnej situácie v KD</t>
  </si>
  <si>
    <t>Hradište</t>
  </si>
  <si>
    <t>Ješkova Ves</t>
  </si>
  <si>
    <t>MŠ - zvýšenie ener. účinnosti</t>
  </si>
  <si>
    <t>47 880,59 €</t>
  </si>
  <si>
    <t>Klátova Nová Ves</t>
  </si>
  <si>
    <t>Zniženie enrgetickej náročnosti Kultúrneho domu Klátova Nová Ves a Kultúrneho domu Janova Ves</t>
  </si>
  <si>
    <t>Kolačno</t>
  </si>
  <si>
    <t>rekonštrukcia a zateplenie budovy Ocú a kultúrneho domu</t>
  </si>
  <si>
    <t>zateplenie MŠ - rozšírenie MŠ o jednu miestnosť a zateplenie budovy</t>
  </si>
  <si>
    <t>výmena strešnej krytiny na budove bývalej ZŠ - výmena škridlovej strechy a výmena dreveného krovu</t>
  </si>
  <si>
    <t>Malé Kršteňany</t>
  </si>
  <si>
    <t>Rekonštrukcia kúrenia v KD, Zníženie a zateplenie stropu v KD</t>
  </si>
  <si>
    <t>Malé Uherce</t>
  </si>
  <si>
    <t>rekonštrukcia budovy bývalej ZŠ- využitie prázdnej schátranej budovy bývalej ZŠ pre potreby športu a kultúry v obci Nadlice</t>
  </si>
  <si>
    <t>zateplenie budovy obecného úradu a kultúrneho domu, zníženie energetickej náročnosti budovy v obci Nadlice</t>
  </si>
  <si>
    <t>rekonštrukcia domu smútku v obci Nadlice</t>
  </si>
  <si>
    <t>Znižovanie energetickej náročnosti budov - zateplenie budovy kultúrneho domu a obecného úradu, nový systém vykurovania</t>
  </si>
  <si>
    <t>zlepšenie energetickej efektívnosti budovy  zdravotného strediska</t>
  </si>
  <si>
    <t>650 000,00 €</t>
  </si>
  <si>
    <t>zlepšenie energetickej efektívnosti budovy MsÚ</t>
  </si>
  <si>
    <t>zlepšenie energetickej efektívnosti mestského bytového domu č. 833</t>
  </si>
  <si>
    <t>zlepšenie energetickej efektívnosti - mestská športová hala</t>
  </si>
  <si>
    <t xml:space="preserve">zlepšenie energetickej efektívnosti - pavilóny F, G  ZŠ Malinovského a vyregulovanie kúrenia vo všetkých objektoch </t>
  </si>
  <si>
    <t>Zlepšenie energetickej efektívnosti pavilónov TV, ŠKD, ŠJ ZŠ R. Jašíka</t>
  </si>
  <si>
    <t>Rekonštrukcia obecnej budovy - materská škola, súpisné číslo 59 - Rekonštrukcia, zlepšenie energetickej hospodárnosti, nová krytina stechy, zateplenie, modernizácia vnútrorného prostredia, nové plastové okná, dvere, pripojenie na kanalizáciu</t>
  </si>
  <si>
    <t>Dostavba a rekonštrukcia domu smútku - Modernizácia objektu, zlepšenie využiteľnosti domu smútku, zvýšenie úžitkovej plochy</t>
  </si>
  <si>
    <t>22 800,00 €</t>
  </si>
  <si>
    <t>rekonštrukcia kotolne a výmena strechy obecného úradu</t>
  </si>
  <si>
    <t>zateplenie telocvične v areáli Základnej školy s materskou školou</t>
  </si>
  <si>
    <t>modernizácia areálu štadióna FK TJ Skačany</t>
  </si>
  <si>
    <t>Veľké Kršteňany</t>
  </si>
  <si>
    <t>Zateplenie KD - zníženie energetickej náročnosti verejných budov</t>
  </si>
  <si>
    <t>Rekonštrukcia a zmena vykurovania kultúrneho domu - Zmena systému vykurovania z plynu na iný zdroj - tepelné čerpadlo, kolektory + výmena rozvodov</t>
  </si>
  <si>
    <t>Rekonštrukcia a zmena vykurovania materskej školy - Zmena systému vykurovania z plynu na iný zdroj - tepelné čerpadlo, kolektory + výmena rozvodov 500 000</t>
  </si>
  <si>
    <t>Rekonštrukcia a zmena vykurovania základnej školy - Zmena systému vykurovania z plynu na iný zdroj - tepelné čerpadlo, kolektory + výmena rozvodov1 000 000</t>
  </si>
  <si>
    <t>vodozádržné opatrenia v intraviláne obce</t>
  </si>
  <si>
    <t>odľahčovací kanál - polder - predchádzanie vzniku povodní</t>
  </si>
  <si>
    <t>systém odvodňovacích kanálov v mestských častiach Malé Bielice a Návojovce – rekonštrukcia</t>
  </si>
  <si>
    <t>Brodzany</t>
  </si>
  <si>
    <t>projektová dokumentácia pripravená k stavebnému konaniu</t>
  </si>
  <si>
    <t>ZsVS - Vodojem Veľké Uherce - vybudovanie druhej komory, Vodojem Veľké Uherce - zrekonštruovať vodojem a rozšíriť</t>
  </si>
  <si>
    <t>rozšírenie verejného vodovodu rad 2</t>
  </si>
  <si>
    <t>rozšírenie verejného vodovodu a vodovod. prípojky pre 13 RD</t>
  </si>
  <si>
    <t>ZsVS, a.s. - Veľké Uherce - rekonštrukcia vodovodu - rekonštrukcia verejného vodovodu pre zásobovanie obyvateľov pitnou vodou</t>
  </si>
  <si>
    <t>kanalizácia obce Klátova Nová Ves - Odkanalizovanie obce</t>
  </si>
  <si>
    <t>Livina</t>
  </si>
  <si>
    <t>Livinské Opatovce</t>
  </si>
  <si>
    <t>Ostratice</t>
  </si>
  <si>
    <t>Skačany, Hradište, Návojovce</t>
  </si>
  <si>
    <t>kanalizácia Hradište - Skačany - Návojovce - Odkanalizovanie obcí</t>
  </si>
  <si>
    <t>odvedenie a čistenie odpadových vôd - Výstavba kanalizácie v obci na odvedenie a čistenie odpadových vôd</t>
  </si>
  <si>
    <t>Územné rozhodnutie č. Výst. 628/2008, Topoľčany 16.9.2008</t>
  </si>
  <si>
    <t>ZsVS, a.s. - Klátova Nová Ves - splašková kanalizácia - vybudovanie kanalizácie pre bezpečné odvádzanie a likvidáciu splaškových odpadových vôd</t>
  </si>
  <si>
    <t>ZsVS - Klátova Nová Ves - kanalizácia a výtlak z obce stoková sieť v obci a výtlak na Bošany</t>
  </si>
  <si>
    <t>Predchádzanie vzniku odpadov - dotrieďovanie odpadov, kompostovisko, separácia odpadov</t>
  </si>
  <si>
    <t>Predchádzanie vzniku odpadov - nakladanie s odpadmi, spracovanie BRO, nákup kompostérov</t>
  </si>
  <si>
    <t>Odpadové hospodárstvo - obstaranie kompostérov - predchádzanie vzniku odpadov - BRO</t>
  </si>
  <si>
    <t>Obstaranie komposterov a nádob na BRO, nákup zberného vozidla na BRO</t>
  </si>
  <si>
    <t>zberný dvor v obci Nadlice,</t>
  </si>
  <si>
    <t>Žabokreky nad Nitrou</t>
  </si>
  <si>
    <t>Zberný dvor - Zber komunálneho a separovateľného odpadu</t>
  </si>
  <si>
    <t>Riešenie bioodpadu v obci Malé Kršteňany</t>
  </si>
  <si>
    <t>dodaná celá dokumentácia k projektu</t>
  </si>
  <si>
    <t>zavedenie biologickej úpravy vytriedeného zmesového komunálneho odpadu</t>
  </si>
  <si>
    <t>estetizácia centrálnej zóny</t>
  </si>
  <si>
    <t>Krásno</t>
  </si>
  <si>
    <t>výroba zelenej energie v Krásne - výroba energie pre potreby obce</t>
  </si>
  <si>
    <t>studia</t>
  </si>
  <si>
    <t>výsadba a revitalizácia zelene za účelom skvalitnenia životného prostredia a ovzdušia v obci Nadlice, doplnenie obecného mobiliáru</t>
  </si>
  <si>
    <t>revitalizácia brownfieldov Krasno</t>
  </si>
  <si>
    <t>odkúpenie pozemkov</t>
  </si>
  <si>
    <t>Príprava projektovej dokumentácie</t>
  </si>
  <si>
    <t>revitalizácia verejného priestranstva za budovou MsÚ</t>
  </si>
  <si>
    <t>revitalizácia objektov brownfield Baťove závody</t>
  </si>
  <si>
    <t>revitalizácia rybníka - vybudovanie oddychovej zóny pri obecnom rybníku</t>
  </si>
  <si>
    <t>nie</t>
  </si>
  <si>
    <t>sanácia envirozáťaže</t>
  </si>
  <si>
    <t>SVP</t>
  </si>
  <si>
    <t>sanácia envirozáťaže v koryte rieky Nitra</t>
  </si>
  <si>
    <t>autobusová zástavka pri ceste II/593 - lepšie sprístupnenie prístupu k hromadnej doprave</t>
  </si>
  <si>
    <t>TIOP Partizánske - Výstavba terminálu integrovanej osobnej dopravy v Partizánskom, vrátane parkoviska P+R</t>
  </si>
  <si>
    <t>modernizácia a kompletizácie multimodálnych prestupných uzlov na území regiónu, vrátane budovania záchytných parkovísk a prepojení na súvisiacu infraštruktúru pešej a cyklistickej dopravy</t>
  </si>
  <si>
    <t>Turčianky</t>
  </si>
  <si>
    <t>rekonštrukcia - autobusová zastávka Turčianky, vybudovanie prechodu pre chodcov na autob. zastávke</t>
  </si>
  <si>
    <t>Cyklotrasy - Prepojenie po vale rieky Nitra miest Prievidza a Nitra</t>
  </si>
  <si>
    <t>postupné budovanie cyklotrás v zmysle cyklokoncepie mesta</t>
  </si>
  <si>
    <t xml:space="preserve">Zámer bez PD </t>
  </si>
  <si>
    <t>vybudovanie cyklotrasy po rieke Nitrica v katastri mesta, Partizánske</t>
  </si>
  <si>
    <t>cyklotrasa Turčianky - Klátova Nová Ves bude slúžiť k dochádzke detí do školy , občanom k lekárovi, do zamestnania , na cestu do obchodov,</t>
  </si>
  <si>
    <t>Cyklotrasa - smer Skačany - Zámerom je vybudovanie cyklotrasy v dĺžke 1000m na prepojenie Malé Kršteňany - Veľké Kršteňany - Skačany - Dolné Vestenice - Rudno</t>
  </si>
  <si>
    <t>Veľké Uherce</t>
  </si>
  <si>
    <t>cyklotrasa k železničnej stanici - Zámerom je vybudovať cyklotrasu v dĺžke cca 1000 m, ktorá bude slúžiť na prepojenie obce k železničnej stanici a k dochádzke bicyklami do zamestnania</t>
  </si>
  <si>
    <t>Miestna komunikácia časti Za Belané Humny</t>
  </si>
  <si>
    <t>projektová dokumentácia v príprave</t>
  </si>
  <si>
    <t>Stavebné povolenie</t>
  </si>
  <si>
    <t>rekonštrukcia časti miestnej komunikácie</t>
  </si>
  <si>
    <t>dobudovanie chodníka na hl. ceste II. Tr. 592</t>
  </si>
  <si>
    <t>rekonštrukcia miestnych komunikácií a vybudovanie chodníkov v obci Nadlice</t>
  </si>
  <si>
    <t>nové miestne komunikácie „Úmostné“</t>
  </si>
  <si>
    <t>budovanie chodníkov pre chodcov</t>
  </si>
  <si>
    <t>rekonštrukcia miestnych komunikácii</t>
  </si>
  <si>
    <t>dobudovanie chodníka v obci Turčianky , vedľa hlavnej cesty</t>
  </si>
  <si>
    <t>rekonštrukcia mostov a lávok na rieke Nitra a Nitrica v intraviláne mesta Partizánske</t>
  </si>
  <si>
    <t>obnova mostov, Veľké Bielice</t>
  </si>
  <si>
    <t>Revitalizácia areálu ZŠ rekonštrukcia oplotenia a športovísk v arealy ZŠ</t>
  </si>
  <si>
    <t>atletická dráha v ZŠ - výstavba atletického ovalu so 4 dráhami</t>
  </si>
  <si>
    <t>Projekt spracovaný</t>
  </si>
  <si>
    <t>podpora aktivít akadémie 3. veku a vzdelávacích aktivít pre seniorov, Partizánske</t>
  </si>
  <si>
    <t>rekonštrukcia zdrav. strediska</t>
  </si>
  <si>
    <t>Modernizácia a rekonštrukcia zdravotného strediska a denný stacionár</t>
  </si>
  <si>
    <t>Projekt v stave prípravy</t>
  </si>
  <si>
    <t>DSS Krásno - starostlivosť o seniorov,</t>
  </si>
  <si>
    <t>modernizácia a budovanie detských ihrísk a senior parkov</t>
  </si>
  <si>
    <t>obnova infraštruktúry a jedinečných objektov a prvkov atraktivity cestovného ruchu - Hvezdáreň</t>
  </si>
  <si>
    <t>vybudovnie kultúrno - kongresového centra v areáli bývalých Baťových závodov</t>
  </si>
  <si>
    <t>Výstavba multifunčnej haly Prístavba multifunkčnej haly k telocvični ZŠ</t>
  </si>
  <si>
    <t>Budovanie športovísk a detských ihrísk</t>
  </si>
  <si>
    <t>Regionálna infraštruktúra pre pohybové aktivity a šport - oprava športových kabín</t>
  </si>
  <si>
    <t>Multifunkčné ihrisko, workoutové ihrisko</t>
  </si>
  <si>
    <t>rekonštrukcia budovy bývalej ZŠ- využitie prázdnej schátranej budovy bývalej ZŠ pre potreby športu a kultúry v obci</t>
  </si>
  <si>
    <t>vybudovanie športovo oddychovej zóny s multifunkčným ihriskom a ďalšími zariadeniami pre pohybové aktivity občanov - Zlepšenie zdravia a spoločenského rozvoja</t>
  </si>
  <si>
    <t>vybudovanie mestského multi-športového areálu R. Kaufmana (vonkajší športový areál pri ZŠ určený pre rôzne športy)</t>
  </si>
  <si>
    <t>Športové centrum - multifunkčné ihrisko s príslušenstvom</t>
  </si>
  <si>
    <t>Vybudovanie športovo oddychovej zóny s multifunkčným ihriskom a ďalšími zariadeniami pre pohybové aktivity občanov</t>
  </si>
  <si>
    <t>multifunkčné ihrisko, ihrisko pre športové hry</t>
  </si>
  <si>
    <t>Cyklochodník na Sádok Prepojenie obce so Sádkom</t>
  </si>
  <si>
    <t>kultúrne pamiatky etnografické múzeum a Pamätná izba V. Beniaka Komplexná rekonštrukcia</t>
  </si>
  <si>
    <t>cyklochodník Bošany - Sádok - Klátova Nová Ves - smer Vrch hora (Veľký Klíž) - Kolačno - Veľké Uherce - val rieky Nitry</t>
  </si>
  <si>
    <t>cyklochodník Klátova Nová Ves - Turčianky - Krásno</t>
  </si>
  <si>
    <t>obnova infraštruktúry a jedinečných objektov a prvkov atraktivity cestovného ruchu v regióne</t>
  </si>
  <si>
    <t>dobudovanie prepojení medzi prvkami atraktivity (termál Chalmová, kaštieľ Brodzany, termál, Malé Bielice, Bielické bahná, kúpalisko Dúha, kaštieľ Vodný hrad, Hvezdáreň, lokálne farmy)</t>
  </si>
  <si>
    <t>budovanie okruhu pre cykloturistiku Bošany – Klátova Nová Ves – Michalov Vrch – Kolačno – Veľké Uherce (zámok, priehrada) - Partizánske,</t>
  </si>
  <si>
    <t>rekonštrukcia Kaštieľa II - Obnova historickej budovy a následné využitie</t>
  </si>
  <si>
    <t>Stavebné povolenie je vydané</t>
  </si>
  <si>
    <t>cyklotrasa - smer Skačany - Zámerom je vybudovanie cyklotrasy v dĺžke 20 000 m na prepojenie Malé Kršteňany - Veľké Kršteňany – Hradište - Skačany - Dolné Vestenice, Veľké Kršteňany (úprava Skačany)</t>
  </si>
  <si>
    <t>Románsky kostolík z roku 1130</t>
  </si>
  <si>
    <t>zrúcanina kostola na Vrch Hore (okolo roku 1700)</t>
  </si>
  <si>
    <t>SPR DCA_IL</t>
  </si>
  <si>
    <t>elektronizácia informačného systému mesta, modernizácia a zjednotenie informačného systému mesta a jeho organizácií</t>
  </si>
  <si>
    <t>vybudovanie a modernizácia kamerového systému vybudovať moderný SMART kamerový systém</t>
  </si>
  <si>
    <t>inštalácia technologických prvkov pre zber širokej škály údajov, monitoring bezpečnosti, kvalita ovzdušia, digitalizácia plánovacích dokumentácií, doprava a pod.</t>
  </si>
  <si>
    <t xml:space="preserve">zriadenie centrá zideľaných služieb vrátane zábezpečneia infraštruktúry a vybavenia: npr. nákup elektromobilov pre využitie v spoločných aktivitách SPR, saturácia služieb, odpadové hospodárstvo a pod. </t>
  </si>
  <si>
    <t>Bolešov</t>
  </si>
  <si>
    <t>roširovanie kamerového systému</t>
  </si>
  <si>
    <t>digitalizácia a modernizácia technológií  - elektronizácia služieb v obci</t>
  </si>
  <si>
    <t>rekonštrukcia rozhlasu</t>
  </si>
  <si>
    <t>Borčice</t>
  </si>
  <si>
    <t xml:space="preserve">rekonštrukcia a rozšírenie miestneho rozhlasu </t>
  </si>
  <si>
    <t>vybudovanie kamerového systému</t>
  </si>
  <si>
    <t>Červený Kameň</t>
  </si>
  <si>
    <t>vybudovanie kamerového systému v obci a zavedenie internetu na verejných priestranstvách</t>
  </si>
  <si>
    <t>Dubnica nad Váhom</t>
  </si>
  <si>
    <t xml:space="preserve">zavedenie moderných technológií v rámci vykonávania verejných činností mesta Dubnica nad Váhom </t>
  </si>
  <si>
    <t>štúdia realizovateľnosti resp. iná štúdia</t>
  </si>
  <si>
    <t>Dulov</t>
  </si>
  <si>
    <t>rekonštrukcia miestneho rozhlasu  a verejného osvetlenia vybudovanie kamerového systému</t>
  </si>
  <si>
    <t>Horná Poruba</t>
  </si>
  <si>
    <t>modernizácia verejnej správy - vybudovanie integrovaného kamerového  systému</t>
  </si>
  <si>
    <t>Horné Srnie</t>
  </si>
  <si>
    <t>modernizácia a rozšírenie smart technológií v manažmente územia a službách pre obyvateľov</t>
  </si>
  <si>
    <t>smart manažment samosprávy - energetický manažment, enviro monitoring, elektronizácia služieb pre obyvateľov, smart územné plánovanie, kyber bezpečnosť verejných služieb a databáz samosprávy.</t>
  </si>
  <si>
    <t>Ilava</t>
  </si>
  <si>
    <t>Košeca</t>
  </si>
  <si>
    <t>smart manažment verejných budov (energetická efektívnosť), smart verejné osvetlenie a miestny rozhlas, smart kamerový systém</t>
  </si>
  <si>
    <t>Košecké Podhradie</t>
  </si>
  <si>
    <t xml:space="preserve">rekonštrukcia miestneho rozhlasu </t>
  </si>
  <si>
    <t>Ladce</t>
  </si>
  <si>
    <t>digitalizácia  obecnej knižnice</t>
  </si>
  <si>
    <t>modernizácia verejnej správy - inteligentné kamerové systémy, smart manažment energetickej efektívnosti budov, smart manažment lokálnych enviromentálnych ukazovateľov, smart manažment komunálneho odpadu</t>
  </si>
  <si>
    <t>Nová Dubnica</t>
  </si>
  <si>
    <t xml:space="preserve">Modernizácia a zjednotenie informačného </t>
  </si>
  <si>
    <t xml:space="preserve">Wi-fi prepojenie na území okresu nákup serverov a výpočtovej techniky pre zamestnancov </t>
  </si>
  <si>
    <t xml:space="preserve">digitalizacia a zavedenie moderných technológií v rámci vykonávania verejných činností Pruské, Komplexný informačný systém vrátane kybernetickej bezpečnosti obce Pruské </t>
  </si>
  <si>
    <t>Slavnica</t>
  </si>
  <si>
    <t xml:space="preserve">budovanie optických sieti pre región </t>
  </si>
  <si>
    <t>Základná škola s materskou školou - výmena tepelných rozvodov a elektroištalácie</t>
  </si>
  <si>
    <t>Základná škola   - prechod od vykurovania zemným plynom na tepelné čerpadlá s využitím fotovoltaických elektrární</t>
  </si>
  <si>
    <t>Materská škola - energetická nezávislosť budovy - inštalácia fotovoltaickej elektrárne a výmena zdroja tepla</t>
  </si>
  <si>
    <t xml:space="preserve">inštalácia obnoviteľných zdrojov energií na verejných budovách </t>
  </si>
  <si>
    <t>Budova Fk - zníženie energetickej náročnosti objektu - zateplenie</t>
  </si>
  <si>
    <t>zateplenie KD a obecného úradu</t>
  </si>
  <si>
    <t xml:space="preserve">Základná škola - zvýšenie energetickej účinnosti budovy </t>
  </si>
  <si>
    <t>Nemšová</t>
  </si>
  <si>
    <t>zníženie energetickej náročnosti objektu kultúrneho domu Nemšová, m.č. Ľuborča, Nemšová</t>
  </si>
  <si>
    <t xml:space="preserve">Dom športu - rekonštrukcia strechy, okien, obnova interiéru </t>
  </si>
  <si>
    <t>prestavba, rekonštrukcia a zateplenie KD Dulov</t>
  </si>
  <si>
    <t>Kultúrny dom Horná Poruba - zníženie energetickej náročnosti budovy- zateplenie, výmena vykurovacieho systému, radiátory rozvody</t>
  </si>
  <si>
    <t>inštalácia OZE na verejných budovách</t>
  </si>
  <si>
    <t>hĺbková obnova domu smútku</t>
  </si>
  <si>
    <t>hĺbková obnova historckej+novej budovy ZŠ</t>
  </si>
  <si>
    <t>hĺbková obnova zdravotné stredisko</t>
  </si>
  <si>
    <t>Projekt zníženia energetickej náročnosti budovy Domu kultúry v Ilave</t>
  </si>
  <si>
    <t>Vybudovanie multifunkčého viacgeneračného ihriska na Štúrovej ulici v Ilave</t>
  </si>
  <si>
    <t>Kúpalisko</t>
  </si>
  <si>
    <t>Kameničany</t>
  </si>
  <si>
    <t>zmenu vykurovania v športových kabínack a sklade DHZ</t>
  </si>
  <si>
    <t>zateplenie Letného kul.stánku , prestavba</t>
  </si>
  <si>
    <t>realizácia modernizácie a obnovy budov (obecný úrad, materská škola, osvetová beseda Nozdrovice, telocvičňa pri ZŠ, budova šatní na športovom ihrisku)</t>
  </si>
  <si>
    <t>oprava a údržba KD MKP</t>
  </si>
  <si>
    <t>oprava a údržba KD Kopec</t>
  </si>
  <si>
    <t xml:space="preserve">Rekonštrukcia budovy jedálne a  ŠKD, výmena okien, zateplnenie a výmena strechy, oprava obvodového plášťa, rekonštrukcia kanalizácie </t>
  </si>
  <si>
    <t xml:space="preserve">Rekonštrukcia telocvične </t>
  </si>
  <si>
    <t>Zníženie energetickej náročnosti budovy hasičskej zbrojnice - Zateplenie a výmena strechy, oprava obvodového plášťa, výmena kúrenia - rozvodov, radiátorov, regulácia tepla</t>
  </si>
  <si>
    <t xml:space="preserve">KD  Ladce - využitie OZE </t>
  </si>
  <si>
    <t>rekonštrukcia kina Panorex v Novej Dubnici</t>
  </si>
  <si>
    <t>Rekonštrukcia Domu športu</t>
  </si>
  <si>
    <t>Rekonštrukcia mestkého úradu</t>
  </si>
  <si>
    <t>Rekonštrukcia administratívnych budov, garáže TEKOS. celková rekonštrukcia objektu garáží aj so zateplením novými dvernými otvormi a zateplením strešného plášťa, rekonštrukcia elektrických a vodovodných rozvodov), výmena svietidiel za úspornejšie, hydraulické vyregulovanie ÚK a TÚV, ZBERNÝ DVOR,  nové vybavenie kotolne AB,  garáží Tekosu a zberného dvoru s diaľkovým ovládaním pre úspornejšie režimy, inteligentné meracie zariadenia: merače spotreby elektrickej energie, merače spotreby studenej a teplej vody, merače spotreby tepla, po sekciách v budove resp. v jednotlivých miestnostiach - smart metering a monitoring budovy  -  riešenie na automatický zber údajov z meracích zariadení, monitoring spotrieb a ich vyhodnocovanie. (napr. Telekom smart metering s komunikačnou technológiu NB-IoT).</t>
  </si>
  <si>
    <t xml:space="preserve">Rekonštrukcia mestských budov. výmena svietidiel za úspornejšie, hydraulické vyregulovanie ÚK a TÚV, inteligentné meracie zariadenia: merače spotreby elektrickej energie, merače spotreby studenej a teplej vody, merače spotreby tepla, po sekciách v budove resp. v jednotlivých miestnostiach - smart metering a monitoring budovy  -  riešenie na automatický zber údajov z meracích zariadení, monitoring spotrieb a ich vyhodnocovanie. (napr. Telekom smart metering s komunikačnou technológiu NB-IoT). </t>
  </si>
  <si>
    <t>Spojená škola sv. Jána Bosca , Nová Dubnica - Energetická úspora školskej budovy a areálu a jej využitie na športové, kultúrna a vzdelávacie aktivity mesta a regiónu - Výmena okien, zateplenie obvodového plášťa a strechy, rekonštrukcia rozvodov vody, kanalizácie a elektriky; úprava vsiakavosti plôch vo vonkajšom areály školy; rekonštrukcia vonkajších športovísk</t>
  </si>
  <si>
    <t xml:space="preserve">vybudovanie fotovoltaických článkov na obecných budovách </t>
  </si>
  <si>
    <t>oprava a údržba Komunitného centra , rekonštrukcia  Kultúrneho domu Pruské a polyfunkčného objektu Savčina, zelená strecha KD Pruské , rekonštrukcia a modernizácia kotolne ZŠ a MŠ Pruské</t>
  </si>
  <si>
    <t>využitie brownfields – územia lomov a priemyselných parkov na inštaláciu solárnych zdrojov, Cemmac, a.s., súkromný sektor</t>
  </si>
  <si>
    <t xml:space="preserve">Spracovanie dokumentácie  na zabezpečenie zdroja GE </t>
  </si>
  <si>
    <t>Vodozádržné a protipovodňové  opatrenia v intraviláne obce , zmena povrchov na priepustné</t>
  </si>
  <si>
    <t xml:space="preserve">protipovodňové a vodozádržné opatrenia nad obcou </t>
  </si>
  <si>
    <t>Vodozádržné opatrenia v meste Nová Dubnica:  bývalé kino Panorex a okolie Projekt rieši odvod dažďových vôd zo striech objektu kina a spevnených plôch prislúchajúcich k objektu a ich priame zachytenie a využitie v okolí kina, vďaka čomu dažďové vody nebudú zaťažovať verejnú kanalizáciu. Po rekonštrukcii objektu budú dažďové vody odvádzané potrubím cez revízne šachty do podzemnej retenčnej nádrže a následne do vsakovania. Dažďová voda bude využitá na automatickú závlahu plôch verejnej zelene</t>
  </si>
  <si>
    <t>Vodozádržné opatrenia v oblastiach so zvýšeným výskytom bleskových záplav a negatívnych javov (splavovanie ornice a pod.)</t>
  </si>
  <si>
    <t>protipovodňové opatrenia na toku aj mimo toku</t>
  </si>
  <si>
    <t>Úprava vodnej nádrže v obci Bolešov - rekonštrukcia a bezpečnostné opravy na vodnej nádrži "Gilianka"</t>
  </si>
  <si>
    <t xml:space="preserve">protipovodnové opatrenie na Kvašovskom potoku, ktorý tvorí hranicu okresov Ilava a Púchov </t>
  </si>
  <si>
    <t>protipovodňové opatrenia na toku porubského potoka</t>
  </si>
  <si>
    <t>protipovodňové opatrenia na toku</t>
  </si>
  <si>
    <t>protipovodňové opatrenia na oboch miestnych potokoch s úpravou brehov</t>
  </si>
  <si>
    <t>Protipovodňové opatrenia na toku aj mimo toku: zachytávacia nádrž pod Medovými lúkami, úprava brehov  Novodubnického potoka, protipovodňový násyp s cyklochodníkom,  výsadba porastov drevín okolo vodných tokov  a záchytných rigolov na dažďové vody na spomalenie odtoku vody a zlepšenie retenčných schopností pôdy, budovanie záchytných nádrží na zavlažovanie verejnej zelene</t>
  </si>
  <si>
    <t xml:space="preserve">opatrenia v intraviláne obce na zaistenie majetku občanov pri prívalových dažďoch, vrátane dažďovej kanalizácie , retenčné nádrže pre dažďové vody z verejných budov , zmena povrchov komunikácií v obci na vodopriepustné  </t>
  </si>
  <si>
    <t xml:space="preserve">Úprava potoka v obci Bolešov - úprava potoka v zastavanej časti obce , úprava vodného toku mimo zastavaného územia obce- </t>
  </si>
  <si>
    <t>Nevyhnutné úpravy koryta rieky Váh a priľahlých pozemkov v záplavovom území.</t>
  </si>
  <si>
    <t xml:space="preserve">údržba a regulácia vodného toku </t>
  </si>
  <si>
    <t>úprava potoka v obci Kameničany , resp.zádržné poldre nad obcou</t>
  </si>
  <si>
    <t>regulácia potoka</t>
  </si>
  <si>
    <t>Úprava Podhradského a Chmelinského potoka</t>
  </si>
  <si>
    <t>vyčistenie prekrytého potoka v obci Slavnica: V roku 1958 bol prekrytý potok  pri výstavbe letiska, viac ako polovica je zanesená. Vyčistenie potoka je protipovodňové opatrenie na toku</t>
  </si>
  <si>
    <t xml:space="preserve">Dovybavenie technikou na intervenciu pri živelných katastrofách </t>
  </si>
  <si>
    <t>SPR DCA-IL</t>
  </si>
  <si>
    <t>balík investícií Vodárenskej spoločnosti Vlára – Váh</t>
  </si>
  <si>
    <t>výstavba vodovodu dobudovanie vodovodnej siete na uliciach Rudnianska, Zliechovská, Sadová, Za Barborkou</t>
  </si>
  <si>
    <t>Dobudovať vodovod v Podhorí a doplniť zdroj vody, nakoľko súčasný zdroj je nedostatočný, hlavne v letných mesiacoch</t>
  </si>
  <si>
    <t>Vybudovanie vodovodu v miestnych častiach obce Pruské - Savčina a Podvažie - zabezpečenie obyvateľov pitnou vodou z centrálneho zdroja</t>
  </si>
  <si>
    <t>rozšírenie verejného vodovodu a kanalizácie, rozšírenie verejného vodovodu a kanalizácie do lokalít Rudiny, Za parkany,Predluštie</t>
  </si>
  <si>
    <t>Rozšírenie verejného vodovodu v Slavnici a Podhorí</t>
  </si>
  <si>
    <t>Rozšírenie verejného vodovodu a kanalizácie IBV LAZY</t>
  </si>
  <si>
    <t xml:space="preserve">dokončenie ČOV a rozšírenie verejnej kanalizácie </t>
  </si>
  <si>
    <t>rozšírenie verejnej vodovodnej siete</t>
  </si>
  <si>
    <t xml:space="preserve">výstavba kanalizácie </t>
  </si>
  <si>
    <t xml:space="preserve">vybudovanie kanalizácie </t>
  </si>
  <si>
    <t xml:space="preserve">Dobudovanie verejného vodovodu  - PVS rozšírenie </t>
  </si>
  <si>
    <t>Sedmerovec</t>
  </si>
  <si>
    <t>SPD DCA_IL</t>
  </si>
  <si>
    <t xml:space="preserve"> technologické dovybavenie zberného dvora a kompostárne</t>
  </si>
  <si>
    <t>zberný dvor a kompostáreň</t>
  </si>
  <si>
    <t xml:space="preserve">komplexný zberný dvor </t>
  </si>
  <si>
    <t>Vybudovanie nových stojísk</t>
  </si>
  <si>
    <t>zberný dvor Spoločný projekt s Bolešov a Slávnica</t>
  </si>
  <si>
    <t>výstavba kompostárne s hygienizátorom aj na zložky živočíšneho BRKO</t>
  </si>
  <si>
    <t xml:space="preserve">výstavba kompostárne </t>
  </si>
  <si>
    <t>Odpadové hospodárstvo. Vybudovanie centra spätného odberu na zbernom dvore, zakúpenie skladu na zhromažďovanie nebezpečných odpadov, zakúpenie drvičky na polystyrén, zakúpenie vozidiel  a veľkokapacitných kontajnerov na zvoz odpadu, vybudovanie mestského kompostoviska, vybudovanie oplotených stojísk kontajnerov</t>
  </si>
  <si>
    <t xml:space="preserve">Dovybavenie zberného dvora vrátane kompostárne a podzemných kontajnerov, zavedenie BRO v obci vrátane infraštruktúry. Projekt je zameraný na vybudovanie zariadenia na zhodnocovanie biologicky rozložiteľných odpadov v predpokladanom cieľovom spracovanom množstve 1 000 t bioodpadu ročne. Pozostáva zo zakúpenia technológie - aeróbneho fermentora, miešacieho a drviaceho voza, šmykom riadeného nakladača, špeciálneho vozidla na zber a dovoz odpadu s rotačným systémom lisovania a rekonštrukcie spevnených plôch pre zber a zhodnocovanie biologicky rozložiteľných odpadov. Cieľom je splniť povinnosti mesta pri nakladaní s komunálnymi odpadmi, ktoré mu vyplývajú zo zákona, ako aj snaha znižovať množstvo zmesového komunálneho odpadu zneškodňovaného skladkovaním. </t>
  </si>
  <si>
    <t>vybudovanie regionálnej spaľovne na zhodnocovanie odpadov resp. využitie kapacít regionálnyc cmenetárni ako energetických zhodnotiteľov regionálneho odpadu (TAP)</t>
  </si>
  <si>
    <t>revitalizácia a opätovné zhodnotenie (recyklácia skládky) skládok komunálneho odpadu – skládka Luštek, Dubnica nad Váhom</t>
  </si>
  <si>
    <t xml:space="preserve">spolupráca s CEMMAC  energetické zhodnotenie odpadov z regiónu Dubnicko  - Ilavsko </t>
  </si>
  <si>
    <t xml:space="preserve">spolupráca s PCLA Ladce - energetické zhodnotenie odpadov z regiónu Dubnicko  - Ilavsko </t>
  </si>
  <si>
    <t>Mechanicko - biologická úprava komunálneho odpadu v meste Nová Dubnica. Projekt je zameraný na vybudovanie haly na triedenie odpadu s osadenou triediacou linkou a 3-komorovým hydraulickým lisom na triedenie časti zmesového komunálneho odpadu v predpokladanom cieľovom spracovanom množstve 500 t zmesového komunálneho odpadu ročne a rekonštrukciu časti povrchu zberného dvora ako prístupovej komunikácie k objektu novej haly, vrátane zbúrania časti existujúcej stavby. Cieľom je splniť povinnosti mesta pri nakladaní s komunálnymi odpadmi, ktoré mestu vyplývajú zo zákona</t>
  </si>
  <si>
    <t>Zhodnocovanie biologicky rozložiteľných komunálnych odpadov v meste Nová Dubnica</t>
  </si>
  <si>
    <t>Digitalizácia systému odpadového hospodárstva a jeho monitoring</t>
  </si>
  <si>
    <t xml:space="preserve">Digitalizácia systému odpadového hospodárstva </t>
  </si>
  <si>
    <t>Vypracovanie PD: spracovanie dokumentu starostlivosti o dreviny, stratégie cirkulárnej ekonomiky a uhlíkovej neutrality mestských objektov</t>
  </si>
  <si>
    <t>revitalizácia vnútroblokov</t>
  </si>
  <si>
    <t>Opatrenia na zlepšenia klímy v meste. zazelenanie okolo ciest, výmena nepriepustných povrchov parkovísk a chodníkov za priepustné povrchy, využívanie zachytenej dažďovej vody na závlahu verejnej zelene, zakúpenie zametacieho a polievacieho auta, vybudovanie/vysadenie zeleného pásu okolo mesta</t>
  </si>
  <si>
    <t>Opatrenia na ochranu a zvýšenie biodiverzity: výsadba kvitnúcich a plodiacich drevín, budovanie biokoridorov - alejová zeleň pozdĺž ciest, vodných tokov, realizácia vtáčích napájadiel, kŕmidiel a búdok, hmyzích hotelov, zakladanie kvitnúcich lúk, revitalizácia a rozšírenie mestského „arboréta“ pri CVČ</t>
  </si>
  <si>
    <t xml:space="preserve">revitalizácia vnútroblokov v obci Pruské </t>
  </si>
  <si>
    <t>Revitaliácia vnútroblokov na ulici Medňanská a kpt. Nálepku v Ilave</t>
  </si>
  <si>
    <t>Sanácia čiernych skládok - monitoring proti ich vzniku</t>
  </si>
  <si>
    <t xml:space="preserve">sanácia čiernych skládok v katastri , systém monitoringu </t>
  </si>
  <si>
    <t>TIOP Dubnica nad Váhom. Výstavba cestnej časti terminálu integrovanej osobnej dopravy v Dubnici nad Váhom, vrátane parkoviska P+R</t>
  </si>
  <si>
    <t>TIOP Ilava - Výstavba cestnej časti terminálu integrovanej osobnej dopravy v Ilave, vrátane parkoviska P+R</t>
  </si>
  <si>
    <t>obnova osobnej dopravy na trati Nemšová – Lednické Rovné (elektrovlak nabíjaný z lokálnych OZE)</t>
  </si>
  <si>
    <t>Budovanie infraštruktúrnych prvkov podpory elektromobility napr. elektronabíjačky</t>
  </si>
  <si>
    <t>vybudovanie siete podpory elektromobility - vybudovanie siete verejne dostupných elektronabíjacích staníc pre elektromobily a elektrobicykle</t>
  </si>
  <si>
    <t>budovanie záchytného parkoviska v centre obce s terminálom pre autobusovú dopravu</t>
  </si>
  <si>
    <t>budovanie cyklotrás  - Nemšová  - Kameničany, - cyklodoprava do zamestnania</t>
  </si>
  <si>
    <t>Ilava – Valaská Belá – Nováky. Súčasťou aktivít zlepšenia cyklistickej infraštruktúry sú cyklistické prepojenia zaradené do tzv. výhľadovej fázy projektu i prepojenia na siete cyklistických komunikácií/cyklotrás v susediacich krajoch.</t>
  </si>
  <si>
    <t>budovanie cyklotrás podpora cyklodopravy prostredníctvom budovania infraštruktúry cyklochodníkov a cyklotrás v meste; budovanie cyklistických prepojení mesta s okolitými obcami</t>
  </si>
  <si>
    <t>výstavba cyklotrás a vybudovanie oddychovej zóny pre cyklistov</t>
  </si>
  <si>
    <t>výstavba cyklotrás - Ilava-H. Poruba-Koš. Podhradie</t>
  </si>
  <si>
    <t xml:space="preserve">spoločný projekt Cyklotrasy
Kameničany-Bolešov-Borčice-Nemšová. Chystame PD a geometrické zameranie
, </t>
  </si>
  <si>
    <t>výstavba cyklotrás (Ilava-Košeca, Košeca-K.Podhradie, centrum obce-vážska cyklomagistrála cez Železničnú ulicu)</t>
  </si>
  <si>
    <t>výstavba cyklotrás</t>
  </si>
  <si>
    <t>Budovanie cyklotrás</t>
  </si>
  <si>
    <t>vybudovanie cyklotrasy Pominovec -Slavnica letisko - Tlstá hora</t>
  </si>
  <si>
    <t>rekonštrukcia miestnych komunikácií, mostov a lávok cez rieky</t>
  </si>
  <si>
    <t>vybudovanie chodníka a cyklokoridoru súbežne s cestou II/507</t>
  </si>
  <si>
    <t>budovanie tlmiacich prvkov na vstupe do obce</t>
  </si>
  <si>
    <t>výstavba miestnych komunikácií a chodníkov</t>
  </si>
  <si>
    <t>pasportizácia miestnych komunikácií a dopravné značenie v obci</t>
  </si>
  <si>
    <t>Bohunice</t>
  </si>
  <si>
    <t>Ostrovček bezpečia Cieľom je zabezpečiť bezpečnosť pre občanov obce vybudovaním spomalovacieho ostrovčeka na vstupe do obce. Priestor bude monitorovaný a osvietený.</t>
  </si>
  <si>
    <t>výstavba a rekonštrukcia miestnych komunikácii a chodníkov</t>
  </si>
  <si>
    <t xml:space="preserve">dobudovanie miestnych chodníkov, oprava komunikácií, rekonštrukcia mostov  </t>
  </si>
  <si>
    <t>výstavba časti chodníka a autobusovej  zastávky  Dulov - Horovce - zvýšenie bezpečnosti cestujúcich</t>
  </si>
  <si>
    <t>výstavba miestnych komunikácii</t>
  </si>
  <si>
    <t>nový prístup do CEMMAC, a.s., Horné Srnie</t>
  </si>
  <si>
    <t>rekonštrukcia lanovej lávky</t>
  </si>
  <si>
    <t>rekonštrukcia mostu – jediný prístup do obce</t>
  </si>
  <si>
    <t>III. Etapa rekonštrukcie ciest a chodníkov mesta Ilava</t>
  </si>
  <si>
    <t>Kolačín, Nová Dubnica</t>
  </si>
  <si>
    <t>prepojenie komunikácií Kolačín, Nová Dubnica</t>
  </si>
  <si>
    <t>výstavba a rekonštrukcia miestnych komunikácií</t>
  </si>
  <si>
    <t>výstavba chodníkov pre peších (Zliechovská ulica, Hlavná ulica, Školská ulica, Bytovky)</t>
  </si>
  <si>
    <t>oprava miestnych komunikácii</t>
  </si>
  <si>
    <t>nový privádzač Ladce – nákladná doprava do cementárne</t>
  </si>
  <si>
    <t>rekonštrukcia autobusových zastávok a napojenia zastavenia na cestu I.triedy</t>
  </si>
  <si>
    <t>rekonštrukcia miestnych komunikácií, mostov a lávok cez vodné toky</t>
  </si>
  <si>
    <t xml:space="preserve">vybudovanie chodníkov v obci </t>
  </si>
  <si>
    <t>rekonštrukcia mostu – jediný prístup cez kanál Váhu k PD Košeca a vodnému toku Váh</t>
  </si>
  <si>
    <t>prechod pre chodcov Delta</t>
  </si>
  <si>
    <t>Nová Dubnica, Dubnica nad Váhom</t>
  </si>
  <si>
    <t>vnútorný mestský okruh Dubnica nad Váhom – Nová Dubnica, Dubnica nad Váhom</t>
  </si>
  <si>
    <t>Rekonštrukcia chodníkov, miestnych komunkácií a dopravné značenie v obci Pruské, monitorovací systém</t>
  </si>
  <si>
    <t>výstavba a oprava miestnych komunikácii</t>
  </si>
  <si>
    <t xml:space="preserve">výstavba chodníkov pre peších </t>
  </si>
  <si>
    <t>SOŠ Pruské - Modernizácia školského internátu – prebudovanie 5. poschodia (školiaca miestnosť, infocentrum s knižnicou, pracovné dielne)</t>
  </si>
  <si>
    <t>SOŠ technická Dubnica nad Váhom - Rekonštrukcia súčasných priestorov dielní vrátane modernizácie ich technického vybavenia a vybavenia vysokorýchlostným internetovým pripojením pre praktické vyučovanie</t>
  </si>
  <si>
    <t xml:space="preserve">SPŠ Dubnica nad Váhom - Modernizácia dielní praktického vyučovania so zameraním na mechatroniku </t>
  </si>
  <si>
    <t>rozšírenie kapacít MŠ</t>
  </si>
  <si>
    <t>rozšírenia a modernizácia športového areálu pri ZŠ</t>
  </si>
  <si>
    <t>rekonštrukcia športovej haly pri ZŠ na polyfunkčnú športovo spoločenskú halu</t>
  </si>
  <si>
    <t>budovanie MŠ</t>
  </si>
  <si>
    <t>rekonštrukcia, ZŠ Dulov</t>
  </si>
  <si>
    <t>rozšírenie  MŠ</t>
  </si>
  <si>
    <t>rozširovanie MŠ</t>
  </si>
  <si>
    <t>obnova kultúrneho domu ako komunitného centra a denného stacionára</t>
  </si>
  <si>
    <t>rozšírenie MŠ</t>
  </si>
  <si>
    <t>rozšírenie MŠ nadstavbou dvoch blokov A aj B</t>
  </si>
  <si>
    <t>rozšírenie ZŠ prístavbou nového bloku vrátane kuchyne a jedálne</t>
  </si>
  <si>
    <t>Rekonštrukcia budovy ZŠ s MŠ</t>
  </si>
  <si>
    <t xml:space="preserve">rozšírenie kapacít MŠ pre deti od 1. do 3. rokov </t>
  </si>
  <si>
    <t>rozšírenie MŠ a ZŠ</t>
  </si>
  <si>
    <t xml:space="preserve">rozšírenie MŠ, vybudovanie dalších kapacít ZŠ a Mš, dobudovanie pavilónu manuálnych zručností </t>
  </si>
  <si>
    <t xml:space="preserve">Vybudovanie  učební na celoživotné vzdelávanie </t>
  </si>
  <si>
    <t xml:space="preserve">Digitalizacia systému vzdelávania, sytém finančnej a právnej gramotnosti </t>
  </si>
  <si>
    <t>výstavba denného stacionára</t>
  </si>
  <si>
    <t>budovanie denného stacionára</t>
  </si>
  <si>
    <t>Vybudovanie denného stacionáru pre seniorov</t>
  </si>
  <si>
    <t>Vybudovanie denného stacionáru</t>
  </si>
  <si>
    <t>rozvoj zdravotníckych služieb regionálnej nemocnice Ilava Centrum integrovanej zdravotnej starostlivosti</t>
  </si>
  <si>
    <t>Výstavba domu seniorov</t>
  </si>
  <si>
    <t>výstavba zdravotného strediska</t>
  </si>
  <si>
    <t xml:space="preserve">Vybudovanie zariadenia sociálnych služieb s  denným stacionárom pre seniorov </t>
  </si>
  <si>
    <t>budovanie bytových jednotiek pre podporu mladých rodín</t>
  </si>
  <si>
    <t xml:space="preserve">Vybudovanie bezbariérových vstupov pre verejné budovy obce Ladce </t>
  </si>
  <si>
    <t xml:space="preserve">Výstavba Zariadenia sociálnych služieb v Novej Dubnici </t>
  </si>
  <si>
    <t>Rekonštrukcia Mestského zdravotného strediska</t>
  </si>
  <si>
    <t>Rekonštrukcia/novo vybudovanie sociálnych zariadení</t>
  </si>
  <si>
    <t>Vybudovať denný stacionár</t>
  </si>
  <si>
    <t xml:space="preserve">dobudovanie priestorov a vybavenia OZS, vybudovabie Domu seniorov so stacionárom, Projekt  nájomné bývanie v obci Pruské /s dôrazom na štartovacie a seniorské bývanie/ </t>
  </si>
  <si>
    <t>Vybudovanie komunitného domu, integrácia občanov zo CSS Sloven Slavnica medzi obyvateľov obce Slavnica</t>
  </si>
  <si>
    <t>Zliechov</t>
  </si>
  <si>
    <t>vybudovanie zariadenia pre seniorov</t>
  </si>
  <si>
    <t>Vytvorenie analyticko-implementačnej jednotky pre podporu integratívneho plánovania a manažmentu územia SPR (projektová podpora, analyticko-plánovacia podpora, monitoring)</t>
  </si>
  <si>
    <t>budovanie a obnova multi-športovísk, budovanie regionálnej špecifickej športovej infraštruktúry, obnova existujúcej infraštruktúry – futbalová, hokejová, hádzanárska a plavecká infraštruktúra, okres Ilava</t>
  </si>
  <si>
    <t>Vybudovanie multi-športového komplexu s plaveckým bazénom</t>
  </si>
  <si>
    <t>Rekonštrukcia atletickej dráhy</t>
  </si>
  <si>
    <t>Rekonštrukcia športovej haly s plavárňou</t>
  </si>
  <si>
    <t>Rekonštrukcia a rozšírenie Skateboardovho ihriska</t>
  </si>
  <si>
    <t xml:space="preserve">Rekonštrukcia vonkajšieho areálu pri bývalej ZUŠ </t>
  </si>
  <si>
    <t>Vybudovanie klziska</t>
  </si>
  <si>
    <t>Vybudovanie psích agility športovísk</t>
  </si>
  <si>
    <t>Výstavba multifinkčného ihriska</t>
  </si>
  <si>
    <t>Novovybudovanie Areálu zdravia</t>
  </si>
  <si>
    <t>Dobudovanie areálu letného kúpaliska Letka</t>
  </si>
  <si>
    <t>Rekonštrukcia kina Panorex v Novej Dubnici</t>
  </si>
  <si>
    <t>Obnova objektu salaš</t>
  </si>
  <si>
    <t>Výstavba expozície premetarnie v kine Panorex</t>
  </si>
  <si>
    <t>Zriadenie knižnice pre najmenších v mestskej knižnici</t>
  </si>
  <si>
    <t>Projekt obnovy objektu Kaštieľa s areálom SOŠ Pruské – 772/1, 772/2 – komplexná rekonštrukcia strechy Kaštieľa - SOŠ Pruské - opätovné predloženie za TSK (pri vyhlásení najbližšej novej výzvy) 
-        projekt bude zahŕňať komplexnú rekonštrukciu strechy kaštieľa a vnútorných priestorov</t>
  </si>
  <si>
    <t>obnova infraštruktúry a jedinečných objektov a prvkov atraktivity cestovného ruchu, okres Ilava</t>
  </si>
  <si>
    <t>rekonštrukcia historických a kultúrnych pamiatok, okres Ilava</t>
  </si>
  <si>
    <t>obnova prvkov obrany z 2 svetovej vojny</t>
  </si>
  <si>
    <t>vybudovanie priestoru prírodného amfiteátra s parkom pre kultúru a oddych v Dubnici nad Váhom</t>
  </si>
  <si>
    <t>rekonštrukcia mestského múzea Ilava</t>
  </si>
  <si>
    <t>Vybudovanie Turisticko-informačného centra pre návštevníkov mesta, propagácia historických pamiatok, kultúrnych udalostí a spoločenských akcií v rámci celého okresu IL</t>
  </si>
  <si>
    <t>Obnova kaplnky v m.č. Kolačín</t>
  </si>
  <si>
    <t>Rozšírenie historickej izby v mestskej knižnici</t>
  </si>
  <si>
    <t>Vyhliadková veža na Dubovci</t>
  </si>
  <si>
    <t>Rekonštrukcia kina Panorex v Novej Dubnici - Cieľom projektu je rekonštrukciou jestvujúceho jednoúčelového objektu kina vytvoriť multifunkčný kultúrny stánok, naplniť ho súčasnými potrebami a zachovať pritom jeho modernistický výraz.</t>
  </si>
  <si>
    <t>Rekonštrukcia Kultúrneho osvetového zariadenia Kolačín</t>
  </si>
  <si>
    <t>Rekonštrukcia fontán</t>
  </si>
  <si>
    <t>vybudovanie cyklistickej infraštruktúry (cyklostánky, nabíjačky)</t>
  </si>
  <si>
    <t>budovanie cyklo infraštruktúry medzi obcami regiónu,</t>
  </si>
  <si>
    <t>Multifunkčné ihrisko - Cieľom je podpora zdravého životného štýlu a športu v obci, pretože takéto ihrisko chýba v obci. Obec zabezpečí výkup pozemku a s projektu sa postaví ihrisko pre všetky vekové kategórie.Multifunkčné ihrisko</t>
  </si>
  <si>
    <t>rozšírenie a dobudovanie športového areálu</t>
  </si>
  <si>
    <t>obnova športového ihriska</t>
  </si>
  <si>
    <t xml:space="preserve">výstavba detského ihriska </t>
  </si>
  <si>
    <t xml:space="preserve">výstavba hokejbalového športového ihriska </t>
  </si>
  <si>
    <t xml:space="preserve">rekonštrukcia a prístavba budovy šatní v športovom areáli </t>
  </si>
  <si>
    <t>rekonštrukcia multifunkčného areálu TK2000</t>
  </si>
  <si>
    <t>rekonštrukcia futbalového areálu</t>
  </si>
  <si>
    <t>rekonštrukcia alebo výstavba novej telocvične v rámci areálu ZŠ</t>
  </si>
  <si>
    <t>výstavba atletického oválu v areáli ZŠ a úprava povrchu ihriska</t>
  </si>
  <si>
    <t>rekonštrukcia budovy šatní a prístavba v športovom areáli</t>
  </si>
  <si>
    <t>výstavba multifinkčného ihriska v športovom areáli o rozmere 33x18 metrov</t>
  </si>
  <si>
    <t>vybudovanie oddychovej zóny v prírode v rámci povodia</t>
  </si>
  <si>
    <t>výstavba multifunkčnej športovej haly</t>
  </si>
  <si>
    <t xml:space="preserve">Dobudovanie športovísk a plôch pre športovú prípravu hasičov </t>
  </si>
  <si>
    <t>výstavba multifunkčného ihriska s atletickým ovalom v areáli ZŠ</t>
  </si>
  <si>
    <t xml:space="preserve">výstavba šatní a zázemia v športovom areáli </t>
  </si>
  <si>
    <t>Výstavba multifunkčného ihriska s detským ihriskom v časti H.Ladce</t>
  </si>
  <si>
    <t>Športová hala ľadové kryté ihrisko , rekonštrukcia exterierových športovísk a ihrísk</t>
  </si>
  <si>
    <t>vybudovanie multifunkčného ihriska a tenisových kurtov</t>
  </si>
  <si>
    <t>Ubytovanie v kúrii - Cieľom je poskytnúť návštevníkom obce vhodné ubytovanie a tak podporiť cestovný ruch a zamestnanosť v obci. V existujúcej kúrii sa vybuduje vhodné schodište, vybuduje sa poschodie a následne sa vybavia izby pre hostí. - Nadväzuje na obnovu kultúrnej pamiatky (kaplnky) a komplexnú revitalizáciu parku.</t>
  </si>
  <si>
    <t>rozhľadna na vrchu  Ničová</t>
  </si>
  <si>
    <t>areál bývalej tehelne - vybudovanie múzea a izby tradícií</t>
  </si>
  <si>
    <t>vybudovanie vyhliadkovej veže</t>
  </si>
  <si>
    <t>výstavba kostola</t>
  </si>
  <si>
    <t>rozhladňa z hradu Košeca</t>
  </si>
  <si>
    <t>Obnova pamätníka padlých v 1. sv. vojne, rekonštrukcia oplotenia a okolia pamätníka</t>
  </si>
  <si>
    <t>Rozhľadňa na vrchu Chotuč</t>
  </si>
  <si>
    <t>vybudovanie vyhliadkovej veže v kamennej bani</t>
  </si>
  <si>
    <t>budovanie cyklotrás spájajúcich Bolešov  - Horné  Sŕnie  - Krivoklát</t>
  </si>
  <si>
    <t>vybudovanie chaty pri Dulovských jazerách s náučným chodníkom zameraným na okolitú faunu a flóru ( vyžitie aj ako škola v prírode)</t>
  </si>
  <si>
    <t xml:space="preserve">dobudovanie siete cyklotrás prepájajúcich významné prvky atraktivity CR v okolí. Trasa: Horné Srnie - Antonstálska dolina, Horné Srnie - Ľuborčianska dolina, </t>
  </si>
  <si>
    <t xml:space="preserve">prepojenie cyklo infraštruktúry s vybudovaním náučného chodníka na horu Butkov </t>
  </si>
  <si>
    <t xml:space="preserve">Infokiosky pre navštevníkov </t>
  </si>
  <si>
    <t>Košariská</t>
  </si>
  <si>
    <t>Zavedenie kamerového systému</t>
  </si>
  <si>
    <t>Krajné</t>
  </si>
  <si>
    <t>modernizácia poskytovania verejných služieb/ projekt bude zameraný na riadenie, rozvoj a realizáciu nástrojov pre riadenie ľudských zdrojov vo verejnej správe, digitalizáciu verejnej správy a tiež transparentnosť a bezúhonnosť pri správe vecí verejných,</t>
  </si>
  <si>
    <t>Mesto Myjava</t>
  </si>
  <si>
    <t>zriadenie digitálnych pasportov verejnej zelene, osvetlenia, komunikácií , inžinierskych sietí, digitalizácia odpadového hospodárstva s využitím smart technológií, modernizácia IT infraštruktúry samosprávy s cieľom efektívnejšieho poskytovania verejných služieb občanom</t>
  </si>
  <si>
    <t>Myjava</t>
  </si>
  <si>
    <t>zamýšľaná akcia</t>
  </si>
  <si>
    <t>SPR Myjava</t>
  </si>
  <si>
    <t>inštalácia technologických prvkov pre zber širokej škály údajov, monitoring bezpečnosti, kvalita ovzdušia, doprava a pod., digitalizácia plánovacích dokumentácií,</t>
  </si>
  <si>
    <t>Poriadie</t>
  </si>
  <si>
    <t>Priepasné</t>
  </si>
  <si>
    <t>Rudník</t>
  </si>
  <si>
    <t>Vrbovce</t>
  </si>
  <si>
    <t>rekonštrukcia a modernizácia miestneho rozhlasu. Vytvorenie systému 
automatického zasielania SMS správ občanom.,</t>
  </si>
  <si>
    <t>elektronická úradná tabuľa, vybudovanie elektronických úradných tabúľ - zlepšenie informovanosti občanov a turistov. umiestnenie - centrum obce, m.č. Šance, žel. stanica, m.č. Chodúri (smart city),</t>
  </si>
  <si>
    <t>Jablonka</t>
  </si>
  <si>
    <t>Brezová pod Bradlom</t>
  </si>
  <si>
    <t>Revitalizácia budovy Mestského úradu v Brezovej pod Bradlom</t>
  </si>
  <si>
    <t>Bukovec</t>
  </si>
  <si>
    <t>Modernizácia obecného úradu s kultúrnym domom</t>
  </si>
  <si>
    <t>100 000 €</t>
  </si>
  <si>
    <t>Zelené strechy, KD,OU</t>
  </si>
  <si>
    <t>Znižovanie energetickej náročnosti budov, podpora využívateľných obnoviteľných zdrojov energie, rozvoj inteligentných energetických systémov</t>
  </si>
  <si>
    <t>zámer / projektová dokumentácia / 
 stavebné povolenie
  (podľa objektu)</t>
  </si>
  <si>
    <t>Mesto Myjava, Centrum tradičnej kultúry</t>
  </si>
  <si>
    <t>Modernizácia, rozšírenie a zníženie  energetickej náročnosti Kultúrneho domu Samka Dudíka</t>
  </si>
  <si>
    <t>4 200 000 €</t>
  </si>
  <si>
    <t>Zníženie energetickej náročnosti budovy Materskej školy Poriadie</t>
  </si>
  <si>
    <t>Zníženie energetickej náročnosti budovy Kultúrneho domu a Obecného úradu v Poriadí</t>
  </si>
  <si>
    <t>Rekonštrukcia KD</t>
  </si>
  <si>
    <t>Hrašné</t>
  </si>
  <si>
    <t>Výmena komplet vykurovania priestorov Materskej školy a Obecného úradu</t>
  </si>
  <si>
    <t>Dokončenie rekonštrukcie a úprav Kultúrneho domu a okolia v obci Hrašné (vstup, prístupový chodník, parkovisko a priľahlý park)</t>
  </si>
  <si>
    <t>Rekonštrukcia a komplet oprava budovy Hasičskej zbrojnice a priľahlej klubovne Jednoty dôchodcov na Hodulovom Vrchu</t>
  </si>
  <si>
    <t>Kompletná rekonštrukcia budovy Starej školy a knižnice na Hodulovom Vrchu- záchrana chátrajúcej obecnej budovy</t>
  </si>
  <si>
    <t>Starý most / II. etapa - viacúčelové vodné nádrže</t>
  </si>
  <si>
    <t>Brestovec</t>
  </si>
  <si>
    <t>BVS</t>
  </si>
  <si>
    <t>Kostolné</t>
  </si>
  <si>
    <t>zámer / projektová dokumentácia</t>
  </si>
  <si>
    <t>Polianka</t>
  </si>
  <si>
    <t>rozšírenie triedeného zberu a zvýšenie miery separácie odpadov - Hlavným cieľom je znížiť mieru skládkovania komunálneho odpadu, postupné budovanie "polopodzemných" kontajnerových stojísk s rozšírením rôznych druhov separovaných odpadov (kuchynský odpad, oleje a biologicky rozložiteľný odpad) – s vlastným produktom kompostom z BIO Kompostu, Brezová pod Bradlom</t>
  </si>
  <si>
    <t>Dobudovanie zberného miesta, nákup zberných nádob</t>
  </si>
  <si>
    <t>vybudovanie zberného miesta a nákup techniky, okres Myjava</t>
  </si>
  <si>
    <t>vybudovanie kompostoviska, okres Myjava</t>
  </si>
  <si>
    <t>vybudovanie kompostoviska</t>
  </si>
  <si>
    <t>Zber a triedenie KO, recykláciu odpadov z ČOV</t>
  </si>
  <si>
    <t>Mesto Myjava - Propagácia separovaného zberu, kompostovania, zhodnocovania odpadov - propagačné aktivity na ochranu prírody zameranú najmä na oblasť odpadov, materiály, školenia, prednášky, Myjava</t>
  </si>
  <si>
    <t>Propagácia separovaného zberu, kompostovania, zhodnocovania odpadov</t>
  </si>
  <si>
    <t>2.7.3. Podpora biologickej a krajinnej diverzity a kvality ekosystémových služieb prostredníctvom udržovania a budovania zelenej a modrej infraštruktúry a prevencie a manažmentu inváznych nepôvodných druhov</t>
  </si>
  <si>
    <t>ochrana a zveľaďovanie lesa na princípe trvalo udržateľného rozvoja - ochrana prírodného prostredia a krajiny, Bukovec</t>
  </si>
  <si>
    <t>Vysadzba zelene - Výsadba zelene - námestie, cintorín park, Vrbovce</t>
  </si>
  <si>
    <t>Revitalizáca plochy pri Brezovskej ulici</t>
  </si>
  <si>
    <t>revitalizácia verejnej zelene - riešenie problematiky environmentálnych záťaží a vplyvov na obyvateľov obce, Bukovec</t>
  </si>
  <si>
    <t>rekonštrukcia autobusových zastávok - zvýšenie bezpečnosti cestnej premávky a kvality dopravnej infraštruktúry, Brestovec</t>
  </si>
  <si>
    <t>modernizácia autobusových zastávok, Hrašné</t>
  </si>
  <si>
    <t>rekonštrukcia čakární v obci Rekonštrukcia SAD čakární v obci Chvojnica v počte 11 ks, Chvojnica</t>
  </si>
  <si>
    <t xml:space="preserve">Kopstolné </t>
  </si>
  <si>
    <t>Rekonštrukcia autobusových zastávok- Zvyšovanie bezpečnosti a pohodlia pre cestujúcich autobusom, Kostolné</t>
  </si>
  <si>
    <t>multimodálny prestupný terminál, Myjava</t>
  </si>
  <si>
    <t>rekonštrukcia autobusových zastávok - Zlepšovanie obecnej infraštruktúry, Priepasné</t>
  </si>
  <si>
    <t>modernizácia jestvujúcich autobusových čakární a budovanie nových čakární - Zvyšovanie bezpečnosti a pohodlia pre cestujúcich autobusom, Rudník</t>
  </si>
  <si>
    <t xml:space="preserve">Vrbovce </t>
  </si>
  <si>
    <t>rekonštrukcia autobusových zastávok + dobudovanie nových- Zvýšenie bezpečnosti hromadnej a nemotorovej dopravy, Vrbovce</t>
  </si>
  <si>
    <t>Rozšírenie odstavnej plochy v časti Sekule</t>
  </si>
  <si>
    <t>Vytvorenie parkovacích miest s previazanosťou na Múzeum M.R.Štefánika</t>
  </si>
  <si>
    <t>prepojenie cyklotrasy Greenway č.2312 s cyklotrasou Brezová pod Bradlom - Vrbovce - Senica č. 5202 rozvoj cestovného a turistického ruchu, Brestovec</t>
  </si>
  <si>
    <t>starý most / I. etapa - centrum cykloturistiky Vybudovanie chýbajúcej infraštruktúry pre cyklistov, výstavba singltrekov z Bradla, záchytné parkovisko, revitalizácia kamenného oblúkového mosta z 19.st., Brezová pod Bradlom</t>
  </si>
  <si>
    <t>cyklodoprava a cykloturistika - Dobudovanie a zosieťovanie cyklotrás v meste a v okolí, cyklotrasa Brezová – Štverník - Hradište p. Vrátnom (sprístupnenie NPR Mníchova úboč a NKP Kopaničiarsky Mlyn), cyklotrasa Brezová - Židovské (1.časť cyklotrasy Brezová - Myjava), cieľom je prilákať turistov a ukázať im krásy regiónu, brezová pod Bradlom</t>
  </si>
  <si>
    <t>Cyklodoprava a cykloturistika</t>
  </si>
  <si>
    <t>Vybudovanie cyklotrasy - Vybudovanie cyklotrasy smer Chvojnica- Častkov-Lopašov, Vybudovanie cyklotrasy smer Chvojnica Žalostiná - Vrbovce 3 Kamene</t>
  </si>
  <si>
    <t>vybudovanie cyklotrasy Vybudovanie cyklotrasy a trasy pre inline korčuliarov, napojenie sa na vybudovanú cyklotrasu, Kostolné</t>
  </si>
  <si>
    <t>vybudovanie cyklotrás na jestvujúcich lesných a miestnych komunikáciách rozvoj cestovného ruchu, športových a voľnočasových aktivít, Vybudovanie cyklotrás na jestvujúcich lesných a miestnych komunikáciách rozvoj cestovného ruchu, športových a voľnočasových aktivít, Košariská</t>
  </si>
  <si>
    <t>Vybudovanie cyklotrás na jestvujúcich lesných a miestnych komunikáciach</t>
  </si>
  <si>
    <t xml:space="preserve">Oz Kopaničiarsky Region Myjava </t>
  </si>
  <si>
    <t xml:space="preserve">dobudovanie siete cyklotrás v Bielych Karpatoch a následné prepojenie Vážskej cyklomagistrály cez Kopaničiarsku cyklomagistrálu na Baťov kanál
</t>
  </si>
  <si>
    <t>Rekonštrukcia cyklotrasy v obci a cyklo infraštruktúra</t>
  </si>
  <si>
    <t>Nové Mesto nad Váhom – Myjava – št. hranica SR/ČR. Súčasťou aktivít zlepšenia cyklistickej infraštruktúry sú cyklistické prepojenia zaradené do tzv. výhľadovej fázy projektu i pripojenia na siete cyklistických komunikácií/cyklotrás v susediacich krajoch.</t>
  </si>
  <si>
    <t>Cyklotrasa Havlová-Guzice</t>
  </si>
  <si>
    <t>Cyklotrasa Biela cesta</t>
  </si>
  <si>
    <t>Poriadie Cyklotrasa Šlahorová - Papraď Vybudovanie cyklotrasy by spojilo vybudované cyklotrasy v lesoch Poriadia a Starej Myjavy, ktoré smerujú k hraniciam s Českou republikou s cyklotrasou Papraď - Cetuna - Bošáca a Kopaničiarskou magistrálou. Zvýšil by sa tak počet cyklotrás v kraji, ktoré vedú mimo ciest III. triedy. Cyklotrasa vedie dolinou v časti obce Šlahorová, popri toku potoka Kostolník. Zvýšila by sa atraktivita regiónu pre turistov, Poriadie</t>
  </si>
  <si>
    <t>doplnkové objekty cyklotrás - Zlepšovanie obecnej infraštruktúry a atraktivity obce, Budovanie cyklotrás -Zlepšovanie obecnej infraštruktúry a atraktivity obce, Priepasné</t>
  </si>
  <si>
    <t>rekonštrukcia cyklotrasy v obci a cyklo infraštruktúra Zlepšovanie obecnej infraštruktúry a zvýšenie počtu turistov v regióne, Rudník</t>
  </si>
  <si>
    <t>rekonštrukcia železničného mostu na cyklotrasu prepojenú s obcou Poriadie - Zlepšovanie obecnej infraštruktúry a zvýšenie počtu turistov v regióne, Rudník</t>
  </si>
  <si>
    <t>Rekonštrukcie miestnych komunikácií</t>
  </si>
  <si>
    <t>Bezpečné chodníky a miestne komunikácie</t>
  </si>
  <si>
    <t>rekonštrukcia lesných ciest rozvoj verejnej infraštruktúry, Brestovec</t>
  </si>
  <si>
    <t>Výstavba a rekonštrukcia chodníkov</t>
  </si>
  <si>
    <t>Rekonštrukcia miestnych ciest</t>
  </si>
  <si>
    <t>Oprava a rozšírenie chodníkov</t>
  </si>
  <si>
    <t>Výstavba nových chodníkov a rekonštrukcia existujúcich</t>
  </si>
  <si>
    <t>Výstavba chodníka pre peších popri ceste II.triedy v časti Horné Košariská</t>
  </si>
  <si>
    <t>Rekonštrukcia chodníka na Bradlo</t>
  </si>
  <si>
    <t>rekonštrukcia Vrbovce – štátna hranica, Vrbovce</t>
  </si>
  <si>
    <t>Pod Ostriežom - komplex sociálnych a rekreačných služieb (Centrum aktívneho starnutia)</t>
  </si>
  <si>
    <t>podpora kapacít terénnej sociálnej služby, okres Myjava</t>
  </si>
  <si>
    <t>Rekonštrukcia Zdravotného strediska (oprava strechy, zateplenie, výmena okien)</t>
  </si>
  <si>
    <t>centrum integrovanej zdravotnej starostlivosti, nemocnica Myjava, Myjava</t>
  </si>
  <si>
    <t>komplexná rekonštrukcia a modernizácia Nemocnice s poliklinikou Myjava - rekonštrukcia a modernizácia operačných sál, doplnenie a obnova prístrojovej techniky, rekonštrukcia poliklinickej časti, doplnenie a modernizácia prístrojovej techniky, výmena CT prístroja</t>
  </si>
  <si>
    <t>Vytvorenie zariadenia sociálnych služieb</t>
  </si>
  <si>
    <t>Mesto Myjava/ spolky a organizácie</t>
  </si>
  <si>
    <t>Rekonštrukcia centra voľného času a rozšírenie priestorov na vytvorenie priestorov pre komunitnú spoluprácu samosprávy a spolkov v meste</t>
  </si>
  <si>
    <t xml:space="preserve">OZ Kopaničiarsky región - MAS
</t>
  </si>
  <si>
    <t xml:space="preserve"> modernizácia kúpaliska v Myjave </t>
  </si>
  <si>
    <t xml:space="preserve"> modernizácia kúpaliska v Brezovej pod Bradlom </t>
  </si>
  <si>
    <t>Mesto Brezová pod Bradlom</t>
  </si>
  <si>
    <t>Múzeum D. S. Jurkoviča - prístavba múzea a parkovisko</t>
  </si>
  <si>
    <t xml:space="preserve">Rekonštrukcia železničnej stanice v Poriadí na pamiatkový dom, múzeum či galériu. Môže byť aj ako súčasť produktového balíčka s názvom napr. po Jurkovičových dielach
</t>
  </si>
  <si>
    <t xml:space="preserve"> vybudovanie vyhliadkovej veže, náučných chodníkov a iných nových produktov CR v obci St. Myjava
</t>
  </si>
  <si>
    <t xml:space="preserve">Rekonštrukcia historickej budovy súdu v Myjave na námestí s využitím na galériu, múzeum, TIC či predajňu regionálnych produktov, príp. požičovňu elektrobicyklov
</t>
  </si>
  <si>
    <t>cyklochodník Myjava – Brestovec - Stará Myjava rozvoj cestovného a turistického ruchu,</t>
  </si>
  <si>
    <t>Vybudovanie športovej infraštruktúry a oddychovej zóny</t>
  </si>
  <si>
    <t>výstavba cyklochodníkov a náučných chodníkov v lokalite Dubník a z centra obce do osady U Štefíkov, Hrašné</t>
  </si>
  <si>
    <t>výstavba cyklochodníka - cyklochodník Stará Turá – Dubník – Kostolné, Kostolné</t>
  </si>
  <si>
    <t>obnova a dobudovanie infraštruktúry regionálnych ciet, cyklochodníkov., Krajné</t>
  </si>
  <si>
    <t>budovanie a obnova multi-športovísk, budovanie regionálnej špecifickej športovej infraštruktúry, obnova existujúcej infraštruktúry – futbalová infraštruktúra, okres Myjava</t>
  </si>
  <si>
    <t xml:space="preserve">dobudovanie prepojení medzi prvkami atraktivity, okres Myjava
</t>
  </si>
  <si>
    <t>Priepasne</t>
  </si>
  <si>
    <t>modernizácia verejného priestranstva v obci -Zlepšovanie obecnej infraštruktúry, Priepasné</t>
  </si>
  <si>
    <t>Zriadenie oddychovej envirozóny</t>
  </si>
  <si>
    <t>Doplnkové objekty cyklotrás</t>
  </si>
  <si>
    <t>Modernizácia tenisového kurtu</t>
  </si>
  <si>
    <t>modernizácia multifunkčného ihriska</t>
  </si>
  <si>
    <t>Modernizácia fitnes centra</t>
  </si>
  <si>
    <t>budovanie cyklotrás - Prepojenie turisticky zaujímavých lokalít, prepojenie regiónu - napr. Vrbovce/Turá Lúka, Vrbovce/Chvojnica, Vrbovce/Javorník ČR, Vrbovce</t>
  </si>
  <si>
    <t>Rekonštrukcia chaty</t>
  </si>
  <si>
    <t>Rekonštrukcia rozhľadne</t>
  </si>
  <si>
    <t>Jablonkové kumštovanie</t>
  </si>
  <si>
    <t>Rekonštrukcia Národného domu Štefánikovho</t>
  </si>
  <si>
    <t>jedinečný lokálny produkt – Štefániková cesta, okres Myjava</t>
  </si>
  <si>
    <t>obnova, rekonštrukcia historických a kultúrnych pamiatok, okres Myjava</t>
  </si>
  <si>
    <t>obnova infraštruktúry a jedinečných objektov a prvkov atraktivity cestovného ruchu, okres Myjava</t>
  </si>
  <si>
    <t>Výbudovanie výhliadkovej veže</t>
  </si>
  <si>
    <t>Rekonštrukcia Pamätníka u Klasovitých</t>
  </si>
  <si>
    <t>Odlesnenie Bradla</t>
  </si>
  <si>
    <t>Zriadenie pamätnej izby</t>
  </si>
  <si>
    <t xml:space="preserve">CTK v Myjave,  Mlyn u Smetanov v Myjave, kde by po rekonšttrukcii mohla byť expozícia mlynárstva a pytlikárstva
</t>
  </si>
  <si>
    <t>Obnova tradičnej Kopaničiarskej osady (lokality Chalupy, Nebojsa v Krajnom alebo u Durcov na Poriadí</t>
  </si>
  <si>
    <t>Vybudovanie Infocentra a cykloturistického centra - Vytvorenie informačnej kancelárie, cykloturistického centra spojeného so servisom, nabíjačkou pre elektrobicykle, priestor na posedenie a občerstvenie, Vrbovce</t>
  </si>
  <si>
    <t>Názov subjektu/organizácie</t>
  </si>
  <si>
    <t>Popis zámeru</t>
  </si>
  <si>
    <t>Lokalita  realizácie zámeru</t>
  </si>
  <si>
    <t xml:space="preserve">Kategória investícia </t>
  </si>
  <si>
    <t xml:space="preserve"> Bojnice</t>
  </si>
  <si>
    <t>Zateplenie Domu služieb</t>
  </si>
  <si>
    <t>Sládkovičova 210/50, 972 01 Bojnice</t>
  </si>
  <si>
    <t>d) Investície do zavádzania technológií, ako aj do systémov a infraštruktúr pre dostupnú čistú energiu vrátane technológií na skladovanie energie a do znižovania emisií skleníkových plynov;</t>
  </si>
  <si>
    <t>Revitalizácia plážového kúpaliska Bojnice</t>
  </si>
  <si>
    <t xml:space="preserve">Prievidzská 211/57, 972 01 Bojnice
Katastrálne územie Bojnice, parcela CKN 3443/1, 3443/6, 3443/16, 3443/17, 3443/18, 3443/19, 3444, 3445, 3446, 3447, 3448, 3449, 3453/1, 3454, 3456, 3457/1, 3457/2, 3457/3, 3457/4, 3457/5, 3458/1,  3458/2, 3459, 3460, 3461/1, 3465/4. 
Parcely parkoviska: 3465/9, 3465/10, 3469, 3470, 3471, 3472
</t>
  </si>
  <si>
    <t>m) Aktívne začleňovanie uchádzačov o zamestnanie;i) Investície do regenerácie a dekontaminácie brownfieldov, obnovy pozemkov a podľa potreby vrátane zelenej infraštruktúry a obnovy projektov so zreteľom na zásadu „znečisťovateľ platí“;</t>
  </si>
  <si>
    <t>Modernizácia verejného osvetlenia</t>
  </si>
  <si>
    <t>Katastrálne územie Bojnice</t>
  </si>
  <si>
    <t>e) Investície do obnoviteľnej energie v súlade so smernicou o obnoviteľnej energii (EÚ) 2018/2001 vrátane v nej stanovených kritérií udržateľnosti a do energetickej účinnosti, a to aj na účely znižovania energetickej chudoby;n) Technická asistencia;</t>
  </si>
  <si>
    <t>Rekonštrukcia budovy materskej školy na stacionár</t>
  </si>
  <si>
    <t>Katastrálne územie Bojnice, parc. č. 360/1</t>
  </si>
  <si>
    <t>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</si>
  <si>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 xml:space="preserve"> Bystričany </t>
  </si>
  <si>
    <t>Revitalizácia Termálneho kúpaliska Chalmová</t>
  </si>
  <si>
    <t>Termálne kúpalisko Chalmová, Chalmová, 972 45 Bystričany</t>
  </si>
  <si>
    <t>a) Produktívne investície do MSP vrátane mikropodnikov a začínajúcich podnikov, ktoré vedú k ekonomickej diverzifikácii, modernizácii a konverzii;d)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chudoby;f) Investície do inteligentnej a udržateľnej miestnej mobility vrátane dekarbonizácie miestneho dopravného sektoru a jeho infraštruktúry;h) Investície do digitalizácie, digitálnych inovácií a digitálnej prepojiteľnosti;j) Investície do zlepšenia obehového hospodárstva, a to aj prostredníctvom predchádzania vzniku odpadu, znižovania jeho objemu, efektívneho využívania zdrojov, opätovného použitia, opráv a recyklácie;k) Zvyšovanie úrovne zručností a rekvalifikácia pracovníkov a uchádzačov o zamestnanie;l) Pomoc uchádzačom o zamestnanie pri hľadaní pracovného miesta;p) Investície na zníženie emisií skleníkových plynov z činností uvedených v prílohe I k smernici Európskeho parlamentu a Rady 2003/87/ES;m) Aktívne začleňovanie uchádzačov o zamestnanie;</t>
  </si>
  <si>
    <t xml:space="preserve"> Čereňany</t>
  </si>
  <si>
    <t>Zateplenie objektu Materskej školy Čereňany</t>
  </si>
  <si>
    <t>Školská, 405/2, 972 46 Čereňany</t>
  </si>
  <si>
    <t>e) Investície do obnoviteľnej energie v súlade so smernicou o obnoviteľnej energii (EÚ) 2018/2001 vrátane v nej stanovených kritérií udržateľnosti a do energetickej účinnosti, a to aj na účely znižovania energetickej chudoby;</t>
  </si>
  <si>
    <t>Prístavba k Hasičskej zbrojnici Čereňany, II. etapa</t>
  </si>
  <si>
    <t>Školská 409/5, 97246 Čereňany</t>
  </si>
  <si>
    <t xml:space="preserve"> Diviacka Nová Ves</t>
  </si>
  <si>
    <t>Zberný dvor v obci Diviacka Nová Ves</t>
  </si>
  <si>
    <t>Obec Diviacka Nová Ves, p.č. 543/53, 543/10, 543/11</t>
  </si>
  <si>
    <t>j) Investície do zlepšenia obehového hospodárstva, a to aj prostredníctvom predchádzania vzniku odpadu, znižovania jeho objemu, efektívneho využívania zdrojov, opätovného použitia, opráv a recyklácie;</t>
  </si>
  <si>
    <t xml:space="preserve"> Handlová</t>
  </si>
  <si>
    <t xml:space="preserve">Banícky uhoľný skanzen Handlová </t>
  </si>
  <si>
    <t>Areál Východnej šachty
Žiarska 46, 97251 Handlová
k.ú. Nová Lehota
Rozloha pozemku: 30 000 m2</t>
  </si>
  <si>
    <t>i) Investície do regenerácie a dekontaminácie brownfieldov, obnovy pozemkov a podľa potreby vrátane zelenej infraštruktúry a obnovy projektov so zreteľom na zásadu „znečisťovateľ platí“;</t>
  </si>
  <si>
    <t>Obnova historickej fary na centrum cestovného ruchu, kultúry a podpory komunitného života</t>
  </si>
  <si>
    <t>p.č. 4/1 C-KN, k.ú. Nová Lehota
s.č. budovy 62, LV 168
priľahlý sad: p.č. 5/3 (11 924 m2), 5/5 (639 m2)
intravilán mesta, mestská časť Handlová - Nová Lehota</t>
  </si>
  <si>
    <t>a) Produktívne investície do MSP vrátane mikropodnikov a začínajúcich podnikov, ktoré vedú k ekonomickej diverzifikácii, modernizácii a konverzii;</t>
  </si>
  <si>
    <t>Podpora elektromobility v meste Handlová</t>
  </si>
  <si>
    <t>k.ú. Handlová</t>
  </si>
  <si>
    <t>f) Investície do inteligentnej a udržateľnej miestnej mobility vrátane dekarbonizácie miestneho dopravného sektoru a jeho infraštruktúry;</t>
  </si>
  <si>
    <t>Revitalizácia banského areálu na priemyselnú zónu s vybudovaním prístupovej komunikácie</t>
  </si>
  <si>
    <t>Areál Hlavného závodu baní 
Štrajková 1, 972 51 Handlová
intravilán mesta, západná časť, priemyselná zóna v bezprostrednej blízkosti železničnej stanice
Rozloha pozemku: 156 000 m2</t>
  </si>
  <si>
    <t>Energetická efektívnosť verejných budov v meste Handlová</t>
  </si>
  <si>
    <t>k.ú. Handlová, intravilán mesta
Mestský úrad, Nám. Baníkov 7
Dom kultúry, Nám. Baníkov 3
Materská škola, ul. Morovnianska cesta 1793/6
Materská škola Cintorínska, ul. Cintorínska 474/6
Základná škola Školská, ul. školská 526/53
Jazmín, n.o., ul.F. Nádaždyho 4
Jazmín, n.o., Partizánska 32
Dom s opatrovateľskou službou, 29. augusta č.1
Dom s opatrovateľskou službou, Partizánska 36
Mestský bytový podnik, Pekárska 16
Mestský dom, Nám. baníkov č. 8
Centrum voľného času, F. Nádaždyho 92
Základná umelecká škola, ul. Poštová 364
Bytový dom na ZŠ Školská, ul. Školská 525/51
Klub dôchodcov, ul. SNP 14
Dom smútku, ul. Cintorínska 27
Budova štadiónu, ul. Údernícka 1715/51
Fara na Novej Lehote, Nová Lehota 62</t>
  </si>
  <si>
    <t>Geologický prieskum životného prostredia areálov bane Handlová</t>
  </si>
  <si>
    <t>Areál závodu bane Handlová
Štrajková 1, 972 51 Handlová
intravilán mesta, západná časť, priemyselná zóna v bezprostrednej blízkosti železničnej stanice
Rozloha: 156 000 m2
Areál závodu Východná šachta
Extravilán mesta, juhozápadná časť, priemyselná zóna
Rozloha: 40 000 m2</t>
  </si>
  <si>
    <t xml:space="preserve"> Horné Vestenice</t>
  </si>
  <si>
    <t>Multifunkčný areál v obci Horné Vestenice</t>
  </si>
  <si>
    <t>Miestom realizácie projektu budú tieto pozemky vo výlučnom vlastníctve obce Horné Vestenice:
Parcelné čísla C-KN 514/2, 523, 525, 527/2, 528/2, 532/1, 532/2, 535/1, 535/2, 535/3, 521/2, 526/2, 573/1, katastrálne územie Horné Vestenice</t>
  </si>
  <si>
    <t xml:space="preserve"> Jalovec</t>
  </si>
  <si>
    <t>Elektromobilita v obci Jalovec</t>
  </si>
  <si>
    <t>Obec Jalovec</t>
  </si>
  <si>
    <t>d) Investície do zavádzania technológií, ako aj do systémov a infraštruktúr pre dostupnú čistú energiu vrátane technológií na skladovanie energie a do znižovania emisií skleníkových plynov;f) Investície do inteligentnej a udržateľnej miestnej mobility vrátane dekarbonizácie miestneho dopravného sektoru a jeho infraštruktúry;</t>
  </si>
  <si>
    <t>Rekonštrukcia zberného dvora v obci Jalovec</t>
  </si>
  <si>
    <t>97231 Jalovec, Katastrálne územie: Jalovec, pozemok: č. parciel 827/1 a 829</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</si>
  <si>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chudoby;j) Investície do zlepšenia obehového hospodárstva, a to aj prostredníctvom predchádzania vzniku odpadu, znižovania jeho objemu, efektívneho využívania zdrojov, opätovného použitia, opráv a recyklácie;</t>
  </si>
  <si>
    <t xml:space="preserve"> Kanianka</t>
  </si>
  <si>
    <t>Skvalitnenie systému odpadového hospodárstva Kanianka</t>
  </si>
  <si>
    <t>Parc.č. C-KN 1674/2, 1674/3, 1674/4, 1674/5, 1674/6, 49/1, 2203, 2204; k.ú. Kanianka</t>
  </si>
  <si>
    <t>Verejné priestranstvá obce, k.ú. Kanianka</t>
  </si>
  <si>
    <t>h) Investície do digitalizácie, digitálnych inovácií a digitálnej prepojiteľnosti;</t>
  </si>
  <si>
    <t xml:space="preserve"> Koš</t>
  </si>
  <si>
    <t>Rekonštrukcia verejného osvetlenia LED technológie</t>
  </si>
  <si>
    <t>ul. Víťazstva, Nová, Hviezdoslavová, Sadová, Okružná, Družstevná, Cintorínska, Ružová, Bojnická, respektíve v celom rozsahu už umiestneného verejného osvetlenia</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</si>
  <si>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t>
  </si>
  <si>
    <t>Obec Koš, ul. Víťazstva, Nová, Hviezdoslavova, Okružná, Družstevná</t>
  </si>
  <si>
    <t>Vybudovanie zberného dvoru</t>
  </si>
  <si>
    <t>parc.KN-E 5165/2,4981/1 LVč.1, katastrálne územie obce Koš</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</si>
  <si>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chudoby;i) Investície do regenerácie a dekontaminácie brownfieldov, obnovy pozemkov a podľa potreby vrátane zelenej infraštruktúry a obnovy projektov so zreteľom na zásadu „znečisťovateľ platí“;</t>
  </si>
  <si>
    <t>1000.000 €</t>
  </si>
  <si>
    <t>Výstavba hasičskej zbrojnice</t>
  </si>
  <si>
    <t>parc. KN-C 3479 LV č.4350 v katastrálnom území obce Koš</t>
  </si>
  <si>
    <t>e) Investície do obnoviteľnej energie v súlade so smernicou o obnoviteľnej energii (EÚ) 2018/2001 vrátane v nej stanovených kritérií udržateľnosti a do energetickej účinnosti, a to aj na účely znižovania energetickej chudoby;b) Investície do vytvárania nových firiem, a to aj prostredníctvom podnikateľských inkubátorov a poradenských služieb, ktoré vedú k vytváraniu pracovných miest;</t>
  </si>
  <si>
    <t xml:space="preserve">Novostavba kultúrneho domu </t>
  </si>
  <si>
    <t>k.ú. Koš ,KN-C č. parc. 502/13</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</si>
  <si>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</si>
  <si>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Znižovanie energetickej náročnosti verejných budov- Obecný úrad Koš</t>
  </si>
  <si>
    <t>obec Koš, parc.KN-C502/23 LV č.1</t>
  </si>
  <si>
    <t>350 000 Eur</t>
  </si>
  <si>
    <t xml:space="preserve"> Lehota pod Vtáčnikom</t>
  </si>
  <si>
    <t>Zateplenie a zvýšenie účinnosti výroby tepla a TÚV v Materskej školy,školská 748/1 Lehota pod Vtáčnikom</t>
  </si>
  <si>
    <t>Školská 748/1,972 42 Lehota pod Vtáčnikom</t>
  </si>
  <si>
    <t>Výstavba zberného dvora Lehota pod Vtáčnikom</t>
  </si>
  <si>
    <t>Suchý potok 564,972 42 Lehota pod Vtáčnikom</t>
  </si>
  <si>
    <t xml:space="preserve"> Nitrica</t>
  </si>
  <si>
    <t>Energetické zlepšenie budov ZŠ Nitrica, jedálne a telocvične</t>
  </si>
  <si>
    <t>ZŠ - súp. číslo 523
Telocvičňa - súp. číslo 524
Jedáleň - súp. číslo 525</t>
  </si>
  <si>
    <t>Výstavba komunitného centra pre seniorov</t>
  </si>
  <si>
    <t>Nitrica č. 23 a Nitrica č. 24</t>
  </si>
  <si>
    <t>Revitalizácia miestneho parku s chodníkmi a lávkou cez potok s prepojením so školou</t>
  </si>
  <si>
    <t xml:space="preserve">parcely E 276/1, C 10/3, C 715/4, E 730, E 731 </t>
  </si>
  <si>
    <t xml:space="preserve"> Nováky</t>
  </si>
  <si>
    <t>Centrum sociálnych služieb Nováky</t>
  </si>
  <si>
    <t>Mesto Nováky, k.ú. Nováky 51/4</t>
  </si>
  <si>
    <t xml:space="preserve"> Opatovce nad Nitrou</t>
  </si>
  <si>
    <t>Zníženie energetickej náročnosti obecného úradu v obci Opatovce nad Nitrou</t>
  </si>
  <si>
    <t>Opatovce nad Nitrou 393, 972 02 Opatovce nad Nitrou</t>
  </si>
  <si>
    <t xml:space="preserve"> Oslany</t>
  </si>
  <si>
    <t>Školská 57/4, 972 47 Oslany</t>
  </si>
  <si>
    <t>p) Investície na zníženie emisií skleníkových plynov z činností uvedených v prílohe I k smernici Európskeho parlamentu a Rady 2003/87/ES;i) Investície do regenerácie a dekontaminácie brownfieldov, obnovy pozemkov a podľa potreby vrátane zelenej infraštruktúry a obnovy projektov so zreteľom na zásadu „znečisťovateľ platí“;</t>
  </si>
  <si>
    <t>Modernizácia a rekonštrukcia zariadení povinnej školskej dochádzky</t>
  </si>
  <si>
    <t>Školská 56/9, 972 47 Oslany</t>
  </si>
  <si>
    <t>p) Investície na zníženie emisií skleníkových plynov z činností uvedených v prílohe I k smernici Európskeho parlamentu a Rady 2003/87/ES;</t>
  </si>
  <si>
    <t>Podpora výstavby zariadení na využívanie obnoviteľných zdrojov energie.</t>
  </si>
  <si>
    <t>Námestie slobody 2/3, 972 47 Oslany</t>
  </si>
  <si>
    <t xml:space="preserve">625 000
</t>
  </si>
  <si>
    <t>Výstavba a revitalizácia oddychových zón v obci Oslany</t>
  </si>
  <si>
    <t>parc.č.2022/12. 2022/13, 886/7, 886/8, k.ú. Oslany</t>
  </si>
  <si>
    <t xml:space="preserve"> Partizánske</t>
  </si>
  <si>
    <t>Kompostáreň na biologicky rozložiteľný komunálny odpad v meste Partizánske</t>
  </si>
  <si>
    <t>k.ú. Partizánske, CKN 3958/113, 3958/114, 3958/326</t>
  </si>
  <si>
    <t>Zlepšenie energetickej efektívnosti Materskej školy na Malej okružnej v meste Partizánske</t>
  </si>
  <si>
    <t>Malá okružná 1039/50; p.č. 4636</t>
  </si>
  <si>
    <t>Zlepšenie energetickej efektívnosti Mestskej športovej haly Partizánskom</t>
  </si>
  <si>
    <t>Februárová ul. 1082/11, Partizánske, p.č. 4786</t>
  </si>
  <si>
    <t>Zlepšenie energetickej efektívnosti Materskej školy na Makarenkovej ulici v meste Partizánske</t>
  </si>
  <si>
    <t>Makarenkova 814/28, Partizánske, p.č. 3612/1</t>
  </si>
  <si>
    <t>Rekonštrukcia svetelnej križovatky a zavedenie SMART prvkov.</t>
  </si>
  <si>
    <t>Svetelná križovatka na Nitrianskej ceste I/61 V Partizánskom</t>
  </si>
  <si>
    <t>f) Investície do inteligentnej a udržateľnej miestnej mobility vrátane dekarbonizácie miestneho dopravného sektoru a jeho infraštruktúry;h) Investície do digitalizácie, digitálnych inovácií a digitálnej prepojiteľnosti;</t>
  </si>
  <si>
    <t xml:space="preserve"> Poluvsie</t>
  </si>
  <si>
    <t>Obec Poluvsie</t>
  </si>
  <si>
    <t xml:space="preserve"> Poruba</t>
  </si>
  <si>
    <t>Vodozádržné opatrenia v obci Poruba - I. etapa</t>
  </si>
  <si>
    <t xml:space="preserve">Katastrálne územie obce Poruba </t>
  </si>
  <si>
    <t>f) Investície do inteligentnej a udržateľnej miestnej mobility vrátane dekarbonizácie miestneho dopravného sektoru a jeho infraštruktúry;j) Investície do zlepšenia obehového hospodárstva, a to aj prostredníctvom predchádzania vzniku odpadu, znižovania jeho objemu, efektívneho využívania zdrojov, opätovného použitia, opráv a recyklácie;</t>
  </si>
  <si>
    <t>Katastrálne územie obce Poruba</t>
  </si>
  <si>
    <t xml:space="preserve"> Pravenec</t>
  </si>
  <si>
    <t>Celá obec Pravenec</t>
  </si>
  <si>
    <t xml:space="preserve"> Prievidza</t>
  </si>
  <si>
    <t>Zníženie energetickej náročnosti ZUŠ</t>
  </si>
  <si>
    <t xml:space="preserve">Základná umelecká škola Ladislava Stančeka, Rastislavova ul. 745/13, 971 01 Prievidza </t>
  </si>
  <si>
    <t>Zníženie energetickej náročnosti - MŠ A. Mišúta</t>
  </si>
  <si>
    <t>MŠ A. Mišúta 731/2, 917 01 Prievidza</t>
  </si>
  <si>
    <t>Zníženie energetickej náročnosti - CVČ</t>
  </si>
  <si>
    <t>Budova CVČ, K. Novackého 501/14, 917 01 Prievidza</t>
  </si>
  <si>
    <t>Zníženie energetickej náročnosti - zimný štadión</t>
  </si>
  <si>
    <t>Zimný štadión, Bojnická cesta 32, 97101 Prievidza</t>
  </si>
  <si>
    <t>Priemyselná zóna Prievidza – Západ II.</t>
  </si>
  <si>
    <t xml:space="preserve">LV č.1 
p.č. 8122/21 
p.č. 8122/1 
</t>
  </si>
  <si>
    <t>b) Investície do vytvárania nových firiem, a to aj prostredníctvom podnikateľských inkubátorov a poradenských služieb, ktoré vedú k vytváraniu pracovných miest;</t>
  </si>
  <si>
    <t>Inteligentná a udržateľná miesta mobilita v meste Prievidza</t>
  </si>
  <si>
    <t>Mesto Prievidza</t>
  </si>
  <si>
    <t>Rekonštrukcia Kultúrneho domu Baník</t>
  </si>
  <si>
    <t>M. R. Štefánika 112/1, Prievidza 971 01</t>
  </si>
  <si>
    <t>e) Investície do obnoviteľnej energie v súlade so smernicou o obnoviteľnej energii (EÚ) 2018/2001 vrátane v nej stanovených kritérií udržateľnosti a do energetickej účinnosti, a to aj na účely znižovania energetickej chudoby;o)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Nariadenia;d) Investície do zavádzania technológií, ako aj do systémov a infraštruktúr pre dostupnú čistú energiu vrátane technológií na skladovanie energie a do znižovania emisií skleníkových plynov;</t>
  </si>
  <si>
    <t>Stojiská polopodzemných kontajnerov na komunálny odpad v meste Prievidza</t>
  </si>
  <si>
    <t xml:space="preserve">Mesto Prievidza
Sídliská: Necpaly, Zapotôčky, Nové mesto , Kopanice, Píly, Mládež, Žabník, Čierne mesto, Prednádražie
</t>
  </si>
  <si>
    <t>Budovanie administratívnych a analyticko - strategických kapacít v meste Prievidza</t>
  </si>
  <si>
    <t>Mesto Prievidza, Námestie slobody č. 14, 971 01 Prievidza</t>
  </si>
  <si>
    <t>n) Technická asistencia;</t>
  </si>
  <si>
    <t>Revitalizácia vnútrobloku na Ul. M. Mišíka v Prievidzi</t>
  </si>
  <si>
    <t>Mestská časť Staré mesto, ulica M. Mišíka, 97101 Prievidza</t>
  </si>
  <si>
    <t>Centrum integrovanej zdravotnej starostlivosti na Ul. M. Gorkého v meste Prievidza</t>
  </si>
  <si>
    <t xml:space="preserve">Maxima Gorkého 1
Prievidza 971 01
</t>
  </si>
  <si>
    <t>a) Produktívne investície do MSP vrátane mikropodnikov a začínajúcich podnikov, ktoré vedú k ekonomickej diverzifikácii, modernizácii a konverzii;b) Investície do vytvárania nových firiem, a to aj prostredníctvom podnikateľských inkubátorov a poradenských služieb, ktoré vedú k vytváraniu pracovných miest;e) Investície do obnoviteľnej energie v súlade so smernicou o obnoviteľnej energii (EÚ) 2018/2001 vrátane v nej stanovených kritérií udržateľnosti a do energetickej účinnosti, a to aj na účely znižovania energetickej chudoby;</t>
  </si>
  <si>
    <t>Revitalizácia vnútrobloku na sídlisku Kopanice v Prievidzi</t>
  </si>
  <si>
    <t>Mestská časť Kopanice na parcele číslo: C KN 5345/1, C KN 5345/9, C KN 5345/10, C KN 5345/11 a C KN 5345/19, 97101 Prievidza</t>
  </si>
  <si>
    <t>Znižovanie energetickej náročnosti verejných budov - Kultúrne a spoločenské centrum Prievidza</t>
  </si>
  <si>
    <t>Ulica F. Madvu 11, 97101 Prievidza</t>
  </si>
  <si>
    <t>1 800 00,00</t>
  </si>
  <si>
    <t xml:space="preserve">IT učebne v meste Prievidza </t>
  </si>
  <si>
    <t>ZŠ – Ul.S.Chalupku 313/14, ZŠ – Ul.energetikov 242/39, ZŠ – Rastislavova ulica 416/4, ZŠ – Mariánska ul. 554/19, ZŠ – Ul.P.J.Šafárika, ZŠ s MŠ, Ul.P.Dopšinského 746/5, ZŠ s MŠ, Malonecpalská ul.206/37, ZUŠ L.Stančeka, Rastislavova ulica 745/13, CVČ, Ul.K.Novackého 14</t>
  </si>
  <si>
    <t>Zníženie energetickej náročnosti – Základná škola Energetikov</t>
  </si>
  <si>
    <t>ZŠ Energetikov, Ulica energetikov 242/39, 971 01 Prievidza</t>
  </si>
  <si>
    <t>Zníženie energetickej náročnosti- Základná škola Mariánska</t>
  </si>
  <si>
    <t>Základná škola Mariánska, Mariánska ulica 554/19, 97101 Prievidza</t>
  </si>
  <si>
    <t>Zníženie energetickej náročnosti- Základná škola Rastislavova</t>
  </si>
  <si>
    <t>Základná škola Rastislavova,  Rastislavova ulica 416/4, 971 01 Prievidza</t>
  </si>
  <si>
    <t>Zníženie energetickej náročnosti- Základná škola Sama Chalúpku</t>
  </si>
  <si>
    <t>Základná škola Sama Chalupku, Ulica Sama Chalupku 313/14, 971 01 Prievidza</t>
  </si>
  <si>
    <t>Zníženie energetickej náročnosti- Základná škola s materskou školou Malonecpalská</t>
  </si>
  <si>
    <t>ZÁKLADNÁ ŠKOLA S MATERSKOU ŠKOLOU
MALONECPALSKÁ ULICA 206/37, PRIEVIDZA</t>
  </si>
  <si>
    <t>Zníženie energetickej náročnosti - športová hala</t>
  </si>
  <si>
    <t>Športová hala, Olympionikov 462, 971 01 Prievidza</t>
  </si>
  <si>
    <t>Spoločenský dom - Tančiareň</t>
  </si>
  <si>
    <t>Ulica F. Madvu 11, 971 01 Prievidza</t>
  </si>
  <si>
    <t>Rekonštrukcia ľahkoatletického štadiónu na Ulici S. Chalupku</t>
  </si>
  <si>
    <t>Základná škola Sama Chalupku, Ulica S. Chalupku 313/14, 971 01 Prievidza</t>
  </si>
  <si>
    <t>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Nariadenia;d) Investície do zavádzania technológií, ako aj do systémov a infraštruktúr pre dostupnú čistú energiu vrátane technológií na skladovanie energie a do znižovania emisií skleníkových plynov;</t>
  </si>
  <si>
    <t>Rekonštrukcia športového areálu CVČ Prievidza</t>
  </si>
  <si>
    <t>Centrum voľného času , Ulica K. Novackého 14 , 971 01 Prievidza</t>
  </si>
  <si>
    <t>d) Investície do zavádzania technológií, ako aj do systémov a infraštruktúr pre dostupnú čistú energiu vrátane technológií na skladovanie energie a do znižovania emisií skleníkových plynov;o)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</si>
  <si>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Revitalizácia Čerešňového sadu v Prievidzi</t>
  </si>
  <si>
    <t>ul. Nad Terasami, p.č. CK N 7079/71, EK N k.ú. Prievidza</t>
  </si>
  <si>
    <t>Revitalizácia vnútrobloku na Baníckej ulici v Prievidzi</t>
  </si>
  <si>
    <t>Mestská časť Píly, Banícka ulica, parcela C KN 78, 97101 Prievidza</t>
  </si>
  <si>
    <t xml:space="preserve"> Ráztočno</t>
  </si>
  <si>
    <t>„Remata – miesto kde to žije“</t>
  </si>
  <si>
    <t>Lokalita rekreačnej oblasti Remata, katastrálne územie Ráztočno, obec Ráztočno, PSČ 972 31, okres Prievidza. Nakoľko nie je spracovaná PD, nie je možné uviesť presné parcely, na ktoré bude zasahovať investícia.</t>
  </si>
  <si>
    <t>a) Produktívne investície do MSP vrátane mikropodnikov a začínajúcich podnikov, ktoré vedú k ekonomickej diverzifikácii, modernizácii a konverzii;f) Investície do inteligentnej a udržateľnej miestnej mobility vrátane dekarbonizácie miestneho dopravného sektoru a jeho infraštruktúry;h) Investície do digitalizácie, digitálnych inovácií a digitálnej prepojiteľnosti;</t>
  </si>
  <si>
    <t xml:space="preserve"> Sebedražie</t>
  </si>
  <si>
    <t>Modernizácia objektu kultúrneho domu - Sebedražie</t>
  </si>
  <si>
    <t xml:space="preserve">Záhrady 385, 972 05 Sebedražie </t>
  </si>
  <si>
    <t>Vybudovanie zberného dvoru Sebedražie</t>
  </si>
  <si>
    <t>KN C 1002/2,  KN C 978, k.ú Sebedražie</t>
  </si>
  <si>
    <t>j) Investície do zlepšenia obehového hospodárstva, a to aj prostredníctvom predchádzania vzniku odpadu, znižovania jeho objemu, efektívneho využívania zdrojov, opätovného použitia, opráv a recyklácie;i) Investície do regenerácie a dekontaminácie brownfieldov, obnovy pozemkov a podľa potreby vrátane zelenej infraštruktúry a obnovy projektov so zreteľom na zásadu „znečisťovateľ platí“;</t>
  </si>
  <si>
    <t>Znižovanie energetickej náročnosti objektu komunitného centra - Sebedražie</t>
  </si>
  <si>
    <t xml:space="preserve"> Šútovce</t>
  </si>
  <si>
    <t>Centrum podpory sociálnej rehabilitácie</t>
  </si>
  <si>
    <t xml:space="preserve">Obec Šútovce
Parcelné čísla: 752/15, 752/14, 752/13, 752/18, 752/11, 752/7 katastrálne územie Horné Šútovce
</t>
  </si>
  <si>
    <t xml:space="preserve"> Temeš</t>
  </si>
  <si>
    <t>Temeš č. 140, 972 29 Temeš</t>
  </si>
  <si>
    <t>Zateplenie kultúrneho domu, výmena vykurovania a zateplenie stropu</t>
  </si>
  <si>
    <t xml:space="preserve">Temeš č. 141, 97229 Temeš, </t>
  </si>
  <si>
    <t>e) Investície do obnoviteľnej energie v súlade so smernicou o obnoviteľnej energii (EÚ) 2018/2001 vrátane v nej stanovených kritérií udržateľnosti a do energetickej účinnosti, a to aj na účely znižovania energetickej chudoby;d) Investície do zavádzania technológií, ako aj do systémov a infraštruktúr pre dostupnú čistú energiu vrátane technológií na skladovanie energie a do znižovania emisií skleníkových plynov;</t>
  </si>
  <si>
    <t xml:space="preserve">Rekonštrukcia miestnych komunikácií </t>
  </si>
  <si>
    <t xml:space="preserve">k. ú Temeš - p. číslo 105,105/1, 176/2, 142, 839/1, 121, 308, 366/2, 370/1, 50/1, 759/8  </t>
  </si>
  <si>
    <t>f) Investície do inteligentnej a udržateľnej miestnej mobility vrátane dekarbonizácie miestneho dopravného sektoru a jeho infraštruktúry;i) Investície do regenerácie a dekontaminácie brownfieldov, obnovy pozemkov a podľa potreby vrátane zelenej infraštruktúry a obnovy projektov so zreteľom na zásadu „znečisťovateľ platí“;e) Investície do obnoviteľnej energie v súlade so smernicou o obnoviteľnej energii (EÚ) 2018/2001 vrátane v nej stanovených kritérií udržateľnosti a do energetickej účinnosti, a to aj na účely znižovania energetickej chudoby;</t>
  </si>
  <si>
    <t xml:space="preserve"> Zemianske Kostoľany</t>
  </si>
  <si>
    <t>Zberný dvor v obci Zemianske Kostoľany.</t>
  </si>
  <si>
    <t>k.ú. Zemianske Kostoľany, parc.č. KN-C 925/2, 925/5, 925/6, 925/7, 925/8 , 946/6</t>
  </si>
  <si>
    <t>Zvýšenie energetickej efektívnosti budovy Základnej školy v Zemianskych Kostoľanoch.</t>
  </si>
  <si>
    <t>J. A. Komenského 161/6, 972 43 Zemianske Kostoľany</t>
  </si>
  <si>
    <t>Trenčiansky samosprávny kraj</t>
  </si>
  <si>
    <t>Hydrogen Valley, horná Nitra</t>
  </si>
  <si>
    <t>Ciglianska cesta 1, 971 36 Prievidza</t>
  </si>
  <si>
    <t>a) Produktívne investície do MSP vrátane mikropodnikov a začínajúcich podnikov, ktoré vedú k ekonomickej diverzifikácii, modernizácii a konverzii;d) Investície do zavádzania technológií, ako aj do systémov a infraštruktúr pre dostupnú čistú energiu vrátane technológií na skladovanie energie a do znižovania emisií skleníkových plynov;f) Investície do inteligentnej a udržateľnej miestnej mobility vrátane dekarbonizácie miestneho dopravného sektoru a jeho infraštruktúry;k) Zvyšovanie úrovne zručností a rekvalifikácia pracovníkov a uchádzačov o zamestnanie;m) Aktívne začleňovanie uchádzačov o zamestnanie;</t>
  </si>
  <si>
    <t>Dobudovanie a modernizácia služieb v NsP Pievidza so sídlom v Bojniciach</t>
  </si>
  <si>
    <t xml:space="preserve">Nemocničná 2, 97201 Bojnice </t>
  </si>
  <si>
    <t>c) Investície do výskumných a inovačných aktivít vrátane investícií univerzít a verejných výskumných inštitúcií a podpora prenosu pokrokových technológií;e) Investície do obnoviteľnej energie v súlade so smernicou o obnoviteľnej energii (EÚ) 2018/2001 vrátane v nej stanovených kritérií udržateľnosti a do energetickej účinnosti, a to aj na účely znižovania energetickej chudoby;h) Investície do digitalizácie, digitálnych inovácií a digitálnej prepojiteľnosti;k) Zvyšovanie úrovne zručností a rekvalifikácia pracovníkov a uchádzačov o zamestnanie;m) Aktívne začleňovanie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</si>
  <si>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a) Produktívne investície do MSP vrátane mikropodnikov a začínajúcich podnikov, ktoré vedú k ekonomickej diverzifikácii, modernizácii a konverzii;d) Investície do zavádzania technológií, ako aj do systémov a infraštruktúr pre dostupnú čistú energiu vrátane technológií na skladovanie energie a do znižovania emisií skleníkových plynov;f) Investície do inteligentnej a udržateľnej miestnej mobility vrátane dekarbonizácie miestneho dopravného sektoru a jeho infraštruktúry;k) Zvyšovanie úrovne zručností a rekvalifikácia pracovníkov a uchádzačov o zamestnanie;p) Investície na zníženie emisií skleníkových plynov z činností uvedených v prílohe I k smernici Európskeho parlamentu a Rady 2003/87/ES;e) Investície do obnoviteľnej energie v súlade so smernicou o obnoviteľnej energii (EÚ) 2018/2001 vrátane v nej stanovených kritérií udržateľnosti a do energetickej účinnosti, a to aj na účely znižovania energetickej chudoby;</t>
  </si>
  <si>
    <t>Zníženie energetickej náročnosti Strednej odbornej školy Nováky</t>
  </si>
  <si>
    <t>Rastislavova 332, 972 71, Nováky</t>
  </si>
  <si>
    <t>Hornonitrianske centrum vzdelania</t>
  </si>
  <si>
    <t xml:space="preserve">Vinohradnícka 8 
971 01 Prievidza
</t>
  </si>
  <si>
    <t>e) Investície do obnoviteľnej energie v súlade so smernicou o obnoviteľnej energii (EÚ) 2018/2001 vrátane v nej stanovených kritérií udržateľnosti a do energetickej účinnosti, a to aj na účely znižovania energetickej chudoby;h) Investície do digitalizácie, digitálnych inovácií a digitálnej prepojiteľnosti;i) Investície do regenerácie a dekontaminácie brownfieldov, obnovy pozemkov a podľa potreby vrátane zelenej infraštruktúry a obnovy projektov so zreteľom na zásadu „znečisťovateľ platí“;k) Zvyšovanie úrovne zručností a rekvalifikácia pracovníkov a uchádzačov o zamestnanie;l) Pomoc uchádzačom o zamestnanie pri hľadaní pracovného miesta;m) Aktívne začleňovanie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</si>
  <si>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Adrenalin Bike Team</t>
  </si>
  <si>
    <t>Trail centrum Handlovské Traily</t>
  </si>
  <si>
    <t>k.ú. Handlová, reg. CK-N, p.č.: 8085, 5484, 5483/17, 5485, 5487, 5486, 5483, 5482, 4857, 4855, 5481</t>
  </si>
  <si>
    <t>a) Produktívne investície do MSP vrátane mikropodnikov a začínajúcich podnikov, ktoré vedú k ekonomickej diverzifikácii, modernizácii a konverzii;i) Investície do regenerácie a dekontaminácie brownfieldov, obnovy pozemkov a podľa potreby vrátane zelenej infraštruktúry a obnovy projektov so zreteľom na zásadu „znečisťovateľ platí“;</t>
  </si>
  <si>
    <t>BIC – TI Prievidza (Podnikateľské a inovačné centrum a technologický inkubátor)</t>
  </si>
  <si>
    <t>Rozvoj regiónu hornej Nitry formou podpory podnikania so zameraním na: a)	podpora záujemcov o podnikanie, podpora malých a stredných podnikateľov (existujúcich), poradenstvom, spracovaním podnikateľských plánov, školeniami a prípravou na získanie finančných prostriedkov pre svoju podnikateľskú činnosť b)	podpora začínajúcich podnikateľov formou umiestnenia do podnikateľského inkubátora počas 5 rokov so zvýhodneným a presne stanovenými podmienkami  c)	podpora záujemcov o podnikanie a podnikateľov formou finančných dotácií a pôžičiek (mikropôžičiek, dotácií a rizikového kapitálu)</t>
  </si>
  <si>
    <t xml:space="preserve">Budova podnikateľského inkubátora, Hviezdoslavova 3, 971 01 Prievidza, Budova BIC Prievidza. </t>
  </si>
  <si>
    <t>a) Produktívne investície do MSP vrátane mikropodnikov a začínajúcich podnikov, ktoré vedú k ekonomickej diverzifikácii, modernizácii a konverzii;b) Investície do vytvárania nových firiem, a to aj prostredníctvom podnikateľských inkubátorov a poradenských služieb, ktoré vedú k vytváraniu pracovných miest;k) Zvyšovanie úrovne zručností a rekvalifikácia pracovníkov a uchádzačov o zamestnanie;l) Pomoc uchádzačom o zamestnanie pri hľadaní pracovného miesta;n) Technická asistencia;</t>
  </si>
  <si>
    <t>ELKO COMPUTERS PRIEVIDZA, spol. s r.o.</t>
  </si>
  <si>
    <t>eDomová informačná Služba občanovi (eDiSo)</t>
  </si>
  <si>
    <t xml:space="preserve">ELKO COMPUTERS PRIEVIDZA, spol. s r.o.
Bojnicka cesta 5,7, 97101 Prievidza
</t>
  </si>
  <si>
    <t>a) Produktívne investície do MSP vrátane mikropodnikov a začínajúcich podnikov, ktoré vedú k ekonomickej diverzifikácii, modernizácii a konverzii;c) Investície do výskumných a inovačných aktivít vrátane investícií univerzít a verejných výskumných inštitúcií a podpora prenosu pokrokových technológií;d) Investície do zavádzania technológií, ako aj do systémov a infraštruktúr pre dostupnú čistú energiu vrátane technológií na skladovanie energie a do znižovania emisií skleníkových plynov;g) Obnova a modernizácia sietí diaľkového vykurovania s cieľom zlepšiť energetickú efektívnosť systémov diaľkového vykurovania a investície do výroby tepla za predpokladu, že sú napájané výlučne z obnoviteľných zdrojov energie;h) Investície do digitalizácie, digitálnych inovácií a digitálnej prepojiteľnosti;j) Investície do zlepšenia obehového hospodárstva, a to aj prostredníctvom predchádzania vzniku odpadu, znižovania jeho objemu, efektívneho využívania zdrojov, opätovného použitia, opráv a recyklácie;n) Technická asistencia;</t>
  </si>
  <si>
    <t>Fabrika umenia</t>
  </si>
  <si>
    <t xml:space="preserve">Kultúrno-komunitné centrum </t>
  </si>
  <si>
    <t>3958/147, k.ú. Partizánske (845426), obec Partizánske</t>
  </si>
  <si>
    <t>b) Investície do vytvárania nových firiem, a to aj prostredníctvom podnikateľských inkubátorov a poradenských služieb, ktoré vedú k vytváraniu pracovných miest;a) Produktívne investície do MSP vrátane mikropodnikov a začínajúcich podnikov, ktoré vedú k ekonomickej diverzifikácii, modernizácii a konverzii;i) Investície do regenerácie a dekontaminácie brownfieldov, obnovy pozemkov a podľa potreby vrátane zelenej infraštruktúry a obnovy projektov so zreteľom na zásadu „znečisťovateľ platí“;o)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</si>
  <si>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Ministerstvo obrany Slovenskej republiky</t>
  </si>
  <si>
    <t>Nitra, Alekšince, B, C – zmena systému vykurovania areálu</t>
  </si>
  <si>
    <t xml:space="preserve">Sklady VS - Nitra Alekšince
katastrálne územie Rišňovce, LV č. 1671, LV č. 1953 a LV č. 1960
Protilietadlová raketová brigáda Nitra
Kasárne obrancov mieru
Jelenecká ulica
949 01 Nitra- Zohor
</t>
  </si>
  <si>
    <t>d) Investície do zavádzania technológií, ako aj do systémov a infraštruktúr pre dostupnú čistú energiu vrátane technológií na skladovanie energie a do znižovania emisií skleníkových plynov;p) Investície na zníženie emisií skleníkových plynov z činností uvedených v prílohe I k smernici Európskeho parlamentu a Rady 2003/87/ES;</t>
  </si>
  <si>
    <t>Národná Zoologická záhrada Bojnice</t>
  </si>
  <si>
    <t>Prestavba a prístavba objektu prípravne potravy</t>
  </si>
  <si>
    <t xml:space="preserve">Národná zoologická záhrada Bojnice
Zámok a okolie 6, 972 01 Bojnice, 
-	parcela č. 2914/1, 2916/1, 2916/2, 2852/4, 2913
</t>
  </si>
  <si>
    <t>Modernizácia objektu záchytného centra</t>
  </si>
  <si>
    <t>Národná zoologická záhrada Bojnice
Zámok a okolie 6, 972 01 Bojnice, 
-	parcela 2925/1,2,3</t>
  </si>
  <si>
    <t>c) Investície do výskumných a inovačných aktivít vrátane investícií univerzít a verejných výskumných inštitúcií a podpora prenosu pokrokových technológií;</t>
  </si>
  <si>
    <t>Administratívno edukačný objekt</t>
  </si>
  <si>
    <t xml:space="preserve">Národná zoologická záhrada Bojnice
Zámok a okolie 6, 972 01 Bojnice, 
parcela 2908/1, 2939/1
</t>
  </si>
  <si>
    <t xml:space="preserve">Priechodzia voliéra pre vodné vtáky </t>
  </si>
  <si>
    <t>Areál NZOO Bojnice, Zámok a okolie 6, 972 01 Bojnice, kraj:  3 Trenčiansky, okres: 307 Prievidza, obec: 513903 Bojnice, kód a názov ku.: 803511 Bojnice, LV: 1375, parcelné čísla:  2894/1, 2895, 2896, 2894/6, 2881/5</t>
  </si>
  <si>
    <t>c) Investície do výskumných a inovačných aktivít vrátane investícií univerzít a verejných výskumných inštitúcií a podpora prenosu pokrokových technológií;d) Investície do zavádzania technológií, ako aj do systémov a infraštruktúr pre dostupnú čistú energiu vrátane technológií na skladovanie energie a do znižovania emisií skleníkových plynov;</t>
  </si>
  <si>
    <t>Nemocnica s poliklinikou Prievidza so sídlom v Bojniciach</t>
  </si>
  <si>
    <t>Vybudovanie nového spánkového laboratória a dovybavenie súčasného funkčného laboratória OPCH</t>
  </si>
  <si>
    <t>oddelenie pľúcnych chorôb, Nemocnica s poliklinikou Prievidza so sídlom v Bojniciach, Nemocničná 2, 972 01 Bojnice</t>
  </si>
  <si>
    <t>Občianske združenie Nové Bojnice</t>
  </si>
  <si>
    <t>Športovo-rekreačný areál Ihrisko Pod Farou</t>
  </si>
  <si>
    <t xml:space="preserve">Futbalový štadión, Rybníčky, Bojnice
Parcely č. 2537/1, 2537/16, 2537/17, 2537/18, 2537/19, 2538, 2539
katastrálne územie Bojnice
</t>
  </si>
  <si>
    <t>a) Produktívne investície do MSP vrátane mikropodnikov a začínajúcich podnikov, ktoré vedú k ekonomickej diverzifikácii, modernizácii a konverzii;m) Aktívne začleňovanie uchádzačov o zamestnanie;</t>
  </si>
  <si>
    <t>Rehoľa piaristov na Slovensku</t>
  </si>
  <si>
    <t>Inštitút neformálneho vzdelávania a coworkingovo/komunitné centrum</t>
  </si>
  <si>
    <t>A. Hlinku 20, 971 01 Prievidza</t>
  </si>
  <si>
    <t>b) Investície do vytvárania nových firiem, a to aj prostredníctvom podnikateľských inkubátorov a poradenských služieb, ktoré vedú k vytváraniu pracovných miest;k) Zvyšovanie úrovne zručností a rekvalifikácia pracovníkov a uchádzačov o zamestnanie;l) Pomoc uchádzačom o zamestnanie pri hľadaní pracovného miesta;m) Aktívne začleňovanie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</si>
  <si>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Stredná odborná škola, Rastislavova 332, Nováky</t>
  </si>
  <si>
    <t>Modernizácia vzdelávania a rekvalifikácia pracovnej sily v nedostatkových odboroch na trhu práce</t>
  </si>
  <si>
    <t xml:space="preserve">Stredná odborná škola, Rastislavova 332, Nováky
Rastislavova 332, 972 71  Nováky
</t>
  </si>
  <si>
    <t>k) Zvyšovanie úrovne zručností a rekvalifikácia pracovníkov a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Nariadenia;m) Aktívne začleňovanie uchádzačov o zamestnanie;</t>
  </si>
  <si>
    <t>Univerzita Konštantína Filozofa</t>
  </si>
  <si>
    <t>Výskum hmotného a nehmotného kultúrneho dedičstva súvisiaceho s baníctvom v regióne Horná Nitra s možnosťou zriadenia banského múzea ako centrálnej inštitúcie</t>
  </si>
  <si>
    <t xml:space="preserve">Miestom realizácie projektu je horná Nitra v lokalitách Nitrianske Pravno a okolie, Nitrianske Rudno a okolie a uhoľné baníctvo na línii Nováky - Cígeľ - Handlová. </t>
  </si>
  <si>
    <t xml:space="preserve">vlastníci bytov na Š. Králika II. 439 Prievidza </t>
  </si>
  <si>
    <t xml:space="preserve">Obnova bytového domu   </t>
  </si>
  <si>
    <t xml:space="preserve">ul. Š. Králika 439 Prievidza </t>
  </si>
  <si>
    <t xml:space="preserve">Združenie na záchranu baníckeho dedičstva Hornej Nitry n.o. 									</t>
  </si>
  <si>
    <t xml:space="preserve">Adaptácie Hornonitrianskeho banského skanzenu po likvidáciách podzemia 				</t>
  </si>
  <si>
    <t xml:space="preserve"> Hornonitrianske bane Prievidza, a.s. Baňa Nováky o.z. časť BC972 05 Sebedražie 									
</t>
  </si>
  <si>
    <t xml:space="preserve">Železničná spoločnosť Slovensko a.s. </t>
  </si>
  <si>
    <t>Dekarbonizácia verejnej osobnej železničnej dopravy v regióne Hornej Nitry – náhrada dieselového pohonu za vodíkový na trati PD-NZ</t>
  </si>
  <si>
    <t xml:space="preserve">Areál Rušňového depa Prievidza . 
Adresa : RD Prievidza
Bojnická cesta 2
971 01 Prievidza
Areál je ohraničený ulicami Za Depom, Bojnická cesta  a Terézie Vansovej. 
</t>
  </si>
  <si>
    <t>c) Investície do výskumných a inovačných aktivít vrátane investícií univerzít a verejných výskumných inštitúcií a podpora prenosu pokrokových technológií;f) Investície do inteligentnej a udržateľnej miestnej mobility vrátane dekarbonizácie miestneho dopravného sektoru a jeho infraštruktúry;i) Investície do regenerácie a dekontaminácie brownfieldov, obnovy pozemkov a podľa potreby vrátane zelenej infraštruktúry a obnovy projektov so zreteľom na zásadu „znečisťovateľ platí“;j) Investície do zlepšenia obehového hospodárstva, a to aj prostredníctvom predchádzania vzniku odpadu, znižovania jeho objemu, efektívneho využívania zdrojov, opätovného použitia, opráv a recyklácie;k) Zvyšovanie úrovne zručností a rekvalifikácia pracovníkov a uchádzačov o zamestnanie;m) Aktívne začleňovanie uchádzačov o zamestnanie;</t>
  </si>
  <si>
    <t>Žilinská univerzita v Žiline</t>
  </si>
  <si>
    <t xml:space="preserve">Podpora regionálneho rastu a konvergencie regiónu hornej Nitry prostredníctvom cielených vzdelávacích, výskumno-vývojových a inovačných aktivít. </t>
  </si>
  <si>
    <t>Univerzitná 8215/1, 010 26, Žilina</t>
  </si>
  <si>
    <t>a) Produktívne investície do MSP vrátane mikropodnikov a začínajúcich podnikov, ktoré vedú k ekonomickej diverzifikácii, modernizácii a konverzii;b) Investície do vytvárania nových firiem, a to aj prostredníctvom podnikateľských inkubátorov a poradenských služieb, ktoré vedú k vytváraniu pracovných miest;c) Investície do výskumných a inovačných aktivít vrátane investícií univerzít a verejných výskumných inštitúcií a podpora prenosu pokrokových technológií;k) Zvyšovanie úrovne zručností a rekvalifikácia pracovníkov a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</si>
  <si>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Priorita 2</t>
  </si>
  <si>
    <t>Priorita 1</t>
  </si>
  <si>
    <t>Priorita 5</t>
  </si>
  <si>
    <t>kamerový systém-rozšírenie</t>
  </si>
  <si>
    <t xml:space="preserve">2.5.2. Podpora infraštruktúry v oblasti nakladania s odpadovými vodami v aglomeráciach do 2 000 EO so zameraním najmä na územia prioritné z environmentálneho hľadiska mimo dobiehajúcich regiónov </t>
  </si>
  <si>
    <t>2.5.4. Výstavba verejných vodovodov v obciach nad 2000 obyvateľov a v obciach do 2 000 obyvateľov mimo dobiehajúcich regiónov za podmienky súbežnej výstavby alebo existencie infraštruktúry na nakladanie s komunálnymi odpadovými vodami</t>
  </si>
  <si>
    <t>2.7.4. Podpora budovania prvkov zelenej a modrej infraštruktúry v obciach a mestách</t>
  </si>
  <si>
    <t>Priorita 4</t>
  </si>
  <si>
    <t>Priorita 1 Veda, výskum a inovácie</t>
  </si>
  <si>
    <t xml:space="preserve">2.4.1.  Vodozádržné opatrenia na adaptáciu na zmenu klímy v sídlach a krajine a /alebo ochranu pred povodňami </t>
  </si>
  <si>
    <t>5.2.5. Investície do kultúrneho dedičstva, miestnej a regionálnej kultúry, manažmentu, služieb a infraštruktúry podporujúcich komunitný rozvoj a udržateľný cestovný ruch - Infraštruktúra cestovného ruchu - vidiecke oblasti</t>
  </si>
  <si>
    <t>RSO4.1 Zvyšovanie účinnosti a inkluzívnosti trhov práce a prístupu ku kvalitnému zamestnaniu rozvíjaním sociálnej infraštruktúry a podporou sociálneho hospodárstva</t>
  </si>
  <si>
    <t>Priorita 3</t>
  </si>
  <si>
    <t>projekty pre Rómov, napr. komunitné centrá, krízová intervencia, pomoc pre deti zažívajúce násilie, dostupné bývanie</t>
  </si>
  <si>
    <t>súčasne  Dolné Vestenice predkladá návrh trasy Valaská Belá - Nitrianske Rudno – Diviacka Nová Ves - Dolné Vestenice - Hradište - Skačany - Partizánske, pričom táto trasa je z časti zahrnutá v projekte predloženom mestom Partizánske a z časti už v rámci plánovaných aktivít pre zlepšenie cyklistickej infraštruktúry v kraji pozri projekt Ilava - Valaská Belá - Nováky (podľa ÚPN TSK).</t>
  </si>
  <si>
    <t xml:space="preserve">Komplexné riešenie škôl - opatrenia energetickej efektívnosti (zateplenie, výmena okien, vykurovanie), Komplexná rekonštrukcia internátov pri stredných školách (zateplenie, výmena okien, vykurovanie) - Spojená škola Púchov, SPŠ Nové Mesto nad Váhom, SŠŠ Trenčín, SOŠ obchodu a služieb Prievidza
</t>
  </si>
  <si>
    <t xml:space="preserve">2.5.2.Podpora infraštruktúry v oblasti nakladania s odpadovými vodami v aglomeráciach do 2 000 EO so zameraním najmä na územia prioritné z environmentálneho hľadiska mimo dobiehajúcich regiónov </t>
  </si>
  <si>
    <t>2.5.4.  Výstavba verejných vodovodov v obciach nad 2000 obyvateľov a v obciach do 2 000 obyvateľov mimo dobiehajúcich regiónov za podmienky súbežnej výstavby alebo existencie infraštruktúry na nakladanie s komunálnymi odpadovými vodami</t>
  </si>
  <si>
    <t>3.2.4 Miestne komunikácie</t>
  </si>
  <si>
    <t>Vodovod - Zlepšenie zásobovania obyvateľstva pitnou vodou v jednej ryhe s kanalizáciou</t>
  </si>
  <si>
    <t>UMR : Trenčín  Kostolná Zariečie Skalka nad Váhom, SOblahov  Trenčianska Teplá Trenčianska Turná , Veľké Bierovce , Zamarovce, Tr Stankovce, Opatovce</t>
  </si>
  <si>
    <t>podmienka súbežnej výstavby s kanalizáciou</t>
  </si>
  <si>
    <t>SAM Myjava modernizácia zberača D</t>
  </si>
  <si>
    <t>SAM Myjava – modernizácia verejného vodovodu</t>
  </si>
  <si>
    <t>Myjava/TSK</t>
  </si>
  <si>
    <t>Poznámka</t>
  </si>
  <si>
    <r>
      <t xml:space="preserve">1.4.1. </t>
    </r>
    <r>
      <rPr>
        <b/>
        <sz val="12"/>
        <color rgb="FF000000"/>
        <rFont val="Calibri"/>
        <family val="2"/>
        <charset val="238"/>
      </rPr>
      <t>Zručnosti</t>
    </r>
    <r>
      <rPr>
        <b/>
        <sz val="12"/>
        <color theme="1"/>
        <rFont val="Calibri"/>
        <family val="2"/>
        <charset val="238"/>
      </rPr>
      <t xml:space="preserve"> pre posilnenie konkurencieschopnosti a hospodárskeho rastu a budovanie kapacít pre RIS3</t>
    </r>
  </si>
  <si>
    <t>V Zozname oprávnených obcí je iba obec Košariská (územie CHVO)</t>
  </si>
  <si>
    <t>Priadie</t>
  </si>
  <si>
    <t>Oprava 3 mostov ponad železnicu Nové Mesto nad Váhom - Veselí n.M., 
oprava mostov cez vodný tok Teplica a jej prítokoch - Oprava a doplnenie zábradlí, sanácia mostov, vyčistenie okolia, Vrbovce 
rekonštrukcia miestnych komunikácií, okres Myjava</t>
  </si>
  <si>
    <t>Konkrétne oprávnené aktivity ešte očakávame z MIRRI, Zásobník sa podľa toho ešte upraví.</t>
  </si>
  <si>
    <t>1.4.1. Zručnosti pre posilnenie konkurencieschopnosti a hospodárskeho rastu a budovanie kapacít pre RIS3 2021+ KAMPUSY stredných škôl</t>
  </si>
  <si>
    <t>UMR</t>
  </si>
  <si>
    <t>Konkrétne oprávnené aktivity budú zaslané z MIRRI, potom sa zásobník upraví</t>
  </si>
  <si>
    <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</si>
  <si>
    <t>Oprávnené obce v zmysle podmienok: Dlžín, Čavoj, Temeš, Šútovce, Radobica, Nitrianske Sučany, Nitrica, Horná Ves, Pravenec</t>
  </si>
  <si>
    <t>Podmienkou je súbežná výstavba vodovodu a kanalizácie</t>
  </si>
  <si>
    <t>Prievidza, Veľká Lehôtka</t>
  </si>
  <si>
    <t>Stredoslovenská vodárenská spoločnosť</t>
  </si>
  <si>
    <t>Aglomerácie nad 2000 EO</t>
  </si>
  <si>
    <t>obce nad 2000 EO</t>
  </si>
  <si>
    <t>Rekonštrukcia VK Prievidza</t>
  </si>
  <si>
    <t>Rekonštrukcia VK  Bojnice</t>
  </si>
  <si>
    <t>Rekonštrukcia VK Handlová</t>
  </si>
  <si>
    <t>Rekonštrukcia VK Lehota pod Vtáčnikom</t>
  </si>
  <si>
    <t>Rekonštrukcia vodovodu Handlová</t>
  </si>
  <si>
    <t>Rekonštrukcia, preložka  vodovodu Bojnice</t>
  </si>
  <si>
    <t>Rekonštrukcia, preložka  vodovodu Prievidza</t>
  </si>
  <si>
    <t>VO (spustené/ukončené)</t>
  </si>
  <si>
    <t xml:space="preserve"> návrh trasy Valaská Belá - Nitrianske Rudno – Diviacka Nová Ves - Dolné Vestenice - Hradište - Skačany - Partizánske, pričom táto trasa je z časti zahrnutá v projekte predloženom mestom Partizánske a z časti už v rámci plánovaných aktivít pre zlepšenie cyklistickej infraštruktúry v kraji pozri projekt Ilava - Valaská Belá - Nováky (podľa ÚPN TSK).</t>
  </si>
  <si>
    <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</si>
  <si>
    <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</si>
  <si>
    <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</si>
  <si>
    <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</si>
  <si>
    <t xml:space="preserve">Rekonštrukcia autobusovej stanice </t>
  </si>
  <si>
    <t>rekonštrukcia a modernizácia komunikácií - výber zo Zásobníka projektov TSK</t>
  </si>
  <si>
    <t>Rekonštrukcia miestnych komunikácií, chodníkov</t>
  </si>
  <si>
    <t>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</si>
  <si>
    <t>Územia oprávnené z Plánu obnovy nie sú oprávnené v rámci programu Slovensko minimálne do r.2027. Sú to: Prievidza	
Bojnice, Cigeľ, Kanianka, Kocurany, Koš, Lazany, Lipník, Malá Čausa, Nedožery - Brezany, Nováky, Opatovce nad Nitrou, Sebedražie, Veľká Čausa</t>
  </si>
  <si>
    <t>Oprávneným žiadateľom je TSK</t>
  </si>
  <si>
    <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</si>
  <si>
    <t>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</si>
  <si>
    <t xml:space="preserve">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</si>
  <si>
    <t>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</si>
  <si>
    <t>RSO4.5  oblasť zdravotníctvo - CIZS</t>
  </si>
  <si>
    <t>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</si>
  <si>
    <t>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</si>
  <si>
    <t>Alokácie - Celkové alokácie na TSK</t>
  </si>
  <si>
    <t>5.2.5B Investície do kultúrneho dedičstva, miestnej a regionálnej kultúry, manažmentu, služieb a infraštruktúry podporujúcich komunitný rozvoj a udržateľný cestovný ruch - Podpora ostatnej infraštruktúry spojenej s kultúrnymi a prírodnými aktívami regiónov (zázemie pamiatok, napr. parkoviská a pod.)</t>
  </si>
  <si>
    <t>5.2.5A. Investície do kultúrneho a prírodného dedičstva, miestnej a regionálnej kultúry, manažmentu, služieb a infraštruktúry podporujúcich komunitný rozvoj a udržateľný cestovný ruch - Infraštruktúra cestovného ruchu - vidiecke oblasti (kulturne, prírodné pamiatky)</t>
  </si>
  <si>
    <t>Mikroregión Rudnianska dolina</t>
  </si>
  <si>
    <t>Cyklotrasa z Kostolnej Vsi cez Nitrianske Rudno (lávka ponad priehradu, prepojenie do obcí Liešťany a ďalšie).</t>
  </si>
  <si>
    <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</si>
  <si>
    <t>Brezová pod Bradlom - hr. ČR - II/499 vrátane mostných objektov</t>
  </si>
  <si>
    <t xml:space="preserve">modernizácia rekreačnej oblasti a dobudovanie vhodnej infraštruktúry v okolí priehrady v Starej Myjave </t>
  </si>
  <si>
    <t>modernizácia rekreačnej oblasti a dobudovanie vhodnej infraštruktúry v okolí priehrady v Brezovej pod Bradlom</t>
  </si>
  <si>
    <t>žiadateľ je iba TSK</t>
  </si>
  <si>
    <t xml:space="preserve">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</si>
  <si>
    <t>Alokácie - Celkové alokácie na SPR Myjava</t>
  </si>
  <si>
    <t>Študentský kampus SŠ a TNUAD</t>
  </si>
  <si>
    <t>RS04.1 Zvyšovanie účinnosti a inkluzívnosti trhov práce a prístupu ku kvalitnému zamestnaniu rozvíjaním sociálnej infraštruktúry a podporou sociálneho hospodárstva</t>
  </si>
  <si>
    <t>Alokácie - Celkové alokácie na SPR Púchov</t>
  </si>
  <si>
    <t>Rekonštrukcia Základnej školy s materskou školou a prístavba jedálne</t>
  </si>
  <si>
    <t>Z Programu SR bude oprávnené zariadenie len do 30 klientov.</t>
  </si>
  <si>
    <t>Bližší popis: výstavba jaslí</t>
  </si>
  <si>
    <t>rozšírenie kapacít Základnej školy Beluša prístavbou - telocvičňa</t>
  </si>
  <si>
    <t>Bližší popis opatrenia viď komentár:</t>
  </si>
  <si>
    <t>Považská vodárenská spoločnosť</t>
  </si>
  <si>
    <t>Púchov - kanalizácia v miestnej komunikácií  (Nábrežie slobody) - rekonštrukcia</t>
  </si>
  <si>
    <t>Púchov, Horné Kočkovce - vodovod v ul. Lichardova</t>
  </si>
  <si>
    <t>Púchov, Nosice - vodovod v ul. Novonosická</t>
  </si>
  <si>
    <t>Púchov, Horné Kočkovce - vodovod v ul. T. Vansovej</t>
  </si>
  <si>
    <t>Projekt bude realizovaný z alokácie TSK</t>
  </si>
  <si>
    <t>Alokácia najednotlivé okresy nie je určená, iba celková alokácia na TSK</t>
  </si>
  <si>
    <t>Alokácie - Celkové alokácie na SPR Prievidza</t>
  </si>
  <si>
    <t>Zníženie energetickej náročnosti stredných škôl:Obchodná akadémia Považská Bystrica</t>
  </si>
  <si>
    <t>nie je agl. Do 2000 EO</t>
  </si>
  <si>
    <t>vodovod + kanalizácia</t>
  </si>
  <si>
    <t>Považská Bystrica - kanalizácia v miestnej komunikácií (Hliny)</t>
  </si>
  <si>
    <t>Papradno - kanalizácia v št. ceste III.tr.  (Košiare)</t>
  </si>
  <si>
    <t>Výstavba detských jaslí</t>
  </si>
  <si>
    <t>Výstavba telocvične v areáli Základnej školy Dominika Tatarku</t>
  </si>
  <si>
    <t>RSO4.5 ZDRAVOTNICTVO Zabezpečenie rovného prístupu k zdravotnej starostlivosti a zvýšením odolnosti systémov zdravotnej starostlivosti vrátane primárnej starostlivosti, a podpory prechodu z inštitucionálnej starostlivosti na rodinnú a komunitnú starostlivosť</t>
  </si>
  <si>
    <t>územie oprávnené z Plánu obnovy nebudú oprávnené z programu SR do r. 2027, ide o územia: Považská Bystrica
Jasenica, Plevník – Drienové, Prečín, Sverepec, Udiča. Bližší popis opatrenia viď komentár:</t>
  </si>
  <si>
    <t>Kapacita pobytových soc. Zariadení max.30 klientov.  Bližší popis opatrenia viď komentár:</t>
  </si>
  <si>
    <t xml:space="preserve">Inovačné centrum Dubnica nad Váhom - LivingLab </t>
  </si>
  <si>
    <t>úspora energie musí byť min 30%</t>
  </si>
  <si>
    <t>Fotovoltika Horná Poruba: PHZ 35 000,-</t>
  </si>
  <si>
    <t>Oprávnené obce: Zliechov, Košecké Podhradie, Horná Poruba, Tuchyňa, Sedmerovec, Dulov. Bližší popis opatrenia viď komentár:</t>
  </si>
  <si>
    <t>Rozšírenie verejného vodovodu a kanalizácie v lokalite "Vyšovec"</t>
  </si>
  <si>
    <t>Nová Dubnica - vodovod v ul. Puškinova</t>
  </si>
  <si>
    <t>dobudovanie vodovodu PHZ</t>
  </si>
  <si>
    <t>SPR-IL</t>
  </si>
  <si>
    <t xml:space="preserve">Obnova stokovej siete na ul. SNP PHZ 500 000,-
Pruské vodovod + kanalizacia Podvažie 4500 000,- </t>
  </si>
  <si>
    <t>Vlára-Váh</t>
  </si>
  <si>
    <t>Obnova stokovej siete Nemšová</t>
  </si>
  <si>
    <t>RVSVV Nemšová Rekonštrukcia vod.siete vetvy A, A-1, A-11/ ul. SNP, Šidlíkove, Šmidkeho  PHZ 520 000,-</t>
  </si>
  <si>
    <t>SPR IL</t>
  </si>
  <si>
    <t xml:space="preserve">PVS - doplniť Ul. Hviezdoslavova Ilava
PVS - doplniť Nová Dubnica - vodovod Mierové námestie sever PHZ 35 000,-
</t>
  </si>
  <si>
    <t xml:space="preserve">Nemšová - obnova technologického zariadenia na spracovanie BRO PHZ: 95 000,-  </t>
  </si>
  <si>
    <t xml:space="preserve">Pruské integrovany projekt – dovybavenie Zberneho dvora 100 000,- </t>
  </si>
  <si>
    <t xml:space="preserve">Nová Dubnica-Spevnené plochy zberného dvora: PHZ 420 000,-;   </t>
  </si>
  <si>
    <t>revitalizácia a rozšírenie mestského „arboréta“ pri CVČ</t>
  </si>
  <si>
    <t>Horné Sŕnie</t>
  </si>
  <si>
    <t>Horné Srnie: Rekonstrukcia troch autobusovych zastávok vrátane smart prvkov PHZ 150 000,-</t>
  </si>
  <si>
    <t xml:space="preserve">Nemšová - vybudovanie kruhového objazdu s otočom autobusov s rekonštrukciou zastávok v dopravnom uzle,  PHZ: 1 000 000,-    </t>
  </si>
  <si>
    <t>Dubnica nad Váhom pripraví v spolupráci s obcami integrovaný projekt za región: PHZ 368 000,-</t>
  </si>
  <si>
    <t>Dubnica nad Váhom otoč pri ZŠ s MŠ Centrum I: PHZ 800 000,</t>
  </si>
  <si>
    <t>územie oprávnené z Plánu obnovy nebudú oprávnené z programu SR do r. 2027, ide o územia: Dubnica nad Váhom	
Košeca, Ilava, Bolešov, Borčice, Kameničany, Nemšová, Horné Srnie, Nová Dubnica, Slavnica, Trenčianska Teplá. Bližší popis opatrenia viď komentár:</t>
  </si>
  <si>
    <t>Nová Dubnica (prepojenie Lidl smer križovatka  popri priemyselnej zóne): PHZ 170 000,</t>
  </si>
  <si>
    <t>Rekonštrukcia križovatky na ceste 2/507 - ul. Ľuborčianska - Závadská - J. Borovského, Nemšová - Trenč. Závada: PHZ 800 000,-
Obchvat Dubnica nad Váhom I. etapa (komunikácia 3. triedy B2 - Kolačín-Dca) PHZ: 3 000 000,-   
Pruské – Savčiná – odhad 200 000,-  + vybudovanie  autobusovej zástavky 20 000,- integr projekt
Kruhový objazd Nová Dubnica - Kolačín, PHZ 100 000,-</t>
  </si>
  <si>
    <t>Slavnica rekonštrukcia a rozšírenie smer Kameničany PHZ 180 000,-  ;  Nemšová - Mierové námestie - výmena asfaltového povrchu, PHZ: 110 000,-,Nemšová -komunikácia areálu školy na ul. Školská. PHZ: 80 000,-  Obec Pruské – rekoštrukcia miestnych komunikácii  - 3000 tis €+ rekonštrukcia hokejbaloveho ihriska 20 tis. Integrov projekt / 3.2.5/ 
*Obec Pruské – rekoštrukcia miestnych komunikácii  - 300 tis €+ dovybavenie Zberneho dvoru 100 tis€ 2.6.2
* Obec Pruské – rekoštrukcia miestnych komunikácii  - 300 tis €+ vodozadržne opatrenia 50 tis vsakovací elwablok  integrovaný projekt /2.4.1/</t>
  </si>
  <si>
    <t xml:space="preserve">Horná Poruba: obnova detského ihriska pri MŠ,  PHZ 75 000,-    </t>
  </si>
  <si>
    <t xml:space="preserve"> Horné Srnie: Inovatívne programy celoživotného vzdelávania, online vzdelávania vrátane príslušnej infraštruktúry (ZŠ) PHZ 200 000,-  </t>
  </si>
  <si>
    <t xml:space="preserve">Nová Dubnica-Nadstavba ZŠ J. Kráľa + fotovoltaika: PHZ 200 000,- </t>
  </si>
  <si>
    <t xml:space="preserve"> Rekonštrukcia a rozšírenie MŠ v Slavnica, budova z roku 1906, a dopl.  prvkov  v exterieri MŠ PHZ  300 000,-</t>
  </si>
  <si>
    <t xml:space="preserve"> Zriadenie učební s potrebnou infraštruktúrou, Nemšová, PHZ 250 000,-</t>
  </si>
  <si>
    <t xml:space="preserve">Kontajnerové bývanie pre bezdomovcov </t>
  </si>
  <si>
    <t>Zariadenie pre seniorov - 30 klientov Ilava: PHZ 4 000 000,-
ZSS Nová Dubnica - Kontajnerový systém jedál: PHZ=11 000,-                                                                               
ZSS Nová Dubnica - práčka, sušička, mangel: PHZ=20 000,-
Bezbariérové technické vybavenie ZPS Nová Dubnica + Nemšová, PHZ  doplniť</t>
  </si>
  <si>
    <t>ZSS Nová Dubnica - Kontajnerový systém jedál: PHZ=11 000,-                                                                               
ZSS Nová Dubnica - práčka, sušička, mangel: PHZ=20 000,-
Bezbariérové technické vybavenie ZPS Nová Dubnica + Nemšová, PHZ  doplniť</t>
  </si>
  <si>
    <t>Cesta 1/57 kamery + merače Horné Sŕnie: PHZ 40 000,- 
• Nemšová - rozšírenie centrálneho kamerového systému, PHZ: 20 000,-   KS Ladce: PHZ 10 000,-</t>
  </si>
  <si>
    <t xml:space="preserve">Hokejbal.ihrisko Mikušovce: PHZ: 150 000,- </t>
  </si>
  <si>
    <t xml:space="preserve">Vnútroblok a športoviská Ilava: PHZ 150 000,- </t>
  </si>
  <si>
    <t>Regenerácia vnútroblokov Nová Dubnica: PHZ 400 000</t>
  </si>
  <si>
    <t xml:space="preserve">Vnútroblok pod kaštieľom Dubnica nad Váhom: PHZ 160 000,-   </t>
  </si>
  <si>
    <t xml:space="preserve">Pamiatky v SPR: Dubnický kaštieľ: PHZ 9 000 000,-, </t>
  </si>
  <si>
    <t xml:space="preserve">kaplnka Bohunice, </t>
  </si>
  <si>
    <t>Barošova hrobka Ilava PHZ 200 000,-</t>
  </si>
  <si>
    <t>kaplnka Kolačín: PHZ 40 000,-</t>
  </si>
  <si>
    <t xml:space="preserve">Park J.B. Magina, Námestie sv. Jakuba Dubnica chodníky, parkoviská Dubnica nad Váhom: PHZ 350 000,- </t>
  </si>
  <si>
    <t>Infocentrum a mestské múzeum - prístavba Ilava: PHZ 120 000,-</t>
  </si>
  <si>
    <t>Vybudovanie parku a osadenie sochy Janka Zacharu Nová Dubnica: PHZ 150 000,-</t>
  </si>
  <si>
    <t>Horne Srnie- Zdielanie mesta Dubnica nad Vahom smart funkcionalit s  obcou Horne Srnie (digitalny uzemny plan, monitoring kvality ovzdusia) cez gis. Nemšová - smart manažment modernizovaného verejného osvetlenia, PHZ: 55 000,-</t>
  </si>
  <si>
    <t xml:space="preserve">Kultúrny dom Dulov: PHZ 925 000,- </t>
  </si>
  <si>
    <t>Dubnica nad Váhom telocvičňa coworking: PHZ 800 000,-</t>
  </si>
  <si>
    <t>Nová Dubnica Zníženie energetickej náročnosti budovy MsÚ: PHZ 290 000,-</t>
  </si>
  <si>
    <t xml:space="preserve">Horne Srnie Obecny urad PHZ 120.000,-  </t>
  </si>
  <si>
    <t>Nemšová - Kultúrny dom - systém riadeného vetrania, PHZ: 110 000,-</t>
  </si>
  <si>
    <t>Protipovodňové a vodozádržné opatrenia v intraviláne - priestor pred MsU a DK Dubnica nad Váhom: PHZ 1 415 000,-</t>
  </si>
  <si>
    <t xml:space="preserve">Pruské Elwablok – ul. Výčapy 50 000,- + Obec Pruské – rekoštrukcia miestnych komunikácii  - 250 000,- </t>
  </si>
  <si>
    <t xml:space="preserve">Vybudovanie a modernizácia kamerového systému </t>
  </si>
  <si>
    <t>nezisková organizácia</t>
  </si>
  <si>
    <t>úspora energie musí byť min 30%. Bližší popis opatrenia viď komentár:</t>
  </si>
  <si>
    <t>musí byť úspora energie 30 %</t>
  </si>
  <si>
    <t>Modrovka, Lúka, Modrová</t>
  </si>
  <si>
    <t>nie je v oprávnenom území</t>
  </si>
  <si>
    <t xml:space="preserve">TVK - Horná Streda - dobudovanie vodovodu- </t>
  </si>
  <si>
    <t>územie oprávnené z Plánu obnovy nebudú oprávnené z programu SR do r. 2027, ide o územia: Nové Mesto nad Váhom	
Beckov, Bzince pod Javorinou, Čachtice, Dolné Srnie, Kálnica, Kočovce, Moravské Lieskové, Považany, Trenčianske Bohuslavice. Bližší popis opatrenia viď komentár:</t>
  </si>
  <si>
    <t>Doplniť aj ostatné MŠ, ZŠ, oprávnené sú aj školské areály. Bližší popis opatrenia viď komentár:</t>
  </si>
  <si>
    <t xml:space="preserve">vybudovanie náučného chodníka </t>
  </si>
  <si>
    <t>Drugetovská kúria</t>
  </si>
  <si>
    <t>Bošácka dolina - zberný dvor</t>
  </si>
  <si>
    <t>Rozšírenie a integrácia odpadového hospodárstva v bošáckej doline (vybudovanie zberných dvorov, zabezpečenie techniky a technológií).</t>
  </si>
  <si>
    <t>TSK/združenie RUDNAYA</t>
  </si>
  <si>
    <t xml:space="preserve">SMART rozhlas </t>
  </si>
  <si>
    <t>Oprávnené územia: Trebichava, Čierna Lehota, Šípkov, Slatinka nad Bebravou, Krásna Ves, Slatina nad Bebravou, Timoradza. Bližší popis opatrenia viď komentár:</t>
  </si>
  <si>
    <t>oprava cesty cez cestu č. III/1770,</t>
  </si>
  <si>
    <t>Alokácie - Celkové alokácie na SPR BnB</t>
  </si>
  <si>
    <t>Alokácie - Celkové alokácie na SPR PE</t>
  </si>
  <si>
    <t>Alokácie - Celkové alokácie na mesto PE</t>
  </si>
  <si>
    <t>Oprávnené územia: Veľký Klíž, Klátova Nová Ves, Hradište. Bližší popis opatrenia viď komentár:</t>
  </si>
  <si>
    <t>Partizánske - rekonštrukcia kanalizácie a vodovodu na ul. Moyzesova</t>
  </si>
  <si>
    <t>územie oprávnené z Plánu obnovy nebudú oprávnené z programu SR do r. 2027, ide o územia: Partizánske	
Brodzany, Hradište, Chynorany, Krásno, Malé Kršteňany, Malé Uherce, Nedanovce, Ostratice, Pažiť, Skačany, Veľké Kršteňany, Veľké Uherce, Žabokreky nad Nitrou. Bližší popis opatrenia viď komentár:</t>
  </si>
  <si>
    <t>rekonštrukcia cesty č. II/512  Horná Ves</t>
  </si>
  <si>
    <t>Oprávnená kapacita do 30 klientov</t>
  </si>
  <si>
    <t>Alokácie - Celkové alokácie na SPR TN</t>
  </si>
  <si>
    <t>Kampus stredných škôl</t>
  </si>
  <si>
    <t xml:space="preserve">Vodárenská spoločnosť </t>
  </si>
  <si>
    <t>neoprávnené územie, nie je CHVU</t>
  </si>
  <si>
    <t>územie oprávnené z Plánu obnovy nebudú oprávnené z programu SR do r. 2027, ide o územia: Trenčín	
Drietoma, Hrabovka, Chocholná - Velčice, Kostolná - Záriečie, Mníchova Lehota, Opatovce, 
Skalka nad Váhom, Soblahov, Trenčianska Teplá, Trenčianska Turná, Trenčianske Stankovce, 
Veľké Bierovce, Zamarovce. Bližší popis opatrenia viď komentár:</t>
  </si>
  <si>
    <t>výstavba miestnej komunikácie - prepojenie vzdialenej časti obce Veľká Hradná - časť Patrovec</t>
  </si>
  <si>
    <t xml:space="preserve">Územie UMR </t>
  </si>
  <si>
    <t>Územie kraja</t>
  </si>
  <si>
    <t>Rekonštrukcia a modernizácia obecného rozhlasu</t>
  </si>
  <si>
    <t>zámer + CP</t>
  </si>
  <si>
    <t>20 000,00 EUR</t>
  </si>
  <si>
    <t>20 000 eur</t>
  </si>
  <si>
    <t>Rekonštrukcia kultúrneho domu v obci Bystričany</t>
  </si>
  <si>
    <t>Osadenie fotovoltických panelov na strechách obecných budov</t>
  </si>
  <si>
    <t>Zámer + CP</t>
  </si>
  <si>
    <t>60 000,00 EUR</t>
  </si>
  <si>
    <t>Rekonštrukcia obecných bytových domov</t>
  </si>
  <si>
    <t>Zlepšenie energetickej efektívnosti Domu kultúry (Veľká Lehota)</t>
  </si>
  <si>
    <t>Zlepšenie energetickej efektívnosti Klubu dôchodcov (Malá Lehota)</t>
  </si>
  <si>
    <t>Rekonštrukcia kotolne a rozvodov v Požiarnej zbrojnici</t>
  </si>
  <si>
    <t>Zateplenie strechy základnej školy a inštalácia OZE</t>
  </si>
  <si>
    <t>Zateplenie strechy a inštalácia OZE na budove obecného úradu</t>
  </si>
  <si>
    <t xml:space="preserve">Zlepšenie energetickej efektívnosti budovy MŠ 1 </t>
  </si>
  <si>
    <t>Príprava PD pre obnovu budov postavených pred rokom 1980</t>
  </si>
  <si>
    <t>Znižovanie energetickej náročnosti sedliackeho domu s vytvorením expodície tradičnej ľudovej kultúry</t>
  </si>
  <si>
    <t>703 250,00 EUR</t>
  </si>
  <si>
    <t xml:space="preserve">Projekt je v počiatočnom štádiu prípravy – príprava podkladov pre stavebné povolenie </t>
  </si>
  <si>
    <t>energetický audit, zameranie skut. stavu</t>
  </si>
  <si>
    <t>Zniženie energetickej náročnosti prevádzky obecných budov - Výmena vykurovania v kultúrnom dome a rekonštrukcia WC</t>
  </si>
  <si>
    <t>Geotermálna energia ako nový zdroj CZT</t>
  </si>
  <si>
    <t>Rekonštrukcia rozvodov tepla</t>
  </si>
  <si>
    <t>Realizácia stavby: Protipovodňová ochrana a vodozádržné opatrenia v obci Horné Vestenice</t>
  </si>
  <si>
    <t>250 000,00 EUR</t>
  </si>
  <si>
    <t>Subor vodozádržných opatrení - zachytenie dažďovej vody z miestnej komunikácie a okolitých polí ( ulica do Latinov a ulica v časti Dobročná) - zachytenie povrchovej vody z polí a z miestnej komunikácie do vsakovacích šácht a dažďových záhrad ( plocha komunikácie 1500 m2 + okolité polia), zabráneniu stekaniu vody na cestu II. triedy a následne do rieky Nitrica, Liešťany</t>
  </si>
  <si>
    <t>príprava PD</t>
  </si>
  <si>
    <t>Zavedenie množstevného zberu a digitalizácia odpadového hospodárstva</t>
  </si>
  <si>
    <t>zabezp.pozemkov</t>
  </si>
  <si>
    <t>Právoplatné SP+PD</t>
  </si>
  <si>
    <t>vybudovanie autobusovej zastávky v pôvodnej zástavbe obce Kanianka a v novej zástavbe IBV Kanianka</t>
  </si>
  <si>
    <t>30 000 eur</t>
  </si>
  <si>
    <t>Smart autobusové zastávky</t>
  </si>
  <si>
    <t>Prípravné práce, projekt v príprave</t>
  </si>
  <si>
    <t>rekonštrukcia miestnej cestnej infraštruktúry, Nováky (ul. Šimonovská - 250 000,- Eur)</t>
  </si>
  <si>
    <t>Obnova miestnej  Riečnej cesty a chodníka,  rozšírenie siete chodníkov</t>
  </si>
  <si>
    <t>projektová dokumentácia s rozpočtami</t>
  </si>
  <si>
    <t xml:space="preserve">projektová dokumentácia  </t>
  </si>
  <si>
    <t>130 00,00 EUR</t>
  </si>
  <si>
    <t>Rekonštrukcia - obnova miestnych komunikácií a dopravné značenie</t>
  </si>
  <si>
    <t>PD, SP</t>
  </si>
  <si>
    <t>vybudovanie inteligentných priechodov pre chodcov</t>
  </si>
  <si>
    <t xml:space="preserve">Rekonštrukcia komunikácie pre chodcov a cyklistov  slúžiacej k prepojeniu zastavaných častí obce v dolných Liešťanoch cez rieku Nitra spolu s výstavbou lávky cez rieku Nitrica. Cez uvedenú  komunikáciu a lávku dôjde k  preprepojeniu cyklistickej dopravy  z cesty II/574 na  Bojnický cyklookruh vedený  trasou po pravej časti obce.  </t>
  </si>
  <si>
    <t>150 000 eur</t>
  </si>
  <si>
    <t>Prístavba objektu materskej školy</t>
  </si>
  <si>
    <t>stavebné povolenie
 s rozpočtom</t>
  </si>
  <si>
    <t>Arch.štúdia</t>
  </si>
  <si>
    <t>Projekt</t>
  </si>
  <si>
    <t>Rekonštrukcia a modernizácia zdravotného strediska</t>
  </si>
  <si>
    <t xml:space="preserve">PD </t>
  </si>
  <si>
    <t>vybudovanie náučného chodníka na Sekaninách(partizáni)</t>
  </si>
  <si>
    <t>Tréningová plocha pre hasičov</t>
  </si>
  <si>
    <t xml:space="preserve">Informačné prvky a oddychová zóna pri bývalej povrchovej bani </t>
  </si>
  <si>
    <t>PD z roku 2016</t>
  </si>
  <si>
    <t>Zámer + štúdia</t>
  </si>
  <si>
    <t>Obnova hmotných pamiatok kultúrneho dedičstva – Božie muky, Kaplnka  Panny Márie.</t>
  </si>
  <si>
    <t xml:space="preserve">Vytvorenie turistického informačného miesta, miestneho múzea s priestormi pre prezentáciu histórie hradu Sivý Kameň, kostola ako miestnej národnej kultúrnej pamiatky a turistických možností a cieľov v okolí.
</t>
  </si>
  <si>
    <t>rekonštrukcia obecného rozhlasu - vybudovanie bezdrátového pokratia obecného rozhlasu, rekonštrukcia verejného osvetlenia</t>
  </si>
  <si>
    <t>Rozšírenie a rekonštrukcia obecného bezdrôtového rozhlasu v obci s inštaláciou solárnych panelov pre dobíjanie batérií</t>
  </si>
  <si>
    <t>Brvnište</t>
  </si>
  <si>
    <t xml:space="preserve">Rekonštrukcia, modernizácia a znižovanie energetickej náročnosti viacúčelovej budovy - Brvnište - prestavba objektu starej pošty na spoločenský dom  </t>
  </si>
  <si>
    <t>vypracovaná štúdia</t>
  </si>
  <si>
    <t>Rekonštrukcia budovy Obecného úradu a kultúrneho domu za účelom zníženia energetickej náročnosti, nové rozvody (elektrina, voda, kanalizácia, kúrenie), zateplenie budovy, fotofoltaika</t>
  </si>
  <si>
    <t>projektová dokuemntácia</t>
  </si>
  <si>
    <t>vybudovanie odvodňovacích žľabov v obci, protipožiarnych nádrží, úprava vodných tokov</t>
  </si>
  <si>
    <t>Dobudovanie kanalizácie, budovanie skupinových ČOV v odľahlých častiach obce</t>
  </si>
  <si>
    <t xml:space="preserve">23.05.2017 schválená Ministerstvom životného prostredia SR Záverečná správa „Brvnište – zdroj pitnej vody BR -1“  05/2021 vypracovaná projektová dokumentácia </t>
  </si>
  <si>
    <t>Dobudovanie centrálnych stojísk na separovaný zber</t>
  </si>
  <si>
    <t>Elektronická evidencia nádob na separovaný zber</t>
  </si>
  <si>
    <t>vybudovanie zberného dvora, nákup technického vybavenia</t>
  </si>
  <si>
    <t>vybudovanie obecnej kompostárne</t>
  </si>
  <si>
    <t>technické vybavenie zberného dvora</t>
  </si>
  <si>
    <t>modernizácia autobusových zastávok s využitím smart technológii</t>
  </si>
  <si>
    <t>vybudovanie nabíjacej infraštruktúry a garáží pre elektroautobusy</t>
  </si>
  <si>
    <t>Dopravné uzly v SPR</t>
  </si>
  <si>
    <t>Výstavba lávky ponad Váh pre peších a cyklistov (Považská Teplá) – prepojenie významných centier cestovného ruchu – Manínska tiesňava, Považský hrad, atď.</t>
  </si>
  <si>
    <t>územné rozhodnutie</t>
  </si>
  <si>
    <t>vypracovaná projektová dokumentácia na chodník -  dolný koniec obce</t>
  </si>
  <si>
    <t>budovanie chodníkov pre chodcov, miestnych komunikácií, oprava miestnych komunikácií</t>
  </si>
  <si>
    <t>rozpracovaná PD</t>
  </si>
  <si>
    <t>Modernizácia a obnova materiálneho a technického vybavenia ZŠ a MŠ, modernizácia a obnova jedálne v ZŠ, vybudovanie jedálne v MŠ, modernizácia informačných technológii v ZŠ a v MŠ</t>
  </si>
  <si>
    <t>rekonštrukcia budovy materskej školy, rozšírenie kapacity prístavbou k jestvujúcej budove</t>
  </si>
  <si>
    <t>výstavba nájomných bytov - výstavba nájomnej bytovky, Dolná Mariková</t>
  </si>
  <si>
    <t>Rozšírenie Verejného osvetlenia pre novú IBV</t>
  </si>
  <si>
    <t>vypracovaná projektová dokumentácia na vybudovanie centra obce</t>
  </si>
  <si>
    <t>vybudovanie oddychovo-športového areálu na ihrisku TJ</t>
  </si>
  <si>
    <t>vysporiadanie majetkových pomerov športovým areálom, dobudovanie športového areálu</t>
  </si>
  <si>
    <t>Rekonštrukcia polyfunkčného objektu s vytvorením múzea a relaxačnej zóny</t>
  </si>
  <si>
    <t>rekonštrukcia domu kultúry</t>
  </si>
  <si>
    <t>zavedenie internetu, Internet - Wi-Fi,dodanie bezdrôtových prístupových bodov na verejných priestranstvách</t>
  </si>
  <si>
    <t xml:space="preserve">zavedenie Internetu </t>
  </si>
  <si>
    <t>bezdrôtový rozhlas v obci</t>
  </si>
  <si>
    <t>zavedenie internetu - Wi-Fi na verejné priestranstvá v obci</t>
  </si>
  <si>
    <t xml:space="preserve">zateplenie KD a OcÚ , výmena strešnej krytiny, vybudovanie bezbarierového vstupu </t>
  </si>
  <si>
    <t>Brezolupy</t>
  </si>
  <si>
    <t>zateplenie KD a OcÚ, výmena okien, výmena stršnej krytiny</t>
  </si>
  <si>
    <t>V procese prípravy projektu</t>
  </si>
  <si>
    <t>Dežerice</t>
  </si>
  <si>
    <t>rekonštrukcia MŠ Dežerice (zateplenie)</t>
  </si>
  <si>
    <t>príprava proj. dokumentácie</t>
  </si>
  <si>
    <t xml:space="preserve">Haláčovce </t>
  </si>
  <si>
    <t>rekonštrukcia a modernizácia budovy bývalej ZŠ</t>
  </si>
  <si>
    <t>dokončenie rekonštrukcie strechy na budove materskej školy</t>
  </si>
  <si>
    <t>zateplenie budovy kultúrneho domu</t>
  </si>
  <si>
    <t>Projektová dokumentácia hotová, vydané stavebné povolenie</t>
  </si>
  <si>
    <t xml:space="preserve">výmena kúrenia v KD ,osadenie fotovoltanických panelov na streche KD </t>
  </si>
  <si>
    <t>zníženie energetickej náročnosti budovy CSSP</t>
  </si>
  <si>
    <t>obnova budovy materskej školy</t>
  </si>
  <si>
    <t>Malé Hoste</t>
  </si>
  <si>
    <t>rekonštrukcia Kultúrneho domu v Malých Hostiach</t>
  </si>
  <si>
    <t>V procese prípravy PD</t>
  </si>
  <si>
    <t>zníženie energetickej náročnosti budovy kultúrneho domu</t>
  </si>
  <si>
    <t>zníženie energetickej náročnosti budovy TJ Malá Hradná, ktorá je vo vlastníctve obce</t>
  </si>
  <si>
    <t>zvýšenie energetickej účinnosti budovy KD</t>
  </si>
  <si>
    <t>zníženie energetickej náročnosi budovy Obecného úradu</t>
  </si>
  <si>
    <t>Prusy</t>
  </si>
  <si>
    <t>zníženie energetickej náročnosti budovy MŠ a KD (spoločná budova)</t>
  </si>
  <si>
    <t>príprava dokumentácie</t>
  </si>
  <si>
    <t>zateplenie a rekonštrukcia kúrenia v Základnej škole Rybany</t>
  </si>
  <si>
    <t>zníženie energetickej náročnosti budovy SED DD a DSS</t>
  </si>
  <si>
    <t>Timoradza</t>
  </si>
  <si>
    <t>komplexná rekonštrukcia spojenej budovy OcÚ a KD</t>
  </si>
  <si>
    <t>Veľké Hoste</t>
  </si>
  <si>
    <t>rekonštrukcia MŠ</t>
  </si>
  <si>
    <t>Veľké Držkovce</t>
  </si>
  <si>
    <t>rekonštrukcia budovy kultúrny dom Horné Držkovce, strecha, zateplenie, sanácia izolácie</t>
  </si>
  <si>
    <t>bez projektu</t>
  </si>
  <si>
    <t>rekonštrukcia budovy kultúrny dom Čuklasovce, kúrenie, zateplenie, sanácia izolácie</t>
  </si>
  <si>
    <t>rekonštrukcia budovy a zariadenia dom smútku Horné Držkovce</t>
  </si>
  <si>
    <t>veľké Držkovce</t>
  </si>
  <si>
    <t>rekonštrukcia budova a zariadenia dom smútku Dolné Držkovce</t>
  </si>
  <si>
    <t>rekonštrukcia budovy a zariadenia dom smútku Čuklasovce</t>
  </si>
  <si>
    <t>rekonštrukcia budovy materskej školy, zeteplenie, sanácia izolácie</t>
  </si>
  <si>
    <t>Veľké Chlievany</t>
  </si>
  <si>
    <t>rekonštrukcia obecného domu č. 117</t>
  </si>
  <si>
    <t>projketová dokumentácia sa realizuje</t>
  </si>
  <si>
    <t>350 000, EUR</t>
  </si>
  <si>
    <t xml:space="preserve">Pravotice </t>
  </si>
  <si>
    <t>využívanie obnoviteľných zdrojov energie - solárne panely, fotovoltaika, biomasa, alternatívne zdroje energie – spoločnej budobe OcÚ a KD</t>
  </si>
  <si>
    <t>revitalizácia potoka Višňovka</t>
  </si>
  <si>
    <t xml:space="preserve">vyčistenie a prehlbenie odvodnovacieho kanála </t>
  </si>
  <si>
    <t>úprava toku Bebrava</t>
  </si>
  <si>
    <t>revitalizácia potoka Hydina v k.ú Vysočany a Nedašovce s vybudovaním protipovodňového poldra</t>
  </si>
  <si>
    <t>protipovodňové opatrenia nad zastavaným územím v obci</t>
  </si>
  <si>
    <t>protipovodňové opatrenia na toku Radiša v intraviláne obce</t>
  </si>
  <si>
    <t>nevyhnutná úprava a regulácia potoka Inovec v oblastiach mostov Čuklasovce, Horné a Dolné Držkovce z obývanej oblasti obce</t>
  </si>
  <si>
    <t>protipovodňové opatrenie vedľa OcÚ</t>
  </si>
  <si>
    <t>ČOV a kanalizácie pre obce Timoradza a Krásna Ves - výstavba a napojenie zberača "C" v obci Timoradza</t>
  </si>
  <si>
    <t xml:space="preserve">Dokumentácia pripravená </t>
  </si>
  <si>
    <t>ZsVS - Slatinská dolina - odkanalizovanie obcí: Čierna Lehota, (Trebichava), Šípkov, Slatina nB, Slatinka nB, Krásna Ves, napojenie na ČOV Timoradza, ktorú treba zrekonštruovať a rozšíriť (odkanalizovanie oblasti s významnými vodárenskými zdrojmi - ich ochrana)</t>
  </si>
  <si>
    <t>rozvoj odpadového hospodárstva - intenzifikácia separovaného zberu, doplnenie kontajnerov, vybudovanie kompostárne, modernizácia zberného dvora</t>
  </si>
  <si>
    <t>vybudovanie regionálneho združenia samospráv pre manažment odpadov (plasty, biomasa, bioodpad) vrátane technológií zhodnocovania odpadov, okres Bánovce nad Bebravou</t>
  </si>
  <si>
    <t>Revitalizácia verejného priestoru centra obecný úrad, Notársky dom Dolné Držkovce</t>
  </si>
  <si>
    <t>revitalizácia verejných priestranstiev v častiach mesta</t>
  </si>
  <si>
    <t>Haláčovce</t>
  </si>
  <si>
    <t>revitalizácia verejného priestranstva v Haláčovciach</t>
  </si>
  <si>
    <t xml:space="preserve">Podlužany </t>
  </si>
  <si>
    <t>revitalizácia miestnych parkov</t>
  </si>
  <si>
    <t>revitalizácia verejného priestoru centra obecný úrad, Notársky dom Dolné Držkovce</t>
  </si>
  <si>
    <t>modernizácia AS zastávky</t>
  </si>
  <si>
    <t>Bez projektovej dokumentácie – príprava</t>
  </si>
  <si>
    <t>cyklotrasa Uhrovskej doliny</t>
  </si>
  <si>
    <t>Vybudovanie cyklotrasy- Uhrovská dolina</t>
  </si>
  <si>
    <t>cyklotrasa Brezolupy-Miezgovce-Uhrovec</t>
  </si>
  <si>
    <t>cyklistický chodník</t>
  </si>
  <si>
    <t>cyklotrasa Prusy - BnB</t>
  </si>
  <si>
    <t>cyklotrasa Uhrovskou dolinou</t>
  </si>
  <si>
    <t>cyklotrasa celou uhrovskou dolinu</t>
  </si>
  <si>
    <t>Mikroregión Považský Inovec</t>
  </si>
  <si>
    <t>Cyklotrasa, (náučný chodník) lokalitou katastra Ruskovce, Dolné a Horné Držkovce, Čuklasovce s napojením na Bánovecko a Dubodiel</t>
  </si>
  <si>
    <t>rekonštrukcia miestnych komunikácii, vybudovanie chodníkov pre peších</t>
  </si>
  <si>
    <t>oprava chodnikov</t>
  </si>
  <si>
    <t>obnova miestnej komunikácie</t>
  </si>
  <si>
    <t>vybudovanie nemotoristickej komunikácie - turistické chodníky</t>
  </si>
  <si>
    <t xml:space="preserve">vysoriadanie pozemkov, štúdia </t>
  </si>
  <si>
    <t>rekonštrukcia a  dovybudovanie chodníkov  spojené s rekonštrukciou a dovybudovaním odvodňovacích kanálov</t>
  </si>
  <si>
    <t>rekonštrukcia obecného chodníka</t>
  </si>
  <si>
    <t>rekonštrukcia a výstavba chodníkov-Podlužany</t>
  </si>
  <si>
    <t>Pochabany</t>
  </si>
  <si>
    <t>výstavba miestnej komunikácie</t>
  </si>
  <si>
    <t>Povolenia</t>
  </si>
  <si>
    <t>vybudovanie chodníka smer Dubnička</t>
  </si>
  <si>
    <t>nevyhnutná výstavba nových obecných ciest v celej obci Veľké Držkovce</t>
  </si>
  <si>
    <t>nevyhnutná výstavba nových chodníkov v celej obci Veľké Držkovce</t>
  </si>
  <si>
    <t>nevyhnutná rekonštrukcia chodníkov v celej obci Veľké Držkovce</t>
  </si>
  <si>
    <t>nevyhnutná rekonštrukcia miestnych obecných ciest v celej obci Veľké Držkovce</t>
  </si>
  <si>
    <t>výstavba chodníkov vedľa cesty III triedy</t>
  </si>
  <si>
    <t>rekonštrukcia športovo herného outdoorového areálu pri ZŠ Gorazdova a športovísk pri ZŠ</t>
  </si>
  <si>
    <t>materská škola v Podlužanoch</t>
  </si>
  <si>
    <t>rozšírenie kapacity CSSP - prístavba budovy CSSP za účelom rozšírenia kapacity ZPS a DSS z 28 na 40 klientov a dobudovania vybavenosti - zázemia</t>
  </si>
  <si>
    <t>modernizácia sociálnych zariadení v budove so s. č. 124</t>
  </si>
  <si>
    <t>výstavba a modernizácia domu sociálnych služieb</t>
  </si>
  <si>
    <t>rozšírenie kapacity SED DD a DSS</t>
  </si>
  <si>
    <t>výstavba sociálno-zdravotné nízkokapacitné zariadenie s kacatiou do 30 miest</t>
  </si>
  <si>
    <t>budovanie domova sociálnych služieb</t>
  </si>
  <si>
    <t>vybudovanie domova sociálnych služieb</t>
  </si>
  <si>
    <t>vybudovania zdravotníckeho strediska</t>
  </si>
  <si>
    <t>rekonštrukcia zdravotného strediska s.č. 226</t>
  </si>
  <si>
    <t>modernizácia a rozšírenie verejného osvetlenia</t>
  </si>
  <si>
    <t xml:space="preserve">vybudovanie kamerového systému v obci-zvýšenie bezpečnosti občanov </t>
  </si>
  <si>
    <t>doplnenie kamerového systému a jeho inovácia - zvýšenie bezpečnosti na území mesta a obcí, monitorovanie lokalít so zníženou mierou bezpečnosti, sledovanie plynulosti premávky, bezpečnosti na komunikáciách a dodržiavanie poriadku</t>
  </si>
  <si>
    <t>rekoštrukcia a rozšírenie mestskej plavárne v napojení na jedinečný geotermálny vrt</t>
  </si>
  <si>
    <t>centrálna volnočasová zóna v obci Podlužany</t>
  </si>
  <si>
    <t>športovo oddychová zóna</t>
  </si>
  <si>
    <t>Vybudovanie volnočasového centra pre celú obec Veľké Držkovce</t>
  </si>
  <si>
    <t>vybudovanie športového centra</t>
  </si>
  <si>
    <t>budova pre šport a rekreáciu-rekonštrukcia šatní</t>
  </si>
  <si>
    <t>infraštruktúra pre podporu rozvoja cestovného ruchu v mikroregióne Uhrovská dolina</t>
  </si>
  <si>
    <t>dobudovanie prepojení medzi prvkami atraktivity (Uhrovský hrad – prepojenie na Jankov Vŕšok a ďalej Ostratice, Haláčovce až na Ponitrie)</t>
  </si>
  <si>
    <t>rekonštrukcia pódia pri OcÚ-pódium pre kultúrne podujatia obce</t>
  </si>
  <si>
    <t>rekonštrukcia Uhrovského múzea</t>
  </si>
  <si>
    <t>vybudovanie náučného chodníka</t>
  </si>
  <si>
    <t>300 000,00EUR</t>
  </si>
  <si>
    <t>Rekonštrukcia, obnova Notárskeho domu, realizácia pamätníku rodákom Dr. Karolovi Kmeťkovi a Dohnányiovcom</t>
  </si>
  <si>
    <t>prístavba kultúrneho domu</t>
  </si>
  <si>
    <t xml:space="preserve">Veľká Čauša </t>
  </si>
  <si>
    <t xml:space="preserve"> Parkovisko pri KD v obci Lipník</t>
  </si>
  <si>
    <t xml:space="preserve">Rekonštrukcia miestnych komunikácií (nové upokojujúce komunikácie, chodníky pre chodcov) </t>
  </si>
  <si>
    <t>Podkylava</t>
  </si>
  <si>
    <t>Vybudovanie zberného miesta, nákup zberných nádob</t>
  </si>
  <si>
    <t>revitalizácia verejnej zelene - riešenie problematiky environmentálnych záťaží a vplyvov na obyvateľov obce</t>
  </si>
  <si>
    <t>modernizácia autobusových zastávok</t>
  </si>
  <si>
    <t>Vodozádržné opatrenie v lokalite Úval, Lopušná dolina určené na zadržanie vody v krajine a zlepšenie kvality ekosystému.</t>
  </si>
  <si>
    <t>vybudovanie kanalizácie v centrálnej časti obce</t>
  </si>
  <si>
    <t xml:space="preserve">Zlepšenie odpadového hospodárstva s dôrazom na separovaný zber a kompostovanie - Vybudovanie zberného dvora, vybudovanie malej kompostárne, nákup techniky </t>
  </si>
  <si>
    <t>aktivity zamerané na ochranu prírody a environmentálnu oblasť, vybudovanie prírodného cintorína.</t>
  </si>
  <si>
    <t>Rekonštrukcia športového areálu</t>
  </si>
  <si>
    <t>Rekonštrukcia Národného domu Štefánikovho - kutúrneho domu</t>
  </si>
  <si>
    <t>vybudovanie automatických verejných toaliet na zlepšenie hygienického štandardu a zvýšenie dostupnosti</t>
  </si>
  <si>
    <t>zámer platí, ale myslíme, že bude problém s realizáciou kvôli tomu, že priestory generujú príjem z prenájmu</t>
  </si>
  <si>
    <t>zámer platí, potrebná vyššia alokácia</t>
  </si>
  <si>
    <t>Centrum opätovného použitia</t>
  </si>
  <si>
    <t>Projektová dokumentácia a staveb. povolenie</t>
  </si>
  <si>
    <t>Doplnený zámer. Pripravená projektová dokumentácia a stavebné povolenie</t>
  </si>
  <si>
    <t>Štúdia realizovateľnosti</t>
  </si>
  <si>
    <t>Pripravená štúdia realizovateľnosti. Zmeniť názov na: Modernizácia a dobudovanie zberného dvora.</t>
  </si>
  <si>
    <t>Štúdia realizovateľnosti, nemáme vhodný pozemok na umiestnenie. Suma cca 3 mil. eur.</t>
  </si>
  <si>
    <t>Rekonštrukcia centrálnej časti Nám. SNP - rekonštrukcia fontány a jej okolia, zmena tečenia vody na vsakovanie</t>
  </si>
  <si>
    <t>Obnova parku J.A.Baťu - rekonštrukcia mlatových chodníkov, inštalácia voľnočasových prvkov, dosadba zelene, rekonštrukcia trávnikov</t>
  </si>
  <si>
    <t>Revitalizácia parku na Nám. Mieru</t>
  </si>
  <si>
    <t>Rekonštrukcia autobusovej stanice v meste Partizánske a vybudovanie odstavného parkoviska pre cestujúcu verejnosť</t>
  </si>
  <si>
    <t>Projektová štúdia</t>
  </si>
  <si>
    <t>Rekonštrukcia záchytného parkoviska na Nitrianskej ceste v Partizánskom - zmena povrchu, inštalácia kamerového systému, osvetlenia a smart regulácie</t>
  </si>
  <si>
    <t>ZŠ s MŠ V.Okružná - materiálno technické vybavenie učební, modernizácia, rekonštrukcia školského športového areálu</t>
  </si>
  <si>
    <t>ZŠ Malinovského - materiálno technické vybavenie učební, modernizácia, rekonštrukcia školského športového areálu</t>
  </si>
  <si>
    <t>projekt vrámci deinštitucionalizácie - vybudovanie alebo rekonštrukcia menšieho zariadenia pre seniorov, alokácia min. 800tis.</t>
  </si>
  <si>
    <t>mesto Partizánske realizuje tento rok projekt participácie s občanmi v spolupráci s občianskym združením - je toto ten typ projektov? A budeme pokračovať v ďalšom roku.</t>
  </si>
  <si>
    <t>Vybudovanie nového skateparku</t>
  </si>
  <si>
    <t>Vybudovanie detského dopravného ihriska</t>
  </si>
  <si>
    <t>Vybudovanie mestskej plavárne</t>
  </si>
  <si>
    <t>Vybudovanie futbalového ihriska s umelým trávnikom</t>
  </si>
  <si>
    <t>Vybudovanie tréningovej haly zimného štadióna</t>
  </si>
  <si>
    <t>Moderné mestské múzeum a knižnica - rekonštrukcia priestorov a modernizácia vybavenia</t>
  </si>
  <si>
    <t>Vytvorenie virtuálneho sprievodcu mestom</t>
  </si>
  <si>
    <t>Rekonštrukcia budovy č. 61 v areáli bývalých ZDA na komunitno-kultúrne centrum</t>
  </si>
  <si>
    <t>Rekonštrukcia ul. Červená ako súčasti historického dedičstva mesta a atraktivity cestovného ruchu</t>
  </si>
  <si>
    <t>projekt vypracovaný</t>
  </si>
  <si>
    <t>podaná žiadosť na Správu ciest TSK 6.6.2023</t>
  </si>
  <si>
    <t>Projektová štúdia schválená</t>
  </si>
  <si>
    <t>Smart obecný úrad a kamerový systém v obci</t>
  </si>
  <si>
    <t>Potvorice</t>
  </si>
  <si>
    <t>Zvýšenie bezpečnosti občanov - zvýšenie bezpečnosti chodcov na prechodoch pre chodcov, inštalácia meračov rýchlosti a prvkov na zníženie rýchlosti.</t>
  </si>
  <si>
    <t>kybernetická bezpečnosť v obci vybudovanie systému, ktorý zabezpečí kybernetickú bezpečnosť</t>
  </si>
  <si>
    <t>Brunovce</t>
  </si>
  <si>
    <t>Projektová dokumentácia vypracovaná</t>
  </si>
  <si>
    <t>Rekonštrukcia budovy bývalej školy</t>
  </si>
  <si>
    <t>projektová dokumentácia nezačatá</t>
  </si>
  <si>
    <t>žiadame financovanie z plánu obnovy</t>
  </si>
  <si>
    <t>Zníženie energetickej náročnosti budovy MŠ a vnútorná rekonštrukcia budovy a jednotlivých tried</t>
  </si>
  <si>
    <t>100000,00 EUR</t>
  </si>
  <si>
    <t>PD k pripravená</t>
  </si>
  <si>
    <t xml:space="preserve">Účelový energetický audit </t>
  </si>
  <si>
    <t>Zníženie energetickej náročnosti verejných budov - Komplexná rekonštrukcia budovy požiarnej zbrojnice Potvorice</t>
  </si>
  <si>
    <t>Zníženie energetickej náročnosti verejných budov - Komplexná rekonštrukcia budovy štadiona Potvorice</t>
  </si>
  <si>
    <t>Projektový zámer bez projektovej dokumentáci</t>
  </si>
  <si>
    <t>Zvýšenie energetickej účinnosti budovy Obecného úradu v Potvoriciach</t>
  </si>
  <si>
    <t>Zníženie energetickej náročnosti verejných budov - Komplexná rekonštrukcia budovy Klub dôchodcov Potvorice</t>
  </si>
  <si>
    <t>Zozšírenie kapacity, debarierizácia a zlepšenie energetickej efektívnosti budovy Materskej školy, Potvorice 88</t>
  </si>
  <si>
    <t>Projektová dokumentácia hotová</t>
  </si>
  <si>
    <t>350 000,00 EUR</t>
  </si>
  <si>
    <t>Zníženie energetickej náročnosti budovy ZŠ Hurbanova</t>
  </si>
  <si>
    <t>Projektová dokumentácia, povolenia</t>
  </si>
  <si>
    <t>Nová Lehota</t>
  </si>
  <si>
    <t>zníženie energetickej náročnosti budovy Obecného úradu v Novej Lehote</t>
  </si>
  <si>
    <t>Dokumentácia pripravená, vydané a platné stavebné povolenia</t>
  </si>
  <si>
    <t>Dokumentácia pripravená, stavebné povolenie hotové, hotové VO</t>
  </si>
  <si>
    <t xml:space="preserve">rozšírenie ČOV Hrádok na 4000EO prípadné vybudovanie novej ČOV </t>
  </si>
  <si>
    <t>Odkanalizovanie obce Potvorice do ČOV TVK NM (napojenie v obci Považany)</t>
  </si>
  <si>
    <t>Dokumentácia pripravená, stavebné povolenie pred koncom</t>
  </si>
  <si>
    <t>Prepojenie vodovodu a zásobovanie pitnou vodou - rekonštrukcia</t>
  </si>
  <si>
    <t>Preojektová dokumentácia hotová, stavebné povolenie vydané</t>
  </si>
  <si>
    <t>Rozšírenie vodovodnej siete - Zlepšenie zásobovania obyvateľstva pitnou vodou</t>
  </si>
  <si>
    <t>V procese prípravy dokumentácia</t>
  </si>
  <si>
    <t>Projektová dokumentácia pripravená</t>
  </si>
  <si>
    <t>Kopmplexné zlepšenie odpadového hospodárstva v obci: separácia, spracovanie a zhodnocovanie odpadov</t>
  </si>
  <si>
    <t>Vytváranie podmienok na separovanie odpadu - Zberný dvor</t>
  </si>
  <si>
    <t>Budovanie polopodzemných kontajnerov vybudovanie státí pre polopodzemné kontajnery v obci</t>
  </si>
  <si>
    <t>Podolie- Mikroregión DUBOVÁ</t>
  </si>
  <si>
    <t>Kompostáreň - Zabezpečenie spracovania biologicky rozložiteľného odpadu v mikroregióne Dubová</t>
  </si>
  <si>
    <t>Revitalizácia parku v historickom centre obce</t>
  </si>
  <si>
    <t>Stavebné povolenie vydané</t>
  </si>
  <si>
    <t>Technická príprava je zrealizovaná</t>
  </si>
  <si>
    <t>Revitalizácia verejných priestranstiev a vytváranie oddychových zón</t>
  </si>
  <si>
    <t>Revitalizácia verených priestorov a oddychových zón v obci Potvorice, ich rozvoj</t>
  </si>
  <si>
    <t>Projektový zámer bez projektovej dokumentácie, štúdia hotová</t>
  </si>
  <si>
    <t>Passport bezpečnosti a dopravného značenia Obce Brunovce</t>
  </si>
  <si>
    <t>Projketová dokumentácia vypracovaná</t>
  </si>
  <si>
    <t>pôvodná štúdia</t>
  </si>
  <si>
    <t>Budovanie záchytných parkovísk a revitalizácia zastávok</t>
  </si>
  <si>
    <t>Modernizácia zastávok verejnej dopravy</t>
  </si>
  <si>
    <t>Modernizácia autobusových zástavok + vybudovanie 2 ks autobusových zástavok</t>
  </si>
  <si>
    <t>Dokumentácia spracovaná, vydané a platné povolenia</t>
  </si>
  <si>
    <t>Vybudovanie cyklotrasy Kočovce-Beckovská Vieska-Rakoľuby-Nové Mesto nad Váhom</t>
  </si>
  <si>
    <t>Vybudovanie cykloprasy Nová Lehota - Bojná</t>
  </si>
  <si>
    <t>Dobudovanie siete cyklotrás v rámci mesta - smer Zelená voda, smer Vážska cyklomagistrála</t>
  </si>
  <si>
    <t>Štúdia</t>
  </si>
  <si>
    <t>Cyklotrasy- Nové Mesto nad Váhom smer Čachtice a Považany</t>
  </si>
  <si>
    <t>Cyklochodník Potvorice - Považany, popri ceste I/61</t>
  </si>
  <si>
    <t>Vybudovanie cyklochodníkov k rieke Dubová a prepojenie obcí Podolie - Krajné</t>
  </si>
  <si>
    <t>Dokumentácia pripravená, chýbajúce povolenia (v Považanoch)</t>
  </si>
  <si>
    <t>Projektová dokumentácia (chodníky) + Projektový zámer na cesty</t>
  </si>
  <si>
    <t>Rekonštrukcia cestných rigolov / kanálov popri miestnych komunikáciach v obci</t>
  </si>
  <si>
    <t>Rekonštrukcia miestnej komunikácie Staré Rakoľuby spolu s chodníkom</t>
  </si>
  <si>
    <t>projekt pripravený</t>
  </si>
  <si>
    <t>výstavba a rekonštrukcia chodníkov Rakoľuby, Beckovská Vieska, Kočovce</t>
  </si>
  <si>
    <t>projekt v príprave</t>
  </si>
  <si>
    <t xml:space="preserve">Rekonštrukcia miestnych komunikácií, chodníkov v obci, </t>
  </si>
  <si>
    <t>300.000 EUR</t>
  </si>
  <si>
    <t>Zámer - Projektová dokumentácia nezačatá.</t>
  </si>
  <si>
    <t xml:space="preserve"> chodník na vjazde do obce - PD hotová</t>
  </si>
  <si>
    <t>Zlepšenie kvality vzdelávania v oblasti pohybového rozvoja: Rekonštrukcia šortového areálu ZŠ.</t>
  </si>
  <si>
    <t>budovanie pumptrackovej dráhy</t>
  </si>
  <si>
    <t>Spracovaný projekt, povolenia vydané</t>
  </si>
  <si>
    <t>Dobudovanie učební na III.a IV Np. V budove prístavby ZŠ v Beckove</t>
  </si>
  <si>
    <t>Projekt spracovaný, chýbajú povolenia</t>
  </si>
  <si>
    <t>Štúdia zrealizovateľnosti</t>
  </si>
  <si>
    <t>Vybudovanie domu pre seniorov</t>
  </si>
  <si>
    <t>projektová dokumentácia pre SP</t>
  </si>
  <si>
    <t>Vybudovanie denného stacionára v Mnešiciach</t>
  </si>
  <si>
    <t>Podpora nájomného bývania využitie priestorov bývaléj obecnej budovy na novú bytovú výstavbu s podporou ekologických aspektov bývania (park)</t>
  </si>
  <si>
    <t>Vybudovanie zariadenia zdravotného strediska</t>
  </si>
  <si>
    <t xml:space="preserve">Beckov </t>
  </si>
  <si>
    <t>Rekonštrukcia zdravotného strediska vrátane debarierizácie a energetického zefektívnenia</t>
  </si>
  <si>
    <t>Inteligentný kamerový systém obce</t>
  </si>
  <si>
    <t>Smart úsporné verejné osvetlenie</t>
  </si>
  <si>
    <t>Dobudovanie verejného LED osvetlenia v obci</t>
  </si>
  <si>
    <t>Zvýšenie bezpečnosti a prevencie proti vandalizmu na verejných priestoroch + bezpečnosť obyvateľov - vybudovanie kamerového syastému v obci</t>
  </si>
  <si>
    <t>Dokumentácia pripravená,</t>
  </si>
  <si>
    <t>Vybudovanie mestského kúpaliska a mestskej krytej plavárne - štúdia,PD ÚR a dokumentácia pre SP</t>
  </si>
  <si>
    <t>projekt pre územné rozhodnutie</t>
  </si>
  <si>
    <t>Budovanie oddychovej zóny Zelená Voda – nadregionálne centrum oddychu - štúdia uskutočniteľnosti</t>
  </si>
  <si>
    <t>Vybudovanie parku pre psov, ktoré budú slúžiť pre výchovu a výcvik psov - Zelená voda</t>
  </si>
  <si>
    <t>Vybudovanie športovo-relaxačného areálu v Materskej škole, Potvorice 88</t>
  </si>
  <si>
    <t>Vybudovanie Pumptrackovej dráhy  a revitalizácia jej okolia</t>
  </si>
  <si>
    <t>Vybudovanie Workoutového ihriska</t>
  </si>
  <si>
    <t>Vybudovanie parku pre psov + výcvikový areal pre psov</t>
  </si>
  <si>
    <t>Vybudovanie detského ihriska pre deti v obci</t>
  </si>
  <si>
    <t>Rekonštrukcia futbalového ihriska - umelá tráva</t>
  </si>
  <si>
    <t>80 000,00EUR</t>
  </si>
  <si>
    <t>rekonštrukcia multifunkčného ihriska Barina                                                               </t>
  </si>
  <si>
    <t>Rekonštrukcia obecných športovísk</t>
  </si>
  <si>
    <t>Vybudovanie výhliadkovej veže na turistickej trase Považským Inovcom</t>
  </si>
  <si>
    <t>Rozpracovaná projektová dokumentácia</t>
  </si>
  <si>
    <t>90 000,00 EUR</t>
  </si>
  <si>
    <t>Rekonštrukcia podzenýchodieb na území NMNV nám. Slobody</t>
  </si>
  <si>
    <t>Rekonštrukcia historického centra obce</t>
  </si>
  <si>
    <t>Rekonštrukcia domu smútku a cintorína</t>
  </si>
  <si>
    <t>Vypracovaná projektová dokumentácia</t>
  </si>
  <si>
    <t>Vybudovanie výhľiadkovej rozhľadne v k.ú. Potvoríc, pri Vážskej cyklotrase</t>
  </si>
  <si>
    <t>Sokolovňa, rekonštrukcia</t>
  </si>
  <si>
    <t>Príprava dokumentácie</t>
  </si>
  <si>
    <t>Dokumentácia pripravená, platné stavebné povolenie</t>
  </si>
  <si>
    <t>Vybudovanie centrálneho parkoviska pre návštevníkov náívštevníkov NKP kultúrnych pamiatok v obci</t>
  </si>
  <si>
    <t>KúriaDubnických Beckov</t>
  </si>
  <si>
    <t xml:space="preserve">Záchrana a obnova NKP Kúria Dubnických </t>
  </si>
  <si>
    <t>dokončenie kanalizačnej siete</t>
  </si>
  <si>
    <t xml:space="preserve"> projekt aj stavebné povolenie</t>
  </si>
  <si>
    <t>5 200 000,  Eur</t>
  </si>
  <si>
    <t>dobudovanie komunikácii  2x</t>
  </si>
  <si>
    <t>projekt</t>
  </si>
  <si>
    <t>100 000,00 Eur</t>
  </si>
  <si>
    <t xml:space="preserve"> vybudovanie novej vetvy vodovodu-VODOJEM-p.DEKAN</t>
  </si>
  <si>
    <t>PRíPRAVA PROJEKTU</t>
  </si>
  <si>
    <t>200 000,00Eur</t>
  </si>
  <si>
    <t>Výstavba telocvične na futbalovom štadióne</t>
  </si>
  <si>
    <t>Vytvorenie športovo-edukačného areálu medzi ZUŠ a ZŠ</t>
  </si>
  <si>
    <t>Rekonštrukcia Domu kultúry Javorina</t>
  </si>
  <si>
    <t>Zóna Miérová (Komunitno - enviro priestor)</t>
  </si>
  <si>
    <t>pripráva projektovej dokumentácie</t>
  </si>
  <si>
    <t>obec Skalka nad Váhom</t>
  </si>
  <si>
    <t>Obnova športovej infraštruktúry (futbalový štadión - rekonštrukcia tirbúny)</t>
  </si>
  <si>
    <t xml:space="preserve">Obec plánuje v horizonte 3 rokov rekonštruovať predmetnú budovu. </t>
  </si>
  <si>
    <t>Obnova verejnej budovy (bývalá základná škola) - celková rekonštrukcia buodvy, energetická úspora budovy, výmena okien,  vlastníkom budovy je cirkev</t>
  </si>
  <si>
    <t>budovanie vodozádržných opatrení vo verejnom priestore sídiel (vsakovanie ako i opätovné využitie vody pre údržbu územia) a protipovodňové opoatrenia, obec Skalka nad Váhom</t>
  </si>
  <si>
    <t>Obec komunikuje s odborníkmi v tejto oblasti o projektovom zámere</t>
  </si>
  <si>
    <t>regionalne zdruzenie samosprav odpav (plasty, biomasa, biodoasd) vrátane technologii zhodnocovabia odpadov - výstavba zberného dvora</t>
  </si>
  <si>
    <t>obec Skalka nad Váhom/ OZ Akadémia kvality života (zriadovateľ školy)</t>
  </si>
  <si>
    <t>inovácie v oblasti výchovného systému vrátane modernizácie vybavenia zariadení predprimárneho vzdelávania na území kraja,obec Skalka nad Váhom</t>
  </si>
  <si>
    <t>Obec sa plánuje zapojiť d najbližej o výzvy</t>
  </si>
  <si>
    <t>inovácie v oblasti výchovného systému vrátane modernizácie vybavenia zariadení primárneho vzdelávania na území kraja. obec Skalka nad Váhom</t>
  </si>
  <si>
    <t>rozširovanie kapacít zariadení predprimárneho vzdelávania na území kraja, obec Skalka nad Váhom - rekonštrukcia budovy MŠ s rozšírením kapacity</t>
  </si>
  <si>
    <t>Obec začala spracováť PD, obec plánuje sa zapojiť do výzvy v januári 2024</t>
  </si>
  <si>
    <t xml:space="preserve">rozširovanie kapacít zariadení primárneho vzdelávania na území kraja, obec Skalka nad Váhom - rekonštrukcia a prístavba budovy ZŠ s rozšírením kapacity </t>
  </si>
  <si>
    <t>Rekonštrukcia budovy Centra sociálnych služieb v obci Skalka nad Váhom</t>
  </si>
  <si>
    <t>Pripravuje sa PD</t>
  </si>
  <si>
    <t>Vybudovanie zdravotného strediska</t>
  </si>
  <si>
    <t>Obec má pripravenú štúdiu na obnovu verejného osvetlenia</t>
  </si>
  <si>
    <t xml:space="preserve">vybudovanie kamerového systému v obci </t>
  </si>
  <si>
    <t>Obec pripravuje štúdiu na vybudovanie kamerového systému</t>
  </si>
  <si>
    <t>cyklotrasa napojenie na Vážsku cyklotrasu do obce Skalka nad Váhom</t>
  </si>
  <si>
    <t>cirkev</t>
  </si>
  <si>
    <t xml:space="preserve">obnova sakrálnych pamiatok a zabezpečenie dostupnosti a technickej infraštruktúry pamiatok duchovného a náboženského dedičstva ako súčasti kultúrnej identity regiónu, farnosť Skalka nad Váhom - projekt ma zacieľ celkovú obnovu NKP Kláštora benediktínov - sanačné, konzervačné , stavebné a reštaurátorské práce. Obnoviť kaplnku v Kláštore Skalka (reštaurovanie novoobjavených nástenných malieb, výmena dlažby,celková prestavba interiéru kaplnky, nový liturgický mobiliár, elektroinštalácie) Obnoviť infraštruktúru pri Kláštore (prístupová cesta), sanácia budovy Kláštora, sanácia a konzervácia múrov Kláštora </t>
  </si>
  <si>
    <t>Farnosť Skalka nad Váhom má vypracovanú architektonickú štúdiu obnovy Kaplnky v Kláštore, dokončený reštaurátorský výskum a spracovaný návrh na reštaurovanie malieb v kaplnke. Je vyhotovený sanačný posudok s návrhom sanačných opatrení pre Kláštornú kaplnku, 1. časť PD prístupovej cesty  je spracovaná a začali stavebné práce, na 2.časti PD sa pracuje. Je spracovaný architektonicko - historický výskum a pracuje sa na PD k sanáciia kozervácii murív. K celkovej obnove Kláštora sú vydané záväzné stanoviská KPU Trenčín.</t>
  </si>
  <si>
    <t>Farnosť Skalka nad Váhom v roku 2023 už realizuje postupne obnovu prístupovej cesty, preto je pripravená do ďalšej etapy. V tomto roku bude vykonaná 1. časť reštaurátorských prác na maľbách v Kaplnke (očistenie a konzervácia).</t>
  </si>
  <si>
    <t>Ideový zámer</t>
  </si>
  <si>
    <t>Rôzne stupne rozpracovanosti, Projektové zámery, prípravná projektová dokumentácia</t>
  </si>
  <si>
    <t>Budovanie medzisektorových inovačných partnerstiev.</t>
  </si>
  <si>
    <t>Nová generácia odbavovacieho systému vo verejnej doprave, zdieľanie informácií o doprave, inteligentné riadenie dopravy</t>
  </si>
  <si>
    <t>Energetický audit</t>
  </si>
  <si>
    <t>Projektová dokumentácia pre stavebné povolenie</t>
  </si>
  <si>
    <t>Energetický audit, čiastočná PD</t>
  </si>
  <si>
    <t>Pripravené PD, prebiehajúce V.O., prebiehajúce realizácie</t>
  </si>
  <si>
    <t>Spracovaná koncepcia odpadového hospodárstva do roku 2035</t>
  </si>
  <si>
    <t>Zlepšenie systému odpadového hospodárstva na území MFO - Výstavba dotrieďovacej linky, respektíve linky na mechanicko biologickú úpravu odpadu slúžiacu širšiemu regiónu</t>
  </si>
  <si>
    <t>Výstavba systému kompostární na spracovanie biologicky rozložiteľného odpadu vrátane dopravného napojenia z dôvodu zvozu odpadu zo širšieho regiónu</t>
  </si>
  <si>
    <t>Postupná realizácia</t>
  </si>
  <si>
    <t>Mäkký projekt, realizuje sa postupne</t>
  </si>
  <si>
    <t>Vybudovanie centier (resp. systému) opätovného používania slúžiace širšiemu regiónu ako nástoja predchádzaniu vzniku odpadov</t>
  </si>
  <si>
    <t>Architektonická štúdia</t>
  </si>
  <si>
    <t>PD naprojektovaná, právoplatné stavebné povolenie</t>
  </si>
  <si>
    <t>Dokumentácia pre územné rozhodnutie</t>
  </si>
  <si>
    <t>Vydané stavebné povolenie, pripravená realizačná dokumentácia</t>
  </si>
  <si>
    <t>Projektová dokumentácia pre stavebné povolenie, právoplatné stavebné povolenie</t>
  </si>
  <si>
    <t xml:space="preserve">Dokumentácia pre stavebné povolenie </t>
  </si>
  <si>
    <t>Prírodný park v alúviu Orechovského potoka, vrátane sprístupnenia lávkou</t>
  </si>
  <si>
    <r>
      <t>Zelený most - ulica (Fiesta)</t>
    </r>
    <r>
      <rPr>
        <strike/>
        <sz val="10"/>
        <rFont val="Calibri"/>
        <family val="2"/>
        <charset val="238"/>
      </rPr>
      <t xml:space="preserve"> </t>
    </r>
  </si>
  <si>
    <t>V realizácii, dokončenie na jeseň 2023</t>
  </si>
  <si>
    <t>Komplexnejší projektový zámer s viacerými zainteresovanými stakeholdermi (mesto, štát, regionálna samospráva)</t>
  </si>
  <si>
    <t>PD naprojektovaná, majetkoprávne vysporiadanie</t>
  </si>
  <si>
    <t>Zrealizovaná štúdia uskutočniteľnosti, stanovisko Útvaru hodnoty za peniaze</t>
  </si>
  <si>
    <t xml:space="preserve">Komplexnejší projektový zámer s viacerými zainteresovanými stakeholdermi (mesto, štát, regionálna samospráva), investične akcia štátu </t>
  </si>
  <si>
    <t>Výstavba cestného mostu z Ostrova do Orechového v meste Trenčín</t>
  </si>
  <si>
    <t>Príprava projektovej dokumentácie pre územné rozhodnutie</t>
  </si>
  <si>
    <t>Projektová dokumentácia, vydané stavebné povolenie</t>
  </si>
  <si>
    <t>Spracovaná dokumentácia pre stavebné povolenie</t>
  </si>
  <si>
    <t>Vydané stavebné povolenie, predpoklad realizácie, rok 2023</t>
  </si>
  <si>
    <t>Dokumentácia pre stavebné povolenie, postupná realizácia v závislosti od dostupnosti finačných prostriedkov a iných mimorozpočtových zdrojov</t>
  </si>
  <si>
    <t>Preveriť, mesto trenčín neeviduje takýto zámer</t>
  </si>
  <si>
    <t>Dokumentácia prestavebné povolenie</t>
  </si>
  <si>
    <t>Dobudovanie Campusu Centra kultúrno - kreatívneho potenciálu Hviezda I. etapa (malé divadlo)</t>
  </si>
  <si>
    <t>stavebne je objekt pripravený
potrebné financovať  interiérové vybavenie + prevádzka</t>
  </si>
  <si>
    <t>v roku 2023 budú zrealizované základné opatrenia, ďalšie financovanie - prevádzka systémov</t>
  </si>
  <si>
    <t xml:space="preserve">Výstavba plavárne, ul. Športovcov, Dubnica nad Váhom </t>
  </si>
  <si>
    <t>PD pre stavebné povolenie</t>
  </si>
  <si>
    <t>PD pre územné rozhodnutie</t>
  </si>
  <si>
    <t xml:space="preserve">Multifunkčná športová hala Dubnica nad Váhom - zníženie energetickej náročnosti budovy, rekonštukcia viacúčelovej šporotvej haly s cieľom zabezpečiť kvalitné podmienky pre organizovanie spoločenských a športových podujatí. </t>
  </si>
  <si>
    <t>zberný dvor a stredisko triedeného zberu ul. Nádražná, Dubnica nad Váhom. Vybudovanie strediska triedeného zberu a zberného dvora v existujúcom areáli v k .ú. Dubnica nad Váhom o celkovej výmere 3 883 m²</t>
  </si>
  <si>
    <t>budovanie polopodzemných kontajnerov vybudovanie státí pre polopodzemné kontajnery vo všetkých sídliskách miest Dubnica nad Váhom</t>
  </si>
  <si>
    <t xml:space="preserve"> Revitalizácia vnútroblokov sídlisk v meste Dubnica nad Váhom, sídlisko Pod hájom</t>
  </si>
  <si>
    <t>projektová dokumentácia pre územné rozhodnutie</t>
  </si>
  <si>
    <t>Dobudovanie cyklotrasy s napojením na Vážsku cyklomagistrálu.</t>
  </si>
  <si>
    <t>oprava premostenia Sedmerovského potoka - odstránenie havarijného stavu (miestna komunikácia, resp. pripojenie miestnej komunikácie na cestu III. triedy č. 1906)</t>
  </si>
  <si>
    <t>Výška oprávnených výdavkov je určená v dobe vydania stavebného povolenia t.j. 04/2022</t>
  </si>
  <si>
    <t xml:space="preserve">výstavba miestnej komunikácie pri lekárni </t>
  </si>
  <si>
    <t xml:space="preserve">nájomné bývanie prestavba objektu bývalého SUOE v Dubnici nad Váhom na nájomné byty </t>
  </si>
  <si>
    <t>Rekonštrukcia kaštieľa v Dubnici nad Váhom - Pokračovanie v rekonštrukcii kaštieľa - krídlo B</t>
  </si>
  <si>
    <t>Cyklodoprava Trenčianske Stankovce - napojenie na obec Veľké Bierovce a cyklotrasu v Obci Opatovce smerom do mesta Trenčín</t>
  </si>
  <si>
    <t>Právoplatné stavebné povolenie</t>
  </si>
  <si>
    <t>Rekonštrukcia miestnych komunikácií a chodníkov a mostov v časti obce Veľké Stankovce</t>
  </si>
  <si>
    <t>Vonkajší športový areál a hala - ZŠ</t>
  </si>
  <si>
    <t>právoplatné stavebné povolenie pre vonkajší športový areál</t>
  </si>
  <si>
    <t>Riešenie bezpečnosti dopravy v areáli ZŠ</t>
  </si>
  <si>
    <t>Dom sociálnych služieb v Trenčianskych Stankovciach - Vybudovanie domovu sociálnych služieb</t>
  </si>
  <si>
    <t>Výstavba pumptracku</t>
  </si>
  <si>
    <t>Revitalizácia verejného priestoru pri Hasičskej zbrojnici -  zameranie na kultúrne podujatia a spoločenské aktivity</t>
  </si>
  <si>
    <t>študia</t>
  </si>
  <si>
    <t xml:space="preserve">Rekonštrukcia troch obecných zvoníc </t>
  </si>
  <si>
    <t>Kamerový systém- dobudovanie. V obci máme už 25 kamier. Dve kamery slúžia ako čítacie ŠPZ. V prípade výzvy vieme rýchlo zabezpečiť projekt.</t>
  </si>
  <si>
    <t>Rozpracovaný kamerový systém- v prípade financií vieme rýchlo vypracovať PD s povoleniami</t>
  </si>
  <si>
    <t>max. 35 000 €</t>
  </si>
  <si>
    <t>Modernizácia rozhlasu</t>
  </si>
  <si>
    <t>V tomto smere nemáme nič pripravené, nakoľko, keby sa išlo do realizácie, išli by sme cestou osádzania rozhlasových ,,hniezd" na batérie s širokopásmovým dosahom</t>
  </si>
  <si>
    <t>Dohňany</t>
  </si>
  <si>
    <t>Bezdrôtový rozhlas v Dohňanoch, Mostišťoch a Zbore</t>
  </si>
  <si>
    <t xml:space="preserve">podpora budovania inteligentných miest a zlepšovanie poskytovania verejných služieb. Inteligentné odpadové hospodárstvo, inteligentná mobilita, infraštruktúra pre alternatívne formy pohonu, inteligentné dopravné systémy, poskytovanie verejných služieb - participácia občanov- elektronická evidencia odpadov - rodinné domy , do budúcna bytové domy </t>
  </si>
  <si>
    <t>rodinné domy - v realizácií</t>
  </si>
  <si>
    <t xml:space="preserve">elektronická úradná tabuľa na Honingové námestie </t>
  </si>
  <si>
    <t>koncepcia zelene v realizácií, plánovaná pasportizáciua drevín II. etapa</t>
  </si>
  <si>
    <t xml:space="preserve">Horná Breznica </t>
  </si>
  <si>
    <t>Zabezpečenie kybernetickej bezpečnosti -audit</t>
  </si>
  <si>
    <t>Zámer. Momentálne sa realizuje príprava rozvodov po celej obci.
Priorita stredná</t>
  </si>
  <si>
    <t>Nákup nových kamier pre rozsiahlejšie pokrytie obce.</t>
  </si>
  <si>
    <t>Dolné Kočkovce</t>
  </si>
  <si>
    <t>Lysá pod Makytou - rozšírenie kamerového systému na rozpoznávanie EČV a v športovo - kultúrnom areáli</t>
  </si>
  <si>
    <t>Lednické Rovne - doplnený bod</t>
  </si>
  <si>
    <t>Zateplenie budovy OcÚ -zníženie energetickej náročnosti prevádzky budovy OcÚ</t>
  </si>
  <si>
    <t>Priorita vysoká
 - plánované z Plánu obnovy
 - Príprava Projektovej dokumentácia - predpoklad 08/2023 PD hotová.</t>
  </si>
  <si>
    <t>Komplexná rekonštrukcia budovy</t>
  </si>
  <si>
    <t>Rekonštrukcia budovy OcÚ - zníženie energetickej náročnosti prevádzky budovy OcÚ, rekonštrukcia centrálneho vykurovania objektov</t>
  </si>
  <si>
    <t>Dohňany-miestna časť Mostište</t>
  </si>
  <si>
    <t>Rekonštrukcia budovy KD Mostište - zníženie energetickej náročnosti prevádzky budovy KD</t>
  </si>
  <si>
    <t>Dohňany-miestna časť Zbora</t>
  </si>
  <si>
    <t>Rekonštrukcia budovy KDZbora - zníženie energetickej náročnosti prevádzky budovy KD</t>
  </si>
  <si>
    <t xml:space="preserve">Spracovaná realizačná PD, stavebné povolenie v štádiu vybavovania </t>
  </si>
  <si>
    <t>zateplenie budovy OcÚ -zníženie energetickej náročnosti prevádzky budovy OcÚ, odvlhčenie budovy, sanácia vlhkosti, výmena strešnej krytiny, zateplenie fasády a stropu, fotovoltika , bleskozvod , vnútorná elektroinštalácia , MaR,  zdravotechnika, vykurovanie z OZE, vzduchotechnika</t>
  </si>
  <si>
    <t>PD hotová, vysúťažené, podané cez plán obnovy</t>
  </si>
  <si>
    <t>prestavba, rekonštrukcia a zateplenie KD zníženie energetickej náročnosti prevádzky budovy OcÚ, odvlhčenie budovy, sanácia vlhkosti, výmena strešnej krytiny, zateplenie fasády a stropu, fotovoltika , bleskozvod , vnútorná elektroinštalácia , MaR,  zdravotechnika, vykurovanie z OZE, vzduchotechnika, debarierizácia</t>
  </si>
  <si>
    <t xml:space="preserve">PD bude hotová v 08/2023,  </t>
  </si>
  <si>
    <t>Zníženie energetickej náročnosti budovy MŠ, zateplenie, zmena kúrenia, vzduchotechnika</t>
  </si>
  <si>
    <t>Projekt, stavebné povolenie</t>
  </si>
  <si>
    <t>Zníženie energetickej náročnosti budovy KD a OÚ, zateplenie</t>
  </si>
  <si>
    <t>Zvýšenie energetickej účinnosti budovy s využitím obnoviteľných zdrojov energie so zateplením obvodového plášťa, elektroinštalácia, vykurovanie, vzduchotechnika, osvetlenie, podlahy, výplne dverí- v prípade oprávnenosti budovy by sa jednalo o objekty: MŠ- na LV je zapísaný spoluvlastník/ci bytových priestorov na streche kuchyne MŠ, Zdravotného strediska- minimálny zisk z prenájmou, Budovy Hasičskej zbrojnice a Policajnej stanice- nachádzajú sa tu dve bytové jednotky, Domu smútku</t>
  </si>
  <si>
    <t>Na zateplenie MŠ, ZS a HZ existujú projekty. Bolo by ich v prípade potreby len ,,oprášiť" a zaktualizovať rozpočty</t>
  </si>
  <si>
    <t>spolu okolo 900 000 €</t>
  </si>
  <si>
    <t>zateplenie budovy OcÚ a kultúrneho domu, zníženie energetickej náročnosti a výmena strešného plášťa, využitie obnoviteľných zdrojov energie</t>
  </si>
  <si>
    <t>zníženie energeticej náročnosti budovy OcÚ, vykurovanie, osvetlenie</t>
  </si>
  <si>
    <t>zníženie energeticej náročnosti budovy kultúrneho domu, vykurovanie, osvetlenie</t>
  </si>
  <si>
    <t>zníženie energetickej náročnosti budovy požiarnej zbrojnice, vykurovanie, osvetelenie</t>
  </si>
  <si>
    <t>projektová dokumentácia, stavebné povolenie</t>
  </si>
  <si>
    <t>114341,69 EUR</t>
  </si>
  <si>
    <t xml:space="preserve">Púchov </t>
  </si>
  <si>
    <t xml:space="preserve">projektový zámer , príprava projektovej dokumentácie hotová do 12/2023  </t>
  </si>
  <si>
    <t xml:space="preserve">2.1.2 Znižovanie energetickej náročnosti budov ZŠ Komenského - jedáleň - zateplenie, telocvičňa rekonštrukcia existujúcej telocvične a prístavba novej telocvične </t>
  </si>
  <si>
    <t xml:space="preserve">projektový zámer, príprava projektovej dokumentácie hotová do 12/2023 </t>
  </si>
  <si>
    <t>2.1.2 Znižovanie energetickej náročnosti budov MŠ Mládežnícka (komplexná rekonštrukcia budovy MŠ Mládežnícka (zateplenie, výmena strechy, výmena rozvodov, sociálne zariadenie rekonšterukcia a vnútorných priestorov , okrem budovy B - budova základnej školy, budova materskej školy, jedáleň a telocvičňa)</t>
  </si>
  <si>
    <t>príprava projektového zámeru</t>
  </si>
  <si>
    <t>projektový zámer , PD hotová 07/2023</t>
  </si>
  <si>
    <t> Obnova budovy mestskej plavárne Púchov</t>
  </si>
  <si>
    <t xml:space="preserve">PD Hotova </t>
  </si>
  <si>
    <t>prestavba, rekonštrukcia a zateplenie domu smútku</t>
  </si>
  <si>
    <t xml:space="preserve">2.2.2.Využívanie OZE  na budove zimného štadióna (vyhrievanie vody a výroba EE) </t>
  </si>
  <si>
    <t>príprava prohjektového zámeru, príprav PD</t>
  </si>
  <si>
    <t xml:space="preserve">2.2.2.Využívanie OZE  na verejných budovách,MŠ,ZUŠ, ZŠ, CVČ, SOV, KVC, </t>
  </si>
  <si>
    <t>Využívanie obnoviteľných zdrojov energie na obecných i verejných budovách a verejných priestranstvách</t>
  </si>
  <si>
    <t>Zámer
Priorita stredná</t>
  </si>
  <si>
    <t>Budova ZŠ, 
Obecný úrad, 
Budova ŠK LR Crystal (športový klub)
Dom služieb
Kúpalisko</t>
  </si>
  <si>
    <t>Využívanie obnoviteľných zdrojov energie - ZŠ s MŠ, kultúrny dom , športoviská, verejné budovy obce</t>
  </si>
  <si>
    <t>Využívanie obnoviteľných zdrojov energie na verejných budovách - MŠ, ZŠ, obecný úrad, kultúrny dom, verejné budovy</t>
  </si>
  <si>
    <t>Využitie fotovoltaických panelov pre dodávku energie v MŠ, OÚ a KD, verejného osvetlenia</t>
  </si>
  <si>
    <t>Využívanie obnoviteľných zdrojov energie - MŠ, Kultúrny dom , Zdravotné stredisko, Policajná stanica, Hasičská zbrojnica a Dom smútku</t>
  </si>
  <si>
    <t>bez pripravenosti PD</t>
  </si>
  <si>
    <t>Obecný úrad č.pop. 40 a požiarna zbrojnica č.pop. 39 zníženie energetickej náročnosti objektu a stavebné úpravy</t>
  </si>
  <si>
    <t>Projektová dokumentácia spracovaná, povolenia vybavené, niekoľko krát prepodávané</t>
  </si>
  <si>
    <t>ochrana pred zmenou klímy - vytvorenie vodozádržných opatrení, výsadba stromov na pozemkoch v správe SPF, prehrádzky na vodnom toku Kvašov pre zadržanie vody v krajine, zlepšenie mikroklímy, zvýšenie biodiverzity</t>
  </si>
  <si>
    <t xml:space="preserve">projektový zámer realizuje sa štúdia , príprava PD hotová 11/2023 </t>
  </si>
  <si>
    <t>hotová , pripravená PD</t>
  </si>
  <si>
    <t>Ekostabilizačné prvky na ochranu pred povodňami po projekte pozemkových úprav v miestnej časti Zbora</t>
  </si>
  <si>
    <t>1. etapa v realizácii z OPKŽP, 2. etapa zámer</t>
  </si>
  <si>
    <t>čistenie a údržba vodného toku Zubák</t>
  </si>
  <si>
    <t>Lednické Rovné - doplnený bod</t>
  </si>
  <si>
    <t>Odvodnenie miestnych komunikácií - vybudovanie odvodňovacích kanálov v obci za účelom odvodenenia ďažďovej a povrchovej vody z komunikácií</t>
  </si>
  <si>
    <t>Rekonštrukcia jestvujúcoch vsakov na miestnej komunikácii v časti Súhradka, v časti Háj a na ul. Pod skalkou</t>
  </si>
  <si>
    <t>Preventívne opatrenia na ochranu pred povodňami</t>
  </si>
  <si>
    <t>Predprojektová príprava
Priorita stredná</t>
  </si>
  <si>
    <t>Rekonštrukcia areálu ZŠ - uloženie vsakovej nádrže na šk. dvor</t>
  </si>
  <si>
    <t>zámer- PD zatiaľ nie je, alenie je problém rýchlo zabojovať</t>
  </si>
  <si>
    <t>v oblasti priorít máme túto investíciu zadefinovanú ako potrebnú, ale nie úplne prioritnú. Záleží od financií, ale v prípae ich pridelenia vieme pracovať rýchlo a efektívne</t>
  </si>
  <si>
    <t>regulácia a údržba vodného toku - Vybudovanie regulácie vodného toku v obci z dôvodu zabránenia jeho vybrežovaniu a jeho údržba</t>
  </si>
  <si>
    <t xml:space="preserve">údržba a regulácia vodných tokov v obci </t>
  </si>
  <si>
    <t>Odkanalizovanie miestnej časti Mostište</t>
  </si>
  <si>
    <t>Odkanalizovanie miestnej časti Zbora</t>
  </si>
  <si>
    <t>Rekonštrukcia miestnej kanalizácie</t>
  </si>
  <si>
    <t>Zámer,                                        Monitoring kanalizácie</t>
  </si>
  <si>
    <t xml:space="preserve">Zámer                                  </t>
  </si>
  <si>
    <t>Priorita vysoká
Pred vydaním stavebného povolenia - prebiaha stavebné konanie.</t>
  </si>
  <si>
    <t>Priorita vysoká
Príprava projektu pre stavebné povolenie, vydané územné rozhodnutie</t>
  </si>
  <si>
    <t xml:space="preserve">dobudovanie verejných vetiev vodovodov a kanalizácie (Vieska Bezdedov) v meste a  mestských častiach - Zásobovanie vodou - </t>
  </si>
  <si>
    <t>PD pre dokončením 08/2023</t>
  </si>
  <si>
    <t xml:space="preserve">dobudovanie verejných vetiev vodovodov a kanalizácie (časť Potôčky, Samoty) v meste a  mestských častiach - Zásobovanie vodou - </t>
  </si>
  <si>
    <t xml:space="preserve">PD pripravená, právoplatné stavebné povolenie </t>
  </si>
  <si>
    <t>rozšírenie vodovodu, prepojenie vodovodu na výdatnejší zdroj vody, intenzifikácia vodného zdroja, hydrogeologický prieskum, tlakové stanice, rekonštrukcia úpravne vody</t>
  </si>
  <si>
    <t>PD z roku 1996, vydané SP, VO z roku 1996</t>
  </si>
  <si>
    <t>Zásobovanie vodou pre miestnu časť Zbora</t>
  </si>
  <si>
    <t>Spracovaná PD pre SP, vydané ÚR a vybavuje sa SP</t>
  </si>
  <si>
    <t>Zásobovanie vodou pre miestnu časť Mostište - napojenie na vodovod v Dohňanoch</t>
  </si>
  <si>
    <t>Prepojenie vodovodu Dohňany - Vieska Bezdedov</t>
  </si>
  <si>
    <t>Bez pripravenosti PD</t>
  </si>
  <si>
    <t>vybudovanie verejného vodovodu a kanalizácie</t>
  </si>
  <si>
    <t>Rekonštrukcia existujúcich kanalizačných rozvodov a sieti</t>
  </si>
  <si>
    <t>Rekonštrukcia existujúcich kanalizačných rozvodov</t>
  </si>
  <si>
    <t>Priorita vysoká
Predprojektová príprava</t>
  </si>
  <si>
    <t>Rekonštrukcia existujúcich kan. rozdovodv v časti Háj a Uhrovecká ulica (Kolónia)</t>
  </si>
  <si>
    <t>predchádzanie vzniku odpadov, zber BRO, KO a stavebného odpadu</t>
  </si>
  <si>
    <t>80 000,00 EUR</t>
  </si>
  <si>
    <t>Zabezpečenie stavebnej časti a technológie kompostovania na obecných kompostárňach vrátane potrebného technického vybavenia. Technické a technologické vybavenie zberného dvora</t>
  </si>
  <si>
    <t xml:space="preserve">Vybudovanie krytých stojisk na KO a separovaný zber na sídliskách pri všetkých bytových domoch v obci </t>
  </si>
  <si>
    <t>Vybudovanie zberného dvora - výstavba, oplotenie, zabezpečenie technológií na zber, separovanie a zhodnocovanie odpadov,</t>
  </si>
  <si>
    <t>Projektová dokumentácia, žiadosť</t>
  </si>
  <si>
    <t>rekonštrukcia zberného dvora, vybavenie technickou a technologickou časťou</t>
  </si>
  <si>
    <t>Zámer
Priorita nízka</t>
  </si>
  <si>
    <t>Váženie odpadu, množstevný zber odpadu</t>
  </si>
  <si>
    <t>Obnova a revitalizácia zelene na voľnočasovom priestranstve pri Základnej škole a Materskej škole</t>
  </si>
  <si>
    <t>Obnova a revitalizácia zelene na voľnočasovom priestranstve pri Obecnom úrade v Horovciach</t>
  </si>
  <si>
    <t>10 000,00 EUR</t>
  </si>
  <si>
    <t>Revitalizácia zelených plôch - nové výsadby</t>
  </si>
  <si>
    <t>architektonická štúdia hotová</t>
  </si>
  <si>
    <t>Výsadba a revitalizácia zelene za účelom skvalitnenia životného prostredia a ovzdušia v jadrovom území obce vrátane prvkov krajinnej architektúry okolie okolo pekárne, centrum obce, okolie domu smútku</t>
  </si>
  <si>
    <t>Revitalizácia verejných priestranstiev centrum obce</t>
  </si>
  <si>
    <t xml:space="preserve">Revitalizácia verejného priestranstva sídlisko Sedlište </t>
  </si>
  <si>
    <t>projektový zámer, PD</t>
  </si>
  <si>
    <t>štúdia pripravená</t>
  </si>
  <si>
    <t xml:space="preserve">obnova verejného priestranstva - revitalizácia zelene a rekonštrukcia cintorína </t>
  </si>
  <si>
    <t>2.8.1. Rekonštrukcia autobusovej stanice Continental + nákup autobusov pre MHD</t>
  </si>
  <si>
    <t xml:space="preserve">projektový zámer </t>
  </si>
  <si>
    <t>Vybudovanie novej autobusovej zástavky v smere na Kvašov</t>
  </si>
  <si>
    <t>10 000,- EUR</t>
  </si>
  <si>
    <t>Združenie obcí púchovská dolina</t>
  </si>
  <si>
    <t>Cyklotrasa Púchovskej doliny,  napojenie na Vážsku cyklomagistrálu a cyklotrasu Bečva-Vlára-Váh</t>
  </si>
  <si>
    <t>spracovaná štúdia realizovateľnosti</t>
  </si>
  <si>
    <t>spoločný projekt s okolitými obcami</t>
  </si>
  <si>
    <t>Vybudovanie cyklotrás v obci so zámerom prepojenia na okolité obce v zmysle Územného plánu (Dolná Breznica, Horovce)</t>
  </si>
  <si>
    <t>Cyklistické prepojenie k Vážskej cyklomagistrále</t>
  </si>
  <si>
    <t>Priorita vysoká
 - Prebieha územné konanie pre pripojenie k Vážskej cyklomagistrále.</t>
  </si>
  <si>
    <t>Vybudovanie cyklochodníka od konca Vážskej magistrály smerom do obce na pozemkoch okolo spol. YURA (pozemky vo vlastníctve obce)</t>
  </si>
  <si>
    <t>2.8.2 Vybudovanie cyklotrás na území mesta, ktoré prepoja centrum mesta a jeho širšie okolie so železničnou stanicou a priemyselným areálom CONTINENTAL , prepojenie centra mesta s druhým brehom Váhu cyklolávkou,  s napojením na cyklotrasy v susedných obciach a jestvujúce cyklotrasy</t>
  </si>
  <si>
    <t>spracovaná koncepcia, projektový zámer , príprava PD</t>
  </si>
  <si>
    <t>cyklistické prepojenie na cyklocestu Horní Lideč - Střelná - št.hr.SR/ČR, štúdia , mobiliár, značenie, vrátane DUR, inžinierskej činnosti a záberu pozemkov, PD DSP, stavba</t>
  </si>
  <si>
    <t>spracovaná štúdia, pred vyhlásením VO na DUR</t>
  </si>
  <si>
    <t>Napojenie na cyklotrasu v Lednických Rovniach</t>
  </si>
  <si>
    <t xml:space="preserve">príprava zámeru </t>
  </si>
  <si>
    <t>prebieha komasácia (predpokladané ukončenie komasácie je v r. 2024)</t>
  </si>
  <si>
    <t>výstavba cestného mosta s miestnou komunikáciou za futbalovým ihriskom</t>
  </si>
  <si>
    <t>zámer, príprava PD pre ÚK</t>
  </si>
  <si>
    <t>priorita č. 1 pre obec z dôvodu odklonenia kolabujúcej dopravy z miestnej časti Zábreh, veľmi potrebná realizácia</t>
  </si>
  <si>
    <t xml:space="preserve">výstavba a rekonštrukcia chodníkov </t>
  </si>
  <si>
    <t>300 000, EUR</t>
  </si>
  <si>
    <t>Vybudovanie chodníkov popri miestnych komunikáciách, popri ceste III. triedy</t>
  </si>
  <si>
    <t>Rekonštrukcia existujúcich mostov</t>
  </si>
  <si>
    <t>Zvýšenie bezpečnosti na cestách - merače rýchlosti, spomaľovacie pásy</t>
  </si>
  <si>
    <t>Pasportizácia ciest</t>
  </si>
  <si>
    <t>Vybudovanie zvodidiel popri vodnom toku Zubák a rekonštrukcia mostov v obci, rekonštrukcia miestnych komunikácii, rekonštrukcia lávok pre peších cez rieku</t>
  </si>
  <si>
    <t>Priorita vysoká 
- Projektová dokumentácia pripravená, prebieha stavebné povolenie</t>
  </si>
  <si>
    <t>Chodník v časti Súhradka
Chodník na ul. Rovňanská</t>
  </si>
  <si>
    <t>rekonštrukcia existujúcich mostov, spolu 10ks, vrátane PD</t>
  </si>
  <si>
    <t>spracovaný passport, založené mostné listy</t>
  </si>
  <si>
    <t>rekonštrukcia mostného objektu v obci Visolaje</t>
  </si>
  <si>
    <t>Spracovaná PD a udelené povolenia</t>
  </si>
  <si>
    <t>cez 850 000€</t>
  </si>
  <si>
    <t>zámer z vysokou mierou potreby- PD zatiaľ nie je, ale nie je problém rýchlo zabojovať</t>
  </si>
  <si>
    <t>Zriadenie detských jaslí</t>
  </si>
  <si>
    <t>Zámer - PD nie je k dispozícii
Priorita nízka</t>
  </si>
  <si>
    <t>Plánované v časti Súhradka</t>
  </si>
  <si>
    <t>Kompletná rekonštukcia kúrenia a kuchyne v budove ZŠ a MŠ</t>
  </si>
  <si>
    <t>Kompletná rekonštrukcia budovy MŠ</t>
  </si>
  <si>
    <t>600 000 EUR</t>
  </si>
  <si>
    <t>Rekonštrukcia budovy MŠ + projektová dokumentácia, zateplenie budovy, rozšírenie kapacity</t>
  </si>
  <si>
    <t>Rekonštrukcia Základnej školy - kompletná i s vybavením, zateplenie, strecha</t>
  </si>
  <si>
    <t>Modernizácia špecializovaných učební ZŠ</t>
  </si>
  <si>
    <t>Zateplenie budovy B ZŠ (1.stupeň)</t>
  </si>
  <si>
    <t>Príprava Projektovej dokumentácie
Priorita nízka</t>
  </si>
  <si>
    <t>Zateplenie a nové prestrešenie budovy</t>
  </si>
  <si>
    <t>Rozšírenie kapacít MŠ v Dohňanoch</t>
  </si>
  <si>
    <t>PD pre SP + stavebné povolenie</t>
  </si>
  <si>
    <t>práce na PD</t>
  </si>
  <si>
    <t xml:space="preserve">projektový zámer , príprava projektovej dokumentácie hotová do 12/2023 </t>
  </si>
  <si>
    <t xml:space="preserve">RSO4.2  Revitalizácia športového areálu ZŠ Gorazdova Púchov </t>
  </si>
  <si>
    <t xml:space="preserve">schválený projektový zámer, hotová projektová dokumentácia, oznámenie k ohláseniu drobnej stavby </t>
  </si>
  <si>
    <t>Vybudovanie nových priestorov pre Centrum voľného času</t>
  </si>
  <si>
    <t>vydané SP, vysúťažené</t>
  </si>
  <si>
    <t xml:space="preserve">Rekonštrukcia Materskej školy (kompletná rekonštrukcia, vybavenie, prístavba jedálne, rozšírenie kuchyne), rozšírenie kapacít, modernizácia vzdelávacieho a výchovného systému, dobudovanie triedy pre školský klub detí </t>
  </si>
  <si>
    <t>prístavba jedálne + FVE vydané SP a vysúťažené</t>
  </si>
  <si>
    <t>v oblasti priorít máme túto investíciu zadefinovanú ako veľmi potrebnú , priorita tak isto na druhom mieste ako rekonštrukcia ciest</t>
  </si>
  <si>
    <t xml:space="preserve">rekonštrukcia a nadstavba budovy základnej školy </t>
  </si>
  <si>
    <t>Príprava zámeru, hotová PD</t>
  </si>
  <si>
    <t>Rekonštrukcia športovísk, detských ihrísk, multifunkčného ihriska</t>
  </si>
  <si>
    <t>Vybudovanie detských ihrísk</t>
  </si>
  <si>
    <t>Priorita vysoká
Príprava Projektovej dokumentácie - predpoklad 10/2023</t>
  </si>
  <si>
    <t>Pump-track dráha, lokalita Za parkom (pri areaáli ZŠ)</t>
  </si>
  <si>
    <t>Nové športovisko - areál učilišťa</t>
  </si>
  <si>
    <t>Kompletná rekonštrukcia bazénov a okolitých plôch a budovy</t>
  </si>
  <si>
    <t>Rekonštrukcia futbalových ihrísk v Dohňanoch (závlahový systém, striedačky, šatne, prírodná trávnatá plocha)</t>
  </si>
  <si>
    <t>Spracovaná PD</t>
  </si>
  <si>
    <t>Pump trackový a flowtrailový areál v Dohňanoch</t>
  </si>
  <si>
    <t>PD + stavebné povolenie</t>
  </si>
  <si>
    <t>Horná Breznica</t>
  </si>
  <si>
    <t>výstavba multifunkčného ihriska</t>
  </si>
  <si>
    <t>Rekonštrukcia futbalového ihriska -(kompletná rekonštrukcia šatní, striedačky, tribúny,závlaha, drenáže, osvetlenie, regenerácia trávnika)</t>
  </si>
  <si>
    <t>rekonštrucia šatní DSP do 08/23</t>
  </si>
  <si>
    <t>detské ihriská 2x</t>
  </si>
  <si>
    <t xml:space="preserve">vybudovanie telocvične v areáli základnej školy </t>
  </si>
  <si>
    <t xml:space="preserve">rekonštrukcia a vybudovanie šatní v športovom areáli - futbalové ihrisko </t>
  </si>
  <si>
    <t xml:space="preserve">projekt vypracovaný </t>
  </si>
  <si>
    <t xml:space="preserve">Príprava zámeru, PD, Stavebné povolenie </t>
  </si>
  <si>
    <t>Vybudovanie rozhľadne- Hoština</t>
  </si>
  <si>
    <t>Vybudovanie kultúrneho centra na verejnom priestranstve s pódiom - ZUŠ</t>
  </si>
  <si>
    <t>štúdia, PD?</t>
  </si>
  <si>
    <t xml:space="preserve">v spolupáci s inými obcami </t>
  </si>
  <si>
    <t>Rekonštrukcia spoločenského domu Organistovec</t>
  </si>
  <si>
    <t>obnova starej požiarnej zbrojnice a zvonice</t>
  </si>
  <si>
    <t>Rekonštrukcia historického parku v LR II. etapa - Národná kultúrna pamiatka, rekonštrukcia pamiatok v obci</t>
  </si>
  <si>
    <t>Priorita vysoká
Projektová dokumentácia kompletná</t>
  </si>
  <si>
    <t>Rekonštrukcia kultúrnych pamiatok v areaáli parku, oplotenie parku</t>
  </si>
  <si>
    <t>Kompletná rekoštrukcia areaálu, prestrešenie pódia, nové ozvučenie, rekonštrukcia budovy, oplotenie</t>
  </si>
  <si>
    <t>Rekonštrukcia budovy bývalého učilišťa</t>
  </si>
  <si>
    <t>Vybudovanie náučného chodníka s informačnými tabuľami vhistorického parku</t>
  </si>
  <si>
    <t>Zlepšenie prístupu ku kultúrnej pamiatke Rozhľadne púchovskej doliny</t>
  </si>
  <si>
    <t>Rekonštrukcia historického mlunu Dujkov mlyn</t>
  </si>
  <si>
    <t>modernizácia obecnej knižnice (regále, IS, SW, HW, čitáreň)</t>
  </si>
  <si>
    <t>Letný amfiteáter so zámemím, multimediálne audio/video zázemie, úprava okolia</t>
  </si>
  <si>
    <t>DSP do 07/2023</t>
  </si>
  <si>
    <t>Dom ľudových kultúrnych tradícií, pamätná izba v obci</t>
  </si>
  <si>
    <t>Vybudovanie Vietorisovho náčného chodníka</t>
  </si>
  <si>
    <t xml:space="preserve">Kompletná projektová pripravenosť </t>
  </si>
  <si>
    <t>15 000 EUR</t>
  </si>
  <si>
    <t>Vybudovanie prístupového chodníka k hrobke Vietorisovcov</t>
  </si>
  <si>
    <t>výstavba kultúrneho stánku a verejného priestranstva + parkovisko</t>
  </si>
  <si>
    <t>nie je dôležité, nevysporiadané pozemky</t>
  </si>
  <si>
    <t xml:space="preserve">Výstavba areálu pre kultúrne podujatia pri kultúrnom dome (výstavba prekrytého pódia, lavičky na sedenie - mobiliár </t>
  </si>
  <si>
    <t xml:space="preserve">70 000 € </t>
  </si>
  <si>
    <t>Projekt Obnova budovy ZŠ Neporadza - zateplenie plášťa budovy ZŠ, výmena okien, fotovoltaika, tepelné čerpadlá, obnova strechy cez Plán Obnovy SR- zníženie nákladov a úspora energií podľa Energetického hodnotenia o 62%.. Zníženie nergetickej náročnosti budovy KD - celková rekonštrukcia budovy KD. Rekonštrukciou sa zvýši využiteľnosť budovy, a znížia sa náklady na energie o viac ako 30%, zvýši sa využiteľnosť stavby - realizuje sa v roku 2023 zo SIEA.</t>
  </si>
  <si>
    <t>Na projekt Obnova ZŠ Neporadza, pre Plán Obnovy je vypracovaná projektová dokumentácia v roku 2023, Projekt Zníženia energetickej náročnosti KD Neporadza sa v roku 2023 už realizuje z dotačných prostriedkov SIEA a spoluúčasti obce Neporadza.</t>
  </si>
  <si>
    <t>Protipovedňové opatrenia na potoku v obci Neporadza, CKN parcela číslo 329/8, 329/9 vo vlatníctve obce Neporadza a E-KN 1709 vo vlastníctve Slovenská republika. Potok preteká cez miestnu ulicu a pri prívalových dažďoch spôsobuje vyliatie do dvorov a na kominikáciu. Regulácioa potoka by pozostávala prehĺbenie koryta potoka a spenenie brehov- vyloženie kameňmi alebo dlažbou a dobudovaním dostatočných priepustí pod komunikáciami.</t>
  </si>
  <si>
    <t>V prípravnej projekčnej fáze</t>
  </si>
  <si>
    <t>Príprava projektovej dokumentácie kanalizácia obce, ČOV. Okolie obce Neporadza sa nachádza v II. stupni ochrany pitnej vody. Vybudovaním kanalizácie by došlo k vyššej kvalite podzemných vôd a zabránilo by sa jej znečisťovaniu.</t>
  </si>
  <si>
    <t xml:space="preserve">Výstavba zberného dvora - zvýšenie kvality triedenia odpadov a ich ďalšie využitie na recykláciu. Nákup techniky na drvenie drevnej hmoty a zhodnocovanie bioodpadu pri kompostovaní. </t>
  </si>
  <si>
    <t>Spracovaná Projektová dokumentácia a vydané stavebné povolenie- treba aktualizovať.</t>
  </si>
  <si>
    <t xml:space="preserve">Rekonštrukcia miestnych komunikácií v majetku obce Neporaza- MK Priehradka- 350 m, MK ulica Žabská s odvodnením 185 m, ul. PRVÁ s výstavbou chodníka 135 m, ul. Priehradka- Kamenná v dĺžke 130 m, MK Perište s dažďovou kanalizáciou v dĺžke 195 m, Ul. Záhumnie dl. 250 m, Ulica K mlynu dl. 169 m, výstavba chodníka pri ceste III /05030 v dl. 200 m  a vytvorenie osvetleného priechodu pre chodcov v blízkosti školy, škôlky a KD- na ceste III. triedy, čím sa zvýši bezpečnosť pri prechádzaní detí ku škole. </t>
  </si>
  <si>
    <t>Spracované projektové dokumentácie, pre niektoré komunikácie sa pripravuje vydanie stavebných povolení.</t>
  </si>
  <si>
    <t>Rozšírenie kapacity materskej školy o 15 miest</t>
  </si>
  <si>
    <t>Príprava PD</t>
  </si>
  <si>
    <t>Vytvorenie oddychovej a športovej zóny na školskom dvore- multifumkčné ihrisko s workout priestorom pre cvičenie, C-KN parcela číslo 185/2, k.ú. Rožňová Neporadza. Vybudovanie malého futbalového ihriska s umelým povrchm o rozmeroch 40x 60 m pri futbalovom ihrisku v Neporadzi.</t>
  </si>
  <si>
    <t>V roku 2018 vypracované projektové dokumentácie a vydané stavebné povoenia- treba len aktualizovať</t>
  </si>
  <si>
    <t>rekonštrukcia kultúrneho domu a zníženie energetickej náročnosti - rekonštrukcia a zníženie EN budovy, možnosti usporadúvať kultúrne podujatia</t>
  </si>
  <si>
    <t>Melčice-Lieskové</t>
  </si>
  <si>
    <t>rekonštrukcia MŠ a školskej jedálne - 400 000 Eur, vybudovanie novej MŠ, ktorá sa momentálne nachádza v priestoroch ZŠ - 1500000 Eur</t>
  </si>
  <si>
    <t>zriadenie domova pre seniorov - vybavenie DS</t>
  </si>
  <si>
    <t>vybudovanie oddychovo -športovej zóny pre obyvateľov</t>
  </si>
  <si>
    <t xml:space="preserve">kamerový systém obce - rozšírenie </t>
  </si>
  <si>
    <t xml:space="preserve">priprava projektovej dokumentácie </t>
  </si>
  <si>
    <t xml:space="preserve">zateplenie, výmena strešnej krytiny, okien a dverí na budove obecného úradu s kultúrnym </t>
  </si>
  <si>
    <t>právoplatné stavebné povolenie</t>
  </si>
  <si>
    <t>rekonšturkcia a výstavba miestnych komunikácií parcela CKN 4192, 4199, 4198, 4211, 4212</t>
  </si>
  <si>
    <t>prebieha stav. konanie o umiestnení stavby</t>
  </si>
  <si>
    <t>prebieha konanie o umiestnení stavby</t>
  </si>
  <si>
    <t>zvýšenie kapacity materskej školy  Trenčianske Mitice č. 243, parcela CKN 1532</t>
  </si>
  <si>
    <t xml:space="preserve">Trenčianske Mitice </t>
  </si>
  <si>
    <t>Športoviská Trenčianske Mitice - štyri stanovištia v rámci obce na pracele CKN č. 807, 480/1, 1319, 1531 - vybudovanie a revitalizácia ihrísk, vrátane oddychových a spoločenských zón</t>
  </si>
  <si>
    <t>modernizácia verejnej správy - inteligentné kamerové systémy, smart manažment energetickej efektívnosti budov, smart manažment verejného osvetlenia, smart manažment lokálnych environmentálnych ukazovateľov</t>
  </si>
  <si>
    <t xml:space="preserve">FVE na MŠ v realizácii cez IROP, ostatné len zámer, </t>
  </si>
  <si>
    <t xml:space="preserve">ochrana pred zmenou klímy - vytvorenie vodozádržných opatrení 1. etapa (ZŠ, MŠ, vedľa KD), 2.etapa OcU a centrum obce </t>
  </si>
  <si>
    <t>Technické a technologické vybavenie zberného dvora- mostová váha, prístrešky pre kontajnery, spevnené plochy, oplotenie, prekrytie stojísk, komunálne vozidlo</t>
  </si>
  <si>
    <t xml:space="preserve">rozšírenie kapacít Základnej školy prístavbou alebo nadstavbou, výstavba telocvične pri ZŠ, </t>
  </si>
  <si>
    <t>Obnova a sprístupnenie 3 vodných mlynov</t>
  </si>
  <si>
    <t xml:space="preserve">Z Planu obnovy zateplenie,strecha, elektroinštalacia, PD u projektanta </t>
  </si>
  <si>
    <t>Zavedenie elektronickej evidencie odpadov na zbernom dvore v Partizánskom prostredníctvom aplikácie</t>
  </si>
  <si>
    <t>Pracujeme na štúdii realizovateľnosti.</t>
  </si>
  <si>
    <t>Modernizácia kamerového systému a súvisiacej infraštruktúry v meste Partizánske  (nové kamery, obrazovky, diskové polia, rekonštrukcia miestností a zázemia)</t>
  </si>
  <si>
    <t>rekonštrukcia svetelnej križovatky so smart prvkami Nitrianska ulica</t>
  </si>
  <si>
    <t xml:space="preserve"> Zlepšenie energetickej efektívnosti MŠ M. okružná</t>
  </si>
  <si>
    <t>Modernizácia a dobudovanie zberného dvora.</t>
  </si>
  <si>
    <t>Revitalizácia vnútrobloku na sídlisku Luhy II.</t>
  </si>
  <si>
    <t>Komplexná rekonštrukcia ul. Moyzesova - v kombinácii s rekonštrukciou vodovodu a kanalizácie.</t>
  </si>
  <si>
    <t>štúdia realizuovateľnosti</t>
  </si>
  <si>
    <t xml:space="preserve"> vybudovanie alebo rekonštrukcia menšieho zariadenia pre seniorov,</t>
  </si>
  <si>
    <t xml:space="preserve">projekt participácie s občanmi v spolupráci s občianskym združením </t>
  </si>
  <si>
    <t>prístavba - nadstavba - rozšírenie kapacity materskej školy</t>
  </si>
  <si>
    <t>obnova miestnej komunikácie k cintorínu</t>
  </si>
  <si>
    <t>protipovodňové opatrenia, vodozádržné zariadenia</t>
  </si>
  <si>
    <t>kultúrny dom výmena zdroja vykurovania a rekonštrukcia kúrenia, zateplenie budovy</t>
  </si>
  <si>
    <r>
      <t xml:space="preserve">370 000,00 </t>
    </r>
    <r>
      <rPr>
        <u/>
        <sz val="11"/>
        <rFont val="Calibri"/>
        <family val="2"/>
        <charset val="238"/>
      </rPr>
      <t>EUR</t>
    </r>
  </si>
  <si>
    <t xml:space="preserve">PD pre ÚR </t>
  </si>
  <si>
    <t xml:space="preserve">Rekonštrukcia cestných rigolov a betónových kanáloch popri mietnych komunikáciach, 3 úseky: Sanôvky, Dlhých kút, Pri obchode Jednota </t>
  </si>
  <si>
    <t>Vybudovanie cyklotrasy: smer do Tr. Bohuslavíc popri hl. ceste a popri vodnom toku Bošáčka, smer Haluzice, smer Dolné Srnie, Napojenie na Vážsku  cyklomagistrálu, turistické zatraktívnenie celého regiónu Bošáckej doliny, po stopách Ľ.Štúra</t>
  </si>
  <si>
    <t xml:space="preserve">Rekonštrukcia ZŠ, rozšírenie kapacity prístavbou k jestvujúcej budove, vybudovanie telocvične a športoviska, vybudovanie jedálne, modernizácia informačno-komunikačných technológií, vybavenie učebne, podpora vzdelávacích programov ZŠ, krúžková činnosť. </t>
  </si>
  <si>
    <t>Výstavba športového areálu v obci Slopná</t>
  </si>
  <si>
    <t xml:space="preserve">Vybudovanie rozhľadne/odpočívadlo pre turistov </t>
  </si>
  <si>
    <t>Záchytné parkovisko pri futbalovom štadióne</t>
  </si>
  <si>
    <t>cyklotrasa Hámre - Mníchova Lehota, Cyklotrasa CT 05 - Tr. Turná - m.č Hámre</t>
  </si>
  <si>
    <t>cyklotrasa CT 02 - cyklotrasa Tr. Turná - Tr. Stankovce do priemyselného parku Vaillant - Veľké Bierovce</t>
  </si>
  <si>
    <t>stavbene povolenie</t>
  </si>
  <si>
    <t>dokumentacia, pred povolením</t>
  </si>
  <si>
    <t>Rozšírenie ZŠ s MŠ Samuela Timona, prístavba, zateplenie</t>
  </si>
  <si>
    <t xml:space="preserve">Trenčianska Turná </t>
  </si>
  <si>
    <t>Parkovisko pre športový areál</t>
  </si>
  <si>
    <t>Modernizácia mestského rozhlasu</t>
  </si>
  <si>
    <t>Vyhotovenie nového digitálneho územného plánu Mesta Myjava a plánovacích dokumentácií</t>
  </si>
  <si>
    <t xml:space="preserve">Zvýšenie dostupnosti systémov a lepšie využívanie údajov mesta Myjava </t>
  </si>
  <si>
    <t>ak by sa zastavili e-gov a manažment údajov</t>
  </si>
  <si>
    <t>Digitalizácia odpadového hospodárstva s využitím smart technológií (Smart manažment odpadového hospodárstva)</t>
  </si>
  <si>
    <t xml:space="preserve">smart riešenia v oblasti odpadového hospodárstva, súvisiace so zavedením množstevného zberu, podmienkou je dobudovanie kontajnerových stojísk </t>
  </si>
  <si>
    <t>Smart manažment energetickej efektívnosti budov</t>
  </si>
  <si>
    <t>Energetický manažment budov
vybudovanie vlastnej prenosovej siete, zavedenie IoT smart senzorov do cca 42 objektov mesta pre zavedenie
online podpory energetického manažmentu a prevádzky budov, zavedenie SW pre evidenciu, správu, údržbu
prevádzkovaných objektov a majetku a energetický manažment týchto objektov</t>
  </si>
  <si>
    <t xml:space="preserve">Modernizácia poskytovania verejných služieb samosprávy </t>
  </si>
  <si>
    <t>vytvorenie kontaktného miesta, modernizácia a vybavenie priestorov mestského úradu pre výkon  verejných činností mesta</t>
  </si>
  <si>
    <t>Modernizácia a rozšírenie kamerového systému v meste Myjava</t>
  </si>
  <si>
    <t>príp.do 5.2.3 zaradiť</t>
  </si>
  <si>
    <t>Zníženie energetickej náročnosti budov mestského športového areálu s využitím obnoviteľných zdrojov energie</t>
  </si>
  <si>
    <t>Zníženie energetickej náročnosti KD Samka Dudíka</t>
  </si>
  <si>
    <t>Zníženie energetickej náročnosti administratívnej budovy zberného dvora, prevádzkovej budovy na ul. Šimonoviča a na ul. Štúrova</t>
  </si>
  <si>
    <t>Zavedenie OZE v systémoch zásobovania energiou vo verejných budovách mesta Myjava</t>
  </si>
  <si>
    <t>Riešenie systému zásobovania energiou v budovách: MsÚ, KD , ZOS Nezábudka, MŠ Bradáčova, MŠ Hoštáky, ZŠ s MŠ Turá Lúka, CVČ Myjava, 1.ZŠ Myjava, II.ZŠ Myjava  - fotovoltika</t>
  </si>
  <si>
    <t>Realizácia vodozádržných  opatrení v krajine</t>
  </si>
  <si>
    <t xml:space="preserve">vybudovanie vegetačných pásov Padelky Turá Lúka na spomalenie odtoku vody, ..? Odvodňovacie rigoly? Kde? </t>
  </si>
  <si>
    <t>Vytvorenie centra pre opätovné použitie odpadov</t>
  </si>
  <si>
    <t xml:space="preserve">Dobudovanie zberu a rozšírenie systémov množstevného zberu </t>
  </si>
  <si>
    <t xml:space="preserve">vybudovanie kontajnerových stojísk klietkovým systémom </t>
  </si>
  <si>
    <t>Vyhotovenie dokumentu zelenej a modrej infraštruktúry</t>
  </si>
  <si>
    <t>prvky zelenej a modrej infraštruktúry, zachytávanie dažďovej vody, opatrenia na adaptáciu na zmenu klímy, ochladzovacie prvky</t>
  </si>
  <si>
    <t>Realizácia prvkov zelenej a modrej infraštruktúry</t>
  </si>
  <si>
    <t>opatrenia na efektívne hospodárenie s dažďovou vodu (záchytné nádrže,...) z verejných budov a priestranstiev, ochladzovacie prvky, prvky umelého tienenia (ihrisko na námestí?)</t>
  </si>
  <si>
    <t xml:space="preserve">Revitalizácia vnútrobloku Dolná štvrť </t>
  </si>
  <si>
    <t>spevnené plochy, zeleň, mobiliár, ihriská, kontajnerové stojiská</t>
  </si>
  <si>
    <t>Revitalizácia a ošetrenie existujúcej zelene</t>
  </si>
  <si>
    <t>Mesto Myjava, Obec Brestovec, Obec Stará Myjava</t>
  </si>
  <si>
    <t>Cyklotrasa Myjava -smer Brestovec, Stará Myjava</t>
  </si>
  <si>
    <t>Cyklotrasy v katastri Myjava a Turá Lúka, s napojením na Brestovec, Stará Myjava, Vrbovce, Polianka, Poriadie, Jablonka, Podbranč</t>
  </si>
  <si>
    <t>úsek od Ecobags po Černákov mlyn v Turej Lúke, iné</t>
  </si>
  <si>
    <t>Opatrenia na zvýšenie bezpečnosti cyklodopravy , zvyšovanie povedomia o cyklodoprave</t>
  </si>
  <si>
    <t xml:space="preserve">vyznačenie ochranných (viacúčelových pruhov) a osadenie zvislého dopravného značenia v miestach zvýšeného pohybu cyklistov </t>
  </si>
  <si>
    <t xml:space="preserve">Mesto Myjava </t>
  </si>
  <si>
    <t>Doplnková cyklistická infraštruktúra</t>
  </si>
  <si>
    <t>doplnenie cyklostojanov, nabíjacích staníc, servisných stojanov  pre elektrobicykle, ..</t>
  </si>
  <si>
    <t xml:space="preserve">rekonštrukcia chodníkov v meste  a miestnych komunikácií </t>
  </si>
  <si>
    <t>Vybudovanie chodníka - križovatka Novomestská Žaboškreky</t>
  </si>
  <si>
    <t xml:space="preserve">zriadenie jaslí na Myjave </t>
  </si>
  <si>
    <t xml:space="preserve"> nadstavba hosp.pavil.MŠ, príp.nadstavba CVČ</t>
  </si>
  <si>
    <t>materiálno-techn. Vybavenie nocľaháreň, útulok, a komunitné centrum, drobné stav.úpravy súvisace s IKT a kamerami, vybavenie najmä IKT</t>
  </si>
  <si>
    <t>Rozvoj administratívnych a analyticko-strategických kapacít samosprávy</t>
  </si>
  <si>
    <t>Športový areál Myjava-Turá Lúka</t>
  </si>
  <si>
    <t>TJ Spartak Myjava</t>
  </si>
  <si>
    <t>Podpora rehabilitácie a regenerácie športujúcich detí a mládeže</t>
  </si>
  <si>
    <t>regeneračné zariadenia a rehabilitačné  pomôcky</t>
  </si>
  <si>
    <t>Vybudovanie viacúčelového areálu športu Myjava</t>
  </si>
  <si>
    <t xml:space="preserve">Atypická bežecká dráha 
Multifunkčné ihrisko
Pridružená športová plocha
fitnes prvkyh 
Workout zostava
Lezecká zostava 
Betónový pingpong stôl 
Veľká zostava </t>
  </si>
  <si>
    <t>Modernizácia kúpaliska a plavárne, skvalitnenie a rozšírenie služieb mestského športového areálu, dobudovanie mestského športového areálu</t>
  </si>
  <si>
    <t xml:space="preserve">odkúpenie nehnuteľností </t>
  </si>
  <si>
    <t>Vytvorenie športovo-oddychovej zóny Dolná štvrť</t>
  </si>
  <si>
    <t>odstránenie betónov a vytvorenie viacúčelovej športovo-oddychovej zóny, ak nepôjde revitalizácia sídliska</t>
  </si>
  <si>
    <t xml:space="preserve">Mesto Myjava
</t>
  </si>
  <si>
    <t>Rekonštrukcia historickej budovy bývalého súdu v Myjave na námestí s využitím na galériu, múzeum, TIC či predajňu regionálnych produktov, príp. požičovňu elektrobicyklov, spoločenskú sálu</t>
  </si>
  <si>
    <t>Rekonštrukcia PKO Trnovce</t>
  </si>
  <si>
    <t>sociálne zariadenia, šatne,amfiteáter, odkúpenie pozemkov, mobilné pódium, rozšírenie šatní</t>
  </si>
  <si>
    <t>p.Gruska - autor scény - zásahy do prestrešenia pozor</t>
  </si>
  <si>
    <t>Rekonštrukcia a modernizácia priestorov KD</t>
  </si>
  <si>
    <t>rekonštrukcia mimo energetickej účinnosti, modernizácia interiérov, digitalizácia</t>
  </si>
  <si>
    <t xml:space="preserve">Rekonštrukcia pamätníkov, obnova pomníkov významných osobností </t>
  </si>
  <si>
    <t>vojnové a kultúrne pamätníky, vstupné historické brány na cintorínoch, identifikácia hrobov významných osobností, tabuľa pre návštevníkov, propagácia cest.ruchu</t>
  </si>
  <si>
    <t>Vytvorenie oddychovej zóny Hliníky, Hrajky, Holičov vrch spojenej s turistikou a cykloturistikou</t>
  </si>
  <si>
    <t>Rozšírenie priestorov knižnice na účely stretávania sa lokálnych komunít - besedy, aktivity pre deti a dospelých</t>
  </si>
  <si>
    <t>využitie uvoľnených priestorov v KD</t>
  </si>
  <si>
    <t>Digitalizácia služieb knižnice</t>
  </si>
  <si>
    <t>Mesto Myjava/PZ Turá Lúka</t>
  </si>
  <si>
    <t>Vybudovanie zvieracej obory v katastri Turá Lúka</t>
  </si>
  <si>
    <t xml:space="preserve"> lokality : Lesanka, Hrajky?...</t>
  </si>
  <si>
    <t>Gazdovský dvor</t>
  </si>
  <si>
    <t>Oživenie cestovného ruchu v Myjave - Gazdovský dvor</t>
  </si>
  <si>
    <t xml:space="preserve">Malé Uherce </t>
  </si>
  <si>
    <t>modernízácia rozhlasu + SMS a web platforma</t>
  </si>
  <si>
    <t>rozšírenie kamerového systému v obci</t>
  </si>
  <si>
    <t>Znižovanie energetickej náročnosti budov, OcÚ - zateplenie, tepelné čerpadlo, forovoltika,  MŠ - fotovoltika</t>
  </si>
  <si>
    <t>Dostavba a rekonštrukcia domu smútku - modernizácia objektu, zvýšenie úžitkovej plochy</t>
  </si>
  <si>
    <t xml:space="preserve">stavebné povolenie </t>
  </si>
  <si>
    <t xml:space="preserve"> zmena vykurovacieho systému z plynu na tepelné čerpadlá KD</t>
  </si>
  <si>
    <t>projektová dokumntácia</t>
  </si>
  <si>
    <t>35.024,28 €</t>
  </si>
  <si>
    <t>zmena vykurovacieho systému z plynu na tepelné čerpadlá obecná budova</t>
  </si>
  <si>
    <t>102.223,51 €</t>
  </si>
  <si>
    <t xml:space="preserve">zmena vykurovacieho systému z plynu na tepelné čerpadlá MŠ </t>
  </si>
  <si>
    <t>projektova dokumentácia</t>
  </si>
  <si>
    <t>67.1999,23 cE</t>
  </si>
  <si>
    <t>Projektová domunentácia</t>
  </si>
  <si>
    <t>Zateplenie Obecného úradu a celková rekonštrukcia budovy / interiér a exteriér/-zníženie energetickej náročnosti verejných budov</t>
  </si>
  <si>
    <t>Zateplenie Požiarnej zbrojnice - zníženie energetickej náročnosti verejných budov</t>
  </si>
  <si>
    <t>Zateplenie MŠ - zníženie energetickej náročnosti verejných budov</t>
  </si>
  <si>
    <t xml:space="preserve">Zmena vykurovania z plynu na iný zdroj - tepelné čerpadlo, kolektory - budova obecného úradu </t>
  </si>
  <si>
    <t xml:space="preserve">Chynorany </t>
  </si>
  <si>
    <t>Kanalizácia a ČOV</t>
  </si>
  <si>
    <t>Vydané stavebné povolenie a územné rozhodnutie</t>
  </si>
  <si>
    <t>obstaranie nádob na BRO, nákup zberného vozidla na BRO</t>
  </si>
  <si>
    <t>vybudovanie kompostoviska + štiepkovanie</t>
  </si>
  <si>
    <t>Revitalizácia ulise Sajgon</t>
  </si>
  <si>
    <t>50.000,00 €</t>
  </si>
  <si>
    <t>výsadba vzácnych ovocných drevín v katastri obce Veľké Kršteňany</t>
  </si>
  <si>
    <t>už započaté z vlastných zdrojov</t>
  </si>
  <si>
    <t>vybudovanie krytýcch autobusových zástavok</t>
  </si>
  <si>
    <t>20.000,00 €</t>
  </si>
  <si>
    <t xml:space="preserve">cyklotrasa Ješkova Ves - Veľký Klíž  - zámerom je vybudovanie cyklotrasy v dĺžke cca 100 m, ktorá bude slúžiť k dochádzke detí do školy , občanom na poštu... </t>
  </si>
  <si>
    <t>dobudovanie chodníka v centre obce vedľa hl. cesty 1/64</t>
  </si>
  <si>
    <t xml:space="preserve">zámer bez PD </t>
  </si>
  <si>
    <t>vybudovanie dvoch prechodov pre chodcov</t>
  </si>
  <si>
    <t>jeden projekt spracovaný</t>
  </si>
  <si>
    <t>Rekonštrukcia a dobudovanie miestnych komunikácií</t>
  </si>
  <si>
    <t>chodník časť Sajgon</t>
  </si>
  <si>
    <t>50.000 €</t>
  </si>
  <si>
    <t>chodník smer cintorín</t>
  </si>
  <si>
    <t>70.000,00 €</t>
  </si>
  <si>
    <t xml:space="preserve">Pažiť </t>
  </si>
  <si>
    <t>rekonštrukcia cesty II. triedy + chodník súp. č. 19-40</t>
  </si>
  <si>
    <t xml:space="preserve">rekonštrukcia miestnych komunikácií a rekonštrukcia chodníka </t>
  </si>
  <si>
    <t>vybudovanie/modernizácia zdravotného strediska</t>
  </si>
  <si>
    <t>rekonštrukcia zdravotného strediska</t>
  </si>
  <si>
    <t>rekonštrukcia a rozšírenie kamerového systému</t>
  </si>
  <si>
    <t>Zvýšenie bezpečnosti občanov - Kamerový systém</t>
  </si>
  <si>
    <t>Multifunkčné ihrisko a workoutové ihrisko v športovom aráli, oplotenie šport. Areálu</t>
  </si>
  <si>
    <t>zámer bez PD</t>
  </si>
  <si>
    <t>vybudovanie detského ihriska v areáli MŠ s prístupom pre verejnosť</t>
  </si>
  <si>
    <t>rekonštrukcia oplotenia MŠ a oddychovo-športovej zóny</t>
  </si>
  <si>
    <t>oddychovo-športová zóna pre všetky vekové kategórie, revitalizácia futbalového ihriska (kultúrny amfiteáter, detské ihriská, outdoorové ihriska, multifukčné ihrisko, workautové ihrisko, petangové ihrisko, pumptrekové ihrisko)</t>
  </si>
  <si>
    <t>500.000,00 €</t>
  </si>
  <si>
    <t>Rekonštrukcia multifunkčného ihriska , vybudovanie  woukoutového ihriska</t>
  </si>
  <si>
    <t xml:space="preserve">Múzeum tradícii </t>
  </si>
  <si>
    <t xml:space="preserve">vybudovanie pamätnej izby </t>
  </si>
  <si>
    <t>Zníženie energetickej náročnosti ZŠ s MŠ v Bystričanoch</t>
  </si>
  <si>
    <t>Rekonštrukcia kompostoviska v obci Bystričany</t>
  </si>
  <si>
    <t>SP</t>
  </si>
  <si>
    <t>Rekonštrukcia lávky pre peších a cyklistov cez rieku Nitra pri termálnom kúpalisku Chalmová v rámci Hornonitrianskej cyklomagistrály</t>
  </si>
  <si>
    <t>Obnova športového areálu pri ZS v obci Bystričany</t>
  </si>
  <si>
    <t>Kamerový systém v obci Bystričany</t>
  </si>
  <si>
    <t>Cyklotrasa - Pripojenie na hornonitriansku cyklomagistrálu (obce Bystričany, Kamenec, LEhota, Podhradie)</t>
  </si>
  <si>
    <t>Bystričany-Chalmová</t>
  </si>
  <si>
    <t>Zázemie v okolí kostola Sv. Anny v Chalmovej na hornonitrianskej cyklomagistrále</t>
  </si>
  <si>
    <t>Horný dom - rekonštrukcia a múzeum</t>
  </si>
  <si>
    <t>Historická železnica z Chalmovej na Hrádok</t>
  </si>
  <si>
    <t>rekonštrukcia existujúceho objektu pre zriadenie nocľahárne</t>
  </si>
  <si>
    <t>v štádiu prípravy, komunikujeme s MV SR, resp. odborom prevencie kriminality OU TN</t>
  </si>
  <si>
    <t>pôvodná projektová dokumentácia, pôvodné stavebné povolenie u oboch,  u Základnej školy PD + SP</t>
  </si>
  <si>
    <t>Nákup strojov, mechanizmov, vybavenia a zariadení pre zberný dvor, nákup strojov, mechanizmov a zariadení pre spracovnie BRO, vybudovanie kompostoviska v obci</t>
  </si>
  <si>
    <t>Efektívnejšie a hospodárnejšie nakladanie s odpadom - vybudovanie zberného dvora</t>
  </si>
  <si>
    <t>projektová štúdia k revitalizácii centrálnej časti obce</t>
  </si>
  <si>
    <t>čiastočná zmena, resp. doplnenie projektového zámeru, zmena výdavkovej časti</t>
  </si>
  <si>
    <t>vyhotovené znalecké posudky týkajúce sa stavu jednotlivých mostov</t>
  </si>
  <si>
    <t>projektová dokumentácia v štádiu spracovania</t>
  </si>
  <si>
    <t>čiastočná úprava projektového zámeru, zmena výdavkovej časti</t>
  </si>
  <si>
    <t>Rozšírenie kapacít MŠ</t>
  </si>
  <si>
    <t>čiastočná úprava projektového zámeru a úprava definície projektového zámeru, zmena výdavkovej časti</t>
  </si>
  <si>
    <t>vybudovanie zariadenia opatrovateľskej starostlivosti, Bánovce nad Bebravou</t>
  </si>
  <si>
    <t>2.595 000,00EUR</t>
  </si>
  <si>
    <t xml:space="preserve">výstavba integrovaného centra zdravotníckych služieb, Bánovce nad Bebravou
</t>
  </si>
  <si>
    <t>Cyklotrasa Bánovce nad Bebravou - H. Naštice</t>
  </si>
  <si>
    <t>modernizácia obecného rozhlasu</t>
  </si>
  <si>
    <t>Zníženie energetickej náročnosti objektov MŠ a ZŠ</t>
  </si>
  <si>
    <t>zámer + projektová dokumentácia</t>
  </si>
  <si>
    <t>zníženie enrgetickej náročnosti budovy MsKS</t>
  </si>
  <si>
    <t>Zníženie energetickej účinnosti budovy KD</t>
  </si>
  <si>
    <t>projektová dokumentácia + povolenie</t>
  </si>
  <si>
    <t>Zateplenie a rekonštrukcia kúrenia - Základná škola Šišov</t>
  </si>
  <si>
    <t>príprava dokumentácia</t>
  </si>
  <si>
    <t>rekonštrukcia a modernizácia zdravotného strediska</t>
  </si>
  <si>
    <t>rekonštrukcia a modernizácia existujúcich problémových vetiev verejných vodovodov v meste</t>
  </si>
  <si>
    <t xml:space="preserve">projektová dokumentácia </t>
  </si>
  <si>
    <t>600 000,- EUR</t>
  </si>
  <si>
    <t>projektová dokumentácia k územ. roz.</t>
  </si>
  <si>
    <t>projektová dokemntácia pre stavebné povolenie</t>
  </si>
  <si>
    <t>500000,00 EUR</t>
  </si>
  <si>
    <t>plánovanie a budovanie cyklotrás s možnosťou prepojenia okolitých obcí v regióne</t>
  </si>
  <si>
    <t>stavebno tecnické úpravy miestnych komunikácií</t>
  </si>
  <si>
    <t>508 000,00 EUR</t>
  </si>
  <si>
    <t>2.000 000,00 EUR</t>
  </si>
  <si>
    <t>oprava mostov na miestnych komunikácicách</t>
  </si>
  <si>
    <t>1.900 000,00 EUR</t>
  </si>
  <si>
    <t>rekonštrukcia chodníkov a miestnych komunikácií</t>
  </si>
  <si>
    <t>2.500 000,- EUR</t>
  </si>
  <si>
    <t>1.000 000,- EUR</t>
  </si>
  <si>
    <t xml:space="preserve"> Bánovce nad Bebravou</t>
  </si>
  <si>
    <t>rekonštrukcia  osvetlenia na zimnom štadióne, výmena chladiacej sústavy</t>
  </si>
  <si>
    <t>658.000,00 EUR</t>
  </si>
  <si>
    <t>Uhorvec</t>
  </si>
  <si>
    <t>rekonštrukcia športovej infraštruktúry</t>
  </si>
  <si>
    <t>Vybudovanie športovo oddychovej zóny v obecnom parku</t>
  </si>
  <si>
    <t>Revitalizácia areálu základnej a materskej školy - rekonštrukcia multifunkčného ihriska, vybudovanie bežeckého a korčuliarskeho oválu, rekonštrukcia oplotenia</t>
  </si>
  <si>
    <t>Výstavba šatní na futbalovom ihrisku</t>
  </si>
  <si>
    <t>turistická rozhľadňa - vyhliadková veža v lokalite Pod vodojemom</t>
  </si>
  <si>
    <t xml:space="preserve">rekonštrukcia kultúrnych pamiatok v pamiatkovom území v centre obce vrátane parkovacích plôch, revitalizácia parku, vybudovanie infostánku, sociálneho zariadenia </t>
  </si>
  <si>
    <t>vybudovanie náučného chodníka, rekonštruckia a obnova Pamätníka SNP na Jankovom vŕšku</t>
  </si>
  <si>
    <t xml:space="preserve">Revitalizácia obecného parku </t>
  </si>
  <si>
    <t>Alokácie - Celkové alokácie na SPR NM</t>
  </si>
  <si>
    <t>Zlepšenie energetickej efektivity MŠ Chynorany</t>
  </si>
  <si>
    <t>Zlepšovanie energetickej efektívnosti ZŠ</t>
  </si>
  <si>
    <t>Rekonštrukcia Materskej školy</t>
  </si>
  <si>
    <t>Rekonštrukcia Základnej školy</t>
  </si>
  <si>
    <t>Výstavba zariadenia pre seniorov pre 30 osôb</t>
  </si>
  <si>
    <t xml:space="preserve">Zriadenie denného komunitného centra pre seniorov, komunitu v obci </t>
  </si>
  <si>
    <t>Cyklotrasy v Strednom Ponitrí</t>
  </si>
  <si>
    <t>turistická informačná infraštruktúra v obci - informovanie turistov na zaujímavosti v obci a okolí, mobiliár</t>
  </si>
  <si>
    <t>Rekonštrukcia Základnej školy a školského športového areálu v Klátovej Novej Vsi.</t>
  </si>
  <si>
    <t xml:space="preserve">Priorita </t>
  </si>
  <si>
    <t>TIOP – terminál integrovanej osobnej dopravyv NMnV</t>
  </si>
  <si>
    <t>Alokácie - Celkové alokácie na SPR DCA-IL</t>
  </si>
  <si>
    <t xml:space="preserve">Inovačné centrum Dubnica nad Váhom - LivingLab - ul. Partizánska </t>
  </si>
  <si>
    <t>Rekonštrukcia zimného štadióna, prístavba tréningovej haly - zníženie energetickej náročnosti budovy, ul. Športovcov Dubnica nad Váhom</t>
  </si>
  <si>
    <t xml:space="preserve">Dubnican.Váhom - obnova stokovej siete v miestnych komunikáciach </t>
  </si>
  <si>
    <t xml:space="preserve">Dubnica n.Váhom - rekonštrukcia verejného vodovodu </t>
  </si>
  <si>
    <t>Kompostáreň Dubnica nad Váhom: PHZ 1 200 000,-
vybudovanie kompostárne na zber a zhodnocovanie BRKO - Nádražná ulica, Dubnica nad Váhom. Cieľom je splniť povinnosti mesta pri nakladaní s komunálnymi odpadmi, ktoré mestu vyplývajú zo zákona</t>
  </si>
  <si>
    <t>Predložený projektový zámer: Prístavba a rozšírenie kapacity ZŠ v Košeci a výstavba školských športovísk , 4,5 mil. Eur</t>
  </si>
  <si>
    <t xml:space="preserve">Pruské - rekonštrukcia hokejbaloveho ihriska a centra talentovanej mládeže  20 tis. </t>
  </si>
  <si>
    <t>Vodozádržné opatrenia v meste Dubnica nad Váhom. Dom Kultúry a MSU.  Projekt rieši odvod dažďových vôd zo striech objektu Domu Kultúry a spevnených plôch prislúchajúcich k objektu a ich priame zachytenie a využitie v okolí objektu, vďaka čomu dažďové vody nebudú zaťažovať verejnú kanalizáciu. Po rekonštrukcii objektu budú dažďové vody odvádzané potrubím cez revízne šachty do podzemnej retenčnej nádrže a následne do vsakovania. Dažďová voda bude využitá na automatickú závlahu plôch verejnej zelene, mesto Dubnica nad Váhom</t>
  </si>
  <si>
    <t>Bánovce nad Bebravou - rekonštrukcia verejného vodovodu pre bezpečné zásobovanie obyvateľov pitnou vodou</t>
  </si>
  <si>
    <t xml:space="preserve">zhotovená kompletná dokumentácia pre stavebné povolenie </t>
  </si>
  <si>
    <t>Revitalizácia vnútrobloku ul.Cyrila a Metoda</t>
  </si>
  <si>
    <t>Zaradené medzi priority kraja</t>
  </si>
  <si>
    <t xml:space="preserve"> Zlepšenie vybavenosti a bezpečnosti komunitného centra, nocľahárne a útulku</t>
  </si>
  <si>
    <t>Rekonštrukcia a modernizácia ZŠ Štúrova Myjava</t>
  </si>
  <si>
    <t>Pov. Bystrica - rekonštrukcia prívodného potrubia vody z Kráľovky</t>
  </si>
  <si>
    <t>zaradené do prioritného zásobníka TSK</t>
  </si>
  <si>
    <t>Zlepšenie prístupu k službám v oblasti vzdelávania v Základnej škole svätého Augustína</t>
  </si>
  <si>
    <t>Cirkev</t>
  </si>
  <si>
    <t>Udržme krok s 21. storočím</t>
  </si>
  <si>
    <t>Súkromná základná škola DSA, Sídl. Rozkvet 2047, Pov. Bystrica</t>
  </si>
  <si>
    <t>predložené do dopytovej výzvy na ZŠ</t>
  </si>
  <si>
    <t>oprávnené sú sociálne služby poskytujúce ubytovanie formou prístrešia na účel prenocovania (§ 25 Nocľaháreň), ubytovanie na určitý čas (§ 26 Útulok, § 27 Domov na polceste, § 29 Zariadenie núdzového bývania)</t>
  </si>
  <si>
    <t>Obec/ TVK a.s. - Odkanalizovanie obce Štvrtok - Výstavba splaškovej kanalizácie v obci s čistením OV na ČOV Nové Mesto nad Váhom.</t>
  </si>
  <si>
    <t>projekt zaradený medzi prioritné projekty kraja</t>
  </si>
  <si>
    <t>Modernizácia základnej školy v obci Drietoma</t>
  </si>
  <si>
    <t>Drietoma</t>
  </si>
  <si>
    <t>projekt predložený do dopytovej výzvy na ZŠ</t>
  </si>
  <si>
    <t>projekt neschválený IROP</t>
  </si>
  <si>
    <t>kapacita do 30 klientov</t>
  </si>
  <si>
    <t>Mesto Brezová pod Bradlom/TSK</t>
  </si>
  <si>
    <t>Obnova  Mohyly Milana Rastislava Štefánika na Bradle</t>
  </si>
  <si>
    <t>Rekonštrukcia Národnej kultúrnej pamiatky Kaštieľ Janova Ves - Záchrana národnej kultúrnej pamiatky a jej rekonštrukcia na galériu, múzeum a kultúrno-spoločenské využitie</t>
  </si>
  <si>
    <t>ZsVS-vybudovanie vodovodu</t>
  </si>
  <si>
    <t>Vyčlenené ZsVS na proj.dokumentáciu 28.tis.</t>
  </si>
  <si>
    <t>Dobudovanie Vodovodu Haláčovce-Otrhánky</t>
  </si>
  <si>
    <t xml:space="preserve">Projektová dokumentácia z 8/2014, Stavebné povolenie platné </t>
  </si>
  <si>
    <t>Interiér - Zaridenie pre seniorov 42 klientov</t>
  </si>
  <si>
    <t>Rekonštrukcia Čachtický hrad II.etapa</t>
  </si>
  <si>
    <t>výstavba a rekonštrukcia chodníkov vrátane dažďovej kanalizácie v obci</t>
  </si>
  <si>
    <t>rekonštrukcia a výstavba miestnych komuikácií</t>
  </si>
  <si>
    <t>TIOP Myjava - rekonštrukcia záchytného parkoviska</t>
  </si>
  <si>
    <t>je potrebné bližšie špecifikovať názvy aj sumy projektových zámerov, stupeň pripravenosti</t>
  </si>
  <si>
    <t>Rozvoj verejnej osobnej dopravy vybudovaním záchytného parkoviska</t>
  </si>
  <si>
    <t>Modernizácia centrálnych autobusových zastávok v obciach okresu Myjava</t>
  </si>
  <si>
    <t>RZMO Myjavského regiónu</t>
  </si>
  <si>
    <t>Zlepšenie kvality vzdelávania v ZUŠ Myjava</t>
  </si>
  <si>
    <t>Zlepšenie kvality vzdelávania v ZUŠ Brezová pod Bradlom</t>
  </si>
  <si>
    <t>Vybudovanie CIZS v zdravornom stredisku v Brezovej pod Bradlom</t>
  </si>
  <si>
    <t xml:space="preserve">Rozvoj športovej infraštruktúry na Myjava </t>
  </si>
  <si>
    <t>Dobudovanie zázemia NKP Bradlo - Cyklopoint Brezová pod Bradlom</t>
  </si>
  <si>
    <t>Dobudovanie chodníka k prechodu pre chodcov na zástavke Nedanovce Drnda</t>
  </si>
  <si>
    <t xml:space="preserve">Vybudovanie chodníka popri existujúcej komunikácií III/1756 </t>
  </si>
  <si>
    <t>Vybudovanie ústredného kúrenia v MŠ</t>
  </si>
  <si>
    <t>rekonštrukcia terás v Materskej škole</t>
  </si>
  <si>
    <t>vybudovanie miestnej komunikácie</t>
  </si>
  <si>
    <t>odvodňovací rigol - ochrana územia pred prítokom povrchových vôd</t>
  </si>
  <si>
    <t>rozšírenie verejného vodovodu a vodovod. Prípojky pre plánovanú výstavbu 12 RD</t>
  </si>
  <si>
    <t>Chocholná-Velčice</t>
  </si>
  <si>
    <t>Modernizzácia Základnej školy s materskou školou v Chocholnej-Velčiciach - vybudovanie exteriérovej učebne, modernizácia areálu, vybudovanie workoutového ihriska, modernizácia IKT učebne</t>
  </si>
  <si>
    <t>Mníchova Lehota</t>
  </si>
  <si>
    <t>Obnova ZŠ Mníchova Lehota</t>
  </si>
  <si>
    <t>Vodná nádrž na Rakoveckom potoku (vytvorenie ekostabilizačnej vodnej plochy)</t>
  </si>
  <si>
    <t>PD pre SP</t>
  </si>
  <si>
    <t>Soblahov / Mníchova Lehota - Dom seniorov - zariadenie pre seniorov (30-40 klientov)</t>
  </si>
  <si>
    <t>Modernizácia zariadenia KD</t>
  </si>
  <si>
    <t>povolenia sa nevyžadujú</t>
  </si>
  <si>
    <t>Okresné folkórne slávnosti</t>
  </si>
  <si>
    <t>Rekonštrukcia amfiteátra a domu ľudovej tvorivosti v Mníchovej lehote</t>
  </si>
  <si>
    <t>Rekonštrukcia pamätníka Ľ.Štúra a J. Nepomuckého v BnB</t>
  </si>
  <si>
    <t>Rekonštrukcia autobusovej stanice v Trenčianskych Tepliciach</t>
  </si>
  <si>
    <t>Mníchova Lehota/Soblahov - Dom seniorov - zariadenie pre seniorov (30-40 klientov)</t>
  </si>
  <si>
    <t>vybudovanie  elektronických úradných tabúľ</t>
  </si>
  <si>
    <t>Zateplenie budovy hasičskej zbrojnice, výmena elektroinštalácie a vykurovania spolu s umiestnením fotovoltaických panelov</t>
  </si>
  <si>
    <t>Projektová dokumentácia podaná na stavebné povolenie</t>
  </si>
  <si>
    <t>zateplenie budovy a oprava jestvujúcej strechy spolu so zateplením Základnej školy spolu s vybodvaním fotovoltaickej elektrárne na streche budovy</t>
  </si>
  <si>
    <t>vodozádržné a protipovdoňové opatrenia v mestkých lesoch ako ochrana pred povodňami pri prívalových daždoch ako ochrana priľahlých nelesných pozemkov a budov na sídlisku</t>
  </si>
  <si>
    <t xml:space="preserve">rozvoj odpadového hospodárstva - intenzifikácia separovaného zberu, doplnenie kontajnerov, modernizácia zberného dvora - riešenie odpadového hospodárstva podľa uvedeného, zníženie množstva tvorby komunálneho odpadu 
</t>
  </si>
  <si>
    <t>vybudovanie siete podpory elektromobility - vybudovanie siete verejne dostupných elektronabíjacích staníc pre elektromobily</t>
  </si>
  <si>
    <t>vybudovanie cyklotrás v KÚ obce a napojenie na susedné obce, Trenčianska Teplá, Omšenie</t>
  </si>
  <si>
    <t>Revitalizácie plavárne pri Základnej škole</t>
  </si>
  <si>
    <t xml:space="preserve">Zlepšenie atraktivity kúpeľného mesta Trenčianske Teplice, rekonštrukcia amfiteátra a odkúpenie historickej budovy starej elektrárne </t>
  </si>
  <si>
    <t>Výstavba multifunkčného ihriska v školskom areáli</t>
  </si>
  <si>
    <t>vydané stavebné povolenie</t>
  </si>
  <si>
    <t>Rekonštrukcia šatní TJ Inovec</t>
  </si>
  <si>
    <t>cyklochodník - Vybudovanie cyklochodníka so susednou obcou Svinná a vytvorenie podmienok pre rekreáciu, šport a prepojenie obcí,</t>
  </si>
  <si>
    <t>žiadosť podaná Interreg</t>
  </si>
  <si>
    <t>rekonštrukcia rozhlasu, inštalácia KIOSK, nová web stránka</t>
  </si>
  <si>
    <t>Zníženie energetickej náročnosti - obecný dom</t>
  </si>
  <si>
    <t>podávanie žiadosti o NFP</t>
  </si>
  <si>
    <t>Zelená infraštruktúra- revitalizácia verejného priestranstva</t>
  </si>
  <si>
    <t xml:space="preserve">vybudovanie zberného dvora  </t>
  </si>
  <si>
    <t>Rekonštrukcia centra obce, vybudovanie zelenj zóny</t>
  </si>
  <si>
    <t>vypracovávanie PD</t>
  </si>
  <si>
    <t>Rekonštrukcia miestnych komunikácií,budovanie poľných ciest</t>
  </si>
  <si>
    <t xml:space="preserve">žiadosť o NFP podaná </t>
  </si>
  <si>
    <t>spracované výkazy výmer</t>
  </si>
  <si>
    <t>Rozšírenie ZŠ, prístavba/nadstavba ZŠ</t>
  </si>
  <si>
    <t>vydané stavebné povolenie,prebieha VO</t>
  </si>
  <si>
    <t>Petrova Lehota</t>
  </si>
  <si>
    <t>budovanie, rekonštrukcia ,obnova obecných ciest</t>
  </si>
  <si>
    <t>kamerový systém obce</t>
  </si>
  <si>
    <t>Komplexná rekonštrukcia OcÚ a kultúrneho domu</t>
  </si>
  <si>
    <t>rekonštrukcia základnej školy a telocvične (energetické zhodnotenie - zateplenie, výmena zdrojov vykurovania, vybavenie)</t>
  </si>
  <si>
    <t>Zateplenie šatní športového klubu a výmena zdroja vykurovania</t>
  </si>
  <si>
    <t xml:space="preserve">vodozádržné a protipovdoňové opatrenia </t>
  </si>
  <si>
    <t>Výstavba zberného dvora v obci</t>
  </si>
  <si>
    <t>Rekonštrukcia kompostárne</t>
  </si>
  <si>
    <t>Vybudovanie cyklotrasy Selec - Tr. Stankovce</t>
  </si>
  <si>
    <t xml:space="preserve">vybudovanie kamerového systému      </t>
  </si>
  <si>
    <t>vybudovanie multifunkčného ihriska a detského ihriska</t>
  </si>
  <si>
    <t>Revitalizácia obecného sadu</t>
  </si>
  <si>
    <t>doplnenie a rozšírenie kamerového systému v obci, výmena a doplnenie informačných tabúľ v obci</t>
  </si>
  <si>
    <t>zmena výdavkovej časti proj. zámeru</t>
  </si>
  <si>
    <t>Motešice</t>
  </si>
  <si>
    <t>kamerový systém v obci – výstavba</t>
  </si>
  <si>
    <t xml:space="preserve">zníženie energetickej náročnosti verejnej budovy - zníženie energetickej náročnosti športovej haly v obci, zníženie energetickej náročnosti (obnova VB) Základnej školy  </t>
  </si>
  <si>
    <t>Pôvodná PD sa musí zrejme dopracovať, prispôsobiť novým požiadavkám výziev a vydať nové SP, zmena výdavkovej časti</t>
  </si>
  <si>
    <t>Zateplenie a rekonštrukcia budov Kultúrneho domu a obecného úradu</t>
  </si>
  <si>
    <t>príprava projektovej dokumentácie</t>
  </si>
  <si>
    <t xml:space="preserve">zateplenie domu kultúry v obci, výmena vykurovacieho systému v kultúrnom dome,  výmena okien, fotovoltaika, tepelné čerpadlo, obnova strechy cez Plán Obnovy SR- zníženie nákladov a úspora energií  </t>
  </si>
  <si>
    <t>Ivanovce</t>
  </si>
  <si>
    <t>vydané uzemné rozhodnutie</t>
  </si>
  <si>
    <t>Budovanie vodozádržných a protipovodňových opatrení ako ochrana pred povodňami pri prívalových dažďoch</t>
  </si>
  <si>
    <t>splašková kanalizácia obec Trenč.Mitice a Trenč.Jastrabie - ochrana spodných vôd, kvalita bývania v obci</t>
  </si>
  <si>
    <t>príprava štúdie</t>
  </si>
  <si>
    <t>výstavba kanalizácie v obci Dolná Poruba v spolupráci s TVK a.s. a SVP š.p.</t>
  </si>
  <si>
    <t>výstavba kanalizácie, v spolupráci s SVP š.p. regulácia miestneho potoka</t>
  </si>
  <si>
    <t>Dubodiel</t>
  </si>
  <si>
    <t>Rozšírenie hlavného vodojemu</t>
  </si>
  <si>
    <t>ukončené územné konanie, PD na stavebné povolenie</t>
  </si>
  <si>
    <t>Rekonštrukcia vodovodu v intraviláne z dôsledku slabého tlaku</t>
  </si>
  <si>
    <t>vydané stavebné povolenie,zaslaná žiadosť spoločnosti TVK</t>
  </si>
  <si>
    <t>projektový zámer k zbernému dvoru</t>
  </si>
  <si>
    <t>platné územné rozhodnutie, stavebné povolenie</t>
  </si>
  <si>
    <t>budovanie zelenej infraštruktúry, prevencia a odstránenie inváznych druhov rastlín v katastrálnom území obce</t>
  </si>
  <si>
    <t xml:space="preserve">Úprava verejného priestranstva  - revitalizácia centrálnej časti obce, úprava okolia OcÚ, vybudovanie chodníkov na cintoríne  </t>
  </si>
  <si>
    <t>vybudovanie autobusovej zástavky</t>
  </si>
  <si>
    <t>Cyklochodník - Vybudovanie cyklochodníka so susednou obcou Svinná a vytvorenie podmienok pre rekreáciu, šport popri vodnej nádrži Svinica</t>
  </si>
  <si>
    <t>vybudovanie cyklotrasy – spojenie Horných a Dolných Motešíc cyklokomunikáciou</t>
  </si>
  <si>
    <t>Postupná rekonštrukcia mostov cez vodný tok Teplička, celkovo 9 mostných objektov (obmedzená nosnosť, zlý technický stav)</t>
  </si>
  <si>
    <t>Zmena výdavkovej časti, celkovo 9 mostov patriacich obci, resp. v správe obce, 1 most cca 110 000,00 Eur</t>
  </si>
  <si>
    <t>Rekonštrukcia  a obnova obecných ciest, vybudovanie parkoviska pri miestnom cintoríne</t>
  </si>
  <si>
    <t>rekonštrukcia a modernizácia budov ZŠ s MŠ</t>
  </si>
  <si>
    <t>Projektová dokumentácia, stavebné povolenie</t>
  </si>
  <si>
    <t>zapojenie sa do najbližšej výzvy</t>
  </si>
  <si>
    <t>vybudovanie menšieho zariadenia sociálnych služieb komunitného typu, resp. komunitné centrum</t>
  </si>
  <si>
    <t>zmena projektového zámeru, zmena výdavkovej časti</t>
  </si>
  <si>
    <t>rekonštrukcia zariadenia pre seniorov  - vypracovaná štúdia, treba obnoviť aktualizovať</t>
  </si>
  <si>
    <t>Zariadenie sociálno zdravotnej služby v obci Trenčianske Jastrabie</t>
  </si>
  <si>
    <t>hotová štúdia, podanie zámeru</t>
  </si>
  <si>
    <t xml:space="preserve">Vybudovanie strediska základnej zdravotnej starostlivosti </t>
  </si>
  <si>
    <t>rekonštrukcia a dobudovanie detských ihrísk</t>
  </si>
  <si>
    <t>Horňany</t>
  </si>
  <si>
    <t>Detské Ihrisko</t>
  </si>
  <si>
    <t xml:space="preserve">Pristavba multifunkčnéj budovy (tanečná sála+ wc, škôlka) k OCU </t>
  </si>
  <si>
    <t>Vybudovanie ostrovčekov na ceste III/1860 pri vchode a výjazde obce</t>
  </si>
  <si>
    <t>Vybudovanie oddychovo relaxačnej zóny pre občanov, detského ihriska, vybudovanie verejnej zóny na športovanie pre všetky vekové kategórie</t>
  </si>
  <si>
    <t>PD k dispozícii, ODS k dispozícii</t>
  </si>
  <si>
    <t>Rekonštrukcia domu ľudovej tvorivosti v Mníchovej lehote</t>
  </si>
  <si>
    <t>Komplexná rekonštrukcia kulrúrneho domu</t>
  </si>
  <si>
    <t>Rekonštrukcia obecnej budovy - prerábka na Dom ľudových tradícií</t>
  </si>
  <si>
    <t>PD a stavebné povolenie</t>
  </si>
  <si>
    <t>aktualizácia PD a SP zrejme potrebná</t>
  </si>
  <si>
    <t>Šatne MŠK</t>
  </si>
  <si>
    <r>
      <t>max. 35 000 €</t>
    </r>
    <r>
      <rPr>
        <sz val="10"/>
        <color rgb="FFFF0000"/>
        <rFont val="Calibri"/>
        <family val="2"/>
        <charset val="238"/>
        <scheme val="major"/>
      </rPr>
      <t xml:space="preserve"> Lúky , </t>
    </r>
    <r>
      <rPr>
        <sz val="10"/>
        <rFont val="Calibri"/>
        <family val="2"/>
        <charset val="238"/>
        <scheme val="major"/>
      </rPr>
      <t>max. 10 000 - L</t>
    </r>
    <r>
      <rPr>
        <sz val="10"/>
        <color rgb="FFFF0000"/>
        <rFont val="Calibri"/>
        <family val="2"/>
        <charset val="238"/>
        <scheme val="major"/>
      </rPr>
      <t xml:space="preserve">ysá pod Makytou </t>
    </r>
  </si>
  <si>
    <t>Mestečko, Beluša, Mojtín, Zubák, Dolné Kočkovce, Lúky, Mestečko, Lysá pod Makytou, Záriečie</t>
  </si>
  <si>
    <t>2.1.2 Znižovanie energetickej náročnosti budov ZŠ a MŠ Slovanská (komplexná rekonštrukcia všetkých budov (zateplenie, výmena strechy, výmena rozvodov, sociálne zariadenie rekonšterukcia a vnútorných priestorov , okrem budovy B - budova základnej školy, budova materskej školy, jedáleň a telocvičňa)</t>
  </si>
  <si>
    <t>2.1.2 Znižovanie energetickej náročnosti budov - župný dom</t>
  </si>
  <si>
    <t xml:space="preserve">2.1.2 Znižovanie energetickej náročnosti budov objekt športovej infraštuktúry (volejbalová hala) - zateplenie, výmena okien, rozvody </t>
  </si>
  <si>
    <t xml:space="preserve">Odvodnenie miestnych komunikácií - Vybudovanie odvodňovacích kanálov v obci za účelom odvodnenia dažďovej a povrchovej vody z komunikácií - Hoštínska ulica, ul Gorazdova, ul. 1. mája </t>
  </si>
  <si>
    <t>údržba vodných tokov - časť Kolonka potok Moškov</t>
  </si>
  <si>
    <t>2.4.1 Vodozádržné opatrenia na území mesta Púchov - vybudovanie vodozádržných opatrení v lokalite Púchov - EduTECH</t>
  </si>
  <si>
    <t xml:space="preserve">2.4.1 Vodozádržné opatrenia na území mesta Púchov vnútrobloky, verejné priestranstva, vegetačné strechy, vegetačné steny - Revitalizácia verejného priestranstva Sedlište </t>
  </si>
  <si>
    <t>Podpora zelenej infraštruktúry v meste - vybudovanie parkovacieho domu s vegatačnou strechou, vegetačnými stenami a so strešnými úľami, ul. Hollého</t>
  </si>
  <si>
    <t xml:space="preserve">Výsadba a revitalizácia vodných koridorov, Odhánok s výsadbou ovocných stromov, lúčnych kvetov,  rozšírenie mestskej včelnice - Odhánky , na Sútoku Bielej vody a Váhu, na Brehu Váhu pri Chovancovi </t>
  </si>
  <si>
    <t>RSO4.2  Komplexná rekonštrukcia ZŠ a MŠ Slovanská Púchov  (komplexná rekonštrukcia všetkých budov (zateplenie, výmena strechy, výmena rozvodov, sociálne zariadenie rekonštrukcia aj vnútorných priestorov , okrem budovy B - budova základnej školy, budova materskej školy, jedáleň a telocvičňa)</t>
  </si>
  <si>
    <t xml:space="preserve">RSO4.2  Rekonštrukcia ZŠ Komenského Púchov -  zateplenie jedálne, rekonštrukcia existujúcej telocvične zateplenie a prístavba novej telocvične </t>
  </si>
  <si>
    <t>RSO4.2  Znižovanie energetickej náročnosti budov MŠ Mládežnícka Púchov  (komplexná rekonštrukcia budovy MŠ Mládežnícka (zateplenie, výmena strechy, výmena rozvodov, sociálne zariadenie rekonšterukcia a vnútorných priestorov , okrem budovy B - budova základnej školy, budova materskej školy, jedáleň a telocvičňa)</t>
  </si>
  <si>
    <t xml:space="preserve">rekonštrukcia objekt športovej infraštuktúry  (volejbalová hala) - zateplenie, výmena okien, rozvody </t>
  </si>
  <si>
    <t>Nespĺňa kritériá - aglomerácia nad 2000 EO</t>
  </si>
  <si>
    <t>Zlepšenie vybavenia sociálnych služieb v Brezovej pod Bradlom</t>
  </si>
  <si>
    <t>Zlepšenie vybavenia sociálnych služieb vo Vrbovciach</t>
  </si>
  <si>
    <t xml:space="preserve">zníženie energetickej náročnosti budov - základná škola s materskou školou, zdravotné stredisko, kultúrny dom </t>
  </si>
  <si>
    <t xml:space="preserve">vodozádržné opatrenia s podporou zachytávania zrážkových vôd na území katastra obce Drietoma </t>
  </si>
  <si>
    <t>dobudovanie vodovodnej siete v časti Záhumie, Súhrada, osada Brúsne</t>
  </si>
  <si>
    <t>podmienkou je súbežná výstavba s kanalizáciou</t>
  </si>
  <si>
    <t>vybudovanie cyklotrasy so zámerom napojenia na verejnú vlakovú dopravu a Považskú cyklomagistrálu Drietoma - Trenčín, Drietoma - Kostolná-Záriečie, prepojenie mikroregioónu Drietoma - Chocholná-Velčice, napojenie na cyklotrasy na Morave Drietoma - Starý Hrozenkov</t>
  </si>
  <si>
    <t>Rekonštrukcia miestnych komunikácií a vybudovanie chodníkov pre pešich popri nich v k.ú. Drietoma</t>
  </si>
  <si>
    <t xml:space="preserve">vybudovanie pobytového zariadenia pre ľudí postihnutých autizmom </t>
  </si>
  <si>
    <t xml:space="preserve">vybudovanie sociálneho zariadenia pre seniorov </t>
  </si>
  <si>
    <t>rekonštrukcia verejného osvetlenia zameraná na zvýšenie počtu svetelných bodov so zámerom zvýšenia bezpečnosti obyvateľov</t>
  </si>
  <si>
    <t>vybudovanie atletickej dráhy a wortkautového ihriska v areáli základnej školy, dobudovanie zázemia pre futbalové kluby</t>
  </si>
  <si>
    <t xml:space="preserve">rekonštrukcia kultúrneho domu a vybudovanie amfiteátra v parku kultúry a oddychu Palka Stopku </t>
  </si>
  <si>
    <t>5P Moderné regióny</t>
  </si>
  <si>
    <t xml:space="preserve">do 30 klientov </t>
  </si>
  <si>
    <t>Vysoká priorita pre obec, ale aj veľmi vysoká pripravenosť</t>
  </si>
  <si>
    <t>v oblasti priorít máme túto investíciu zadefinovanú ako maximálne potrebnú pre obec. Mosty a lávky sú v havarijnom stave a je túto sitáciu bezodkladne treba riešiť. Sama obec, bez pomoci z vonka to nezvládne</t>
  </si>
  <si>
    <t>v oblasti priorít máme túto investíciu zadefinovanú ako veľmi potrebnú pre obec , priorita na druhom mieste po oprave mostov a lávok.</t>
  </si>
  <si>
    <t>priorita 1 pre obec</t>
  </si>
  <si>
    <t xml:space="preserve">Zniženie energetickej náročnosti prevádzky obecných budov -kulturný dom, zateplenie objektu, výmena plyn kurenia za ekologické zdroje, výmena okien, izolácia podlahy a pod. </t>
  </si>
  <si>
    <t xml:space="preserve">Bližšie informácie </t>
  </si>
  <si>
    <t xml:space="preserve"> </t>
  </si>
  <si>
    <t>Alokácia je vyčlenená na celé územie TSK</t>
  </si>
  <si>
    <t>Nie je v oprávnenom území</t>
  </si>
  <si>
    <t xml:space="preserve">Bližšie podmienky </t>
  </si>
  <si>
    <t>Bližšie informácie</t>
  </si>
  <si>
    <t>Bližší popis</t>
  </si>
  <si>
    <t>5.1. UMR</t>
  </si>
  <si>
    <t>5.1.5A. Investície do kultúrneho a prírodného dedičstva, miestnej a regionálnej kultúry, manažmentu, služieb a infraštruktúry podporujúcich komunitný rozvoj a udržateľný cestovný ruch - Infraštruktúra cestovného ruchu - vidiecke oblasti (kulturne, prírodné pamiatky)</t>
  </si>
  <si>
    <t>5.1.5B Investície do kultúrneho dedičstva, miestnej a regionálnej kultúry, manažmentu, služieb a infraštruktúry podporujúcich komunitný rozvoj a udržateľný cestovný ruch - Podpora ostatnej infraštruktúry spojenej s kultúrnymi a prírodnými aktívami regiónov (zázemie pamiatok, napr. parkoviská a pod.)</t>
  </si>
  <si>
    <t>5.2. Rozvoj regiónu</t>
  </si>
  <si>
    <r>
      <t>Smart manažment dát mesto Dubnica nad Váhom - rozšírenie riešenia geografického informačného systému s cieľom škálovania:</t>
    </r>
    <r>
      <rPr>
        <strike/>
        <sz val="10"/>
        <rFont val="Calibri"/>
        <family val="2"/>
        <charset val="238"/>
      </rPr>
      <t xml:space="preserve"> </t>
    </r>
  </si>
  <si>
    <t>Priorita obce vysoká</t>
  </si>
  <si>
    <t>Priorita obcí vysoká- vyrieši sa viacero nedostatkov</t>
  </si>
  <si>
    <t>Vysoká priorita obce- obec to však sama nezvládne</t>
  </si>
  <si>
    <t>Zníženie energetickej náročnosti obecnej budovy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</si>
</sst>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6" formatCode="#,##0\ &quot;€&quot;;[Red]\-#,##0\ &quot;€&quot;"/>
    <numFmt numFmtId="8" formatCode="#,##0.00\ &quot;€&quot;;[Red]\-#,##0.00\ &quot;€&quot;"/>
    <numFmt numFmtId="42" formatCode="_-* #,##0\ &quot;€&quot;_-;\-* #,##0\ &quot;€&quot;_-;_-* &quot;-&quot;\ &quot;€&quot;_-;_-@_-"/>
    <numFmt numFmtId="43" formatCode="_-* #,##0.00_-;\-* #,##0.00_-;_-* &quot;-&quot;??_-;_-@_-"/>
    <numFmt numFmtId="164" formatCode="#,##0.00\ [$€-1]"/>
    <numFmt numFmtId="165" formatCode="_-* #,##0.00\ &quot;EUR&quot;_-;\-* #,##0.00\ &quot;EUR&quot;_-;_-* &quot;-&quot;??\ &quot;EUR&quot;_-;_-@"/>
    <numFmt numFmtId="166" formatCode="_-* #,##0.00\ _€_-;\-* #,##0.00\ _€_-;_-* &quot;-&quot;??\ _€_-;_-@"/>
    <numFmt numFmtId="167" formatCode="#,##0_ ;\-#,##0\ "/>
    <numFmt numFmtId="168" formatCode="#,##0.00\ &quot;€&quot;"/>
    <numFmt numFmtId="169" formatCode="_-* #,##0.000\ &quot;EUR&quot;_-;\-* #,##0.000\ &quot;EUR&quot;_-;_-* &quot;-&quot;??.0\ &quot;EUR&quot;_-;_-@"/>
    <numFmt numFmtId="170" formatCode="_-* #,##0.00\ [$€-1]_-;\-* #,##0.00\ [$€-1]_-;_-* &quot;-&quot;??\ [$€-1]_-;_-@"/>
    <numFmt numFmtId="171" formatCode="#,##0.00_ ;\-#,##0.00\ "/>
    <numFmt numFmtId="172" formatCode="#,##0.00\ &quot;EUR&quot;;[Red]\-#,##0.00\ &quot;EUR&quot;"/>
    <numFmt numFmtId="173" formatCode="[$-41B]General"/>
    <numFmt numFmtId="174" formatCode="&quot; &quot;#,##0.00&quot; EUR &quot;;&quot;-&quot;#,##0.00&quot; EUR &quot;;&quot; -&quot;#&quot; EUR &quot;;@"/>
    <numFmt numFmtId="175" formatCode="#,##0\ &quot;EUR&quot;;[Red]\-#,##0\ &quot;EUR&quot;"/>
    <numFmt numFmtId="176" formatCode="&quot; &quot;#,##0.00&quot; &quot;;&quot;-&quot;#,##0.00&quot; &quot;;&quot; -&quot;#&quot; &quot;;@&quot; &quot;"/>
    <numFmt numFmtId="177" formatCode="#,##0\ [$€-1];[Red]\-#,##0\ [$€-1]"/>
    <numFmt numFmtId="178" formatCode="_-* #,##0.00&quot; EUR&quot;_-;\-* #,##0.00&quot; EUR&quot;_-;_-* \-??&quot; EUR&quot;_-;_-@"/>
    <numFmt numFmtId="179" formatCode="_-* #,##0.00\ _€_-;\-* #,##0.00\ _€_-;_-* &quot;-&quot;??\ _€_-;_-@_-"/>
  </numFmts>
  <fonts count="94" x14ac:knownFonts="1">
    <font>
      <sz val="11"/>
      <color theme="1"/>
      <name val="Calibri"/>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b/>
      <sz val="12"/>
      <color theme="0"/>
      <name val="Calibri"/>
      <family val="2"/>
      <charset val="238"/>
    </font>
    <font>
      <sz val="10"/>
      <color theme="1"/>
      <name val="Calibri"/>
      <family val="2"/>
      <charset val="238"/>
    </font>
    <font>
      <b/>
      <sz val="16"/>
      <color theme="1"/>
      <name val="Calibri"/>
      <family val="2"/>
      <charset val="238"/>
    </font>
    <font>
      <sz val="11"/>
      <name val="Calibri"/>
      <family val="2"/>
      <charset val="238"/>
    </font>
    <font>
      <sz val="11"/>
      <color theme="1"/>
      <name val="Calibri"/>
      <family val="2"/>
      <charset val="238"/>
    </font>
    <font>
      <b/>
      <sz val="12"/>
      <color theme="1"/>
      <name val="Calibri"/>
      <family val="2"/>
      <charset val="238"/>
    </font>
    <font>
      <sz val="12"/>
      <color theme="1"/>
      <name val="Calibri"/>
      <family val="2"/>
      <charset val="238"/>
    </font>
    <font>
      <sz val="11"/>
      <color rgb="FF000000"/>
      <name val="Calibri"/>
      <family val="2"/>
      <charset val="238"/>
    </font>
    <font>
      <sz val="11"/>
      <color theme="1"/>
      <name val="Calibri"/>
      <family val="2"/>
      <charset val="238"/>
      <scheme val="minor"/>
    </font>
    <font>
      <sz val="12"/>
      <color rgb="FF000000"/>
      <name val="Calibri"/>
      <family val="2"/>
      <charset val="238"/>
    </font>
    <font>
      <sz val="11"/>
      <color rgb="FF000000"/>
      <name val="Calibri"/>
      <family val="2"/>
      <charset val="238"/>
    </font>
    <font>
      <b/>
      <sz val="11"/>
      <color rgb="FF000000"/>
      <name val="Calibri"/>
      <family val="2"/>
      <charset val="238"/>
    </font>
    <font>
      <b/>
      <sz val="14"/>
      <color theme="1"/>
      <name val="Arial Narrow"/>
      <family val="2"/>
      <charset val="238"/>
    </font>
    <font>
      <b/>
      <sz val="14"/>
      <color theme="1"/>
      <name val="Calibri"/>
      <family val="2"/>
      <charset val="238"/>
    </font>
    <font>
      <sz val="14"/>
      <color theme="1"/>
      <name val="Calibri"/>
      <family val="2"/>
      <charset val="238"/>
    </font>
    <font>
      <b/>
      <sz val="11"/>
      <color theme="1"/>
      <name val="Arial Narrow"/>
      <family val="2"/>
      <charset val="238"/>
    </font>
    <font>
      <sz val="11"/>
      <color theme="1"/>
      <name val="Arial Narrow"/>
      <family val="2"/>
      <charset val="238"/>
    </font>
    <font>
      <sz val="11"/>
      <color rgb="FFFF0000"/>
      <name val="Arial Narrow"/>
      <family val="2"/>
      <charset val="238"/>
    </font>
    <font>
      <strike/>
      <sz val="11"/>
      <color rgb="FFFF0000"/>
      <name val="Arial Narrow"/>
      <family val="2"/>
      <charset val="238"/>
    </font>
    <font>
      <b/>
      <sz val="11"/>
      <color theme="0"/>
      <name val="Calibri"/>
      <family val="2"/>
      <charset val="238"/>
    </font>
    <font>
      <b/>
      <sz val="11"/>
      <color theme="1"/>
      <name val="Calibri"/>
      <family val="2"/>
      <charset val="238"/>
    </font>
    <font>
      <b/>
      <sz val="11"/>
      <color rgb="FFFFFFFF"/>
      <name val="Calibri"/>
      <family val="2"/>
      <charset val="238"/>
    </font>
    <font>
      <sz val="8"/>
      <color theme="1"/>
      <name val="Calibri"/>
      <family val="2"/>
      <charset val="238"/>
    </font>
    <font>
      <b/>
      <sz val="12"/>
      <color rgb="FFFFFFFF"/>
      <name val="Calibri"/>
      <family val="2"/>
      <charset val="238"/>
    </font>
    <font>
      <sz val="10"/>
      <color theme="1"/>
      <name val="Arial"/>
      <family val="2"/>
      <charset val="238"/>
    </font>
    <font>
      <sz val="11"/>
      <color rgb="FFFF00FF"/>
      <name val="Calibri"/>
      <family val="2"/>
      <charset val="238"/>
    </font>
    <font>
      <sz val="10"/>
      <color rgb="FFFF0000"/>
      <name val="Calibri"/>
      <family val="2"/>
      <charset val="238"/>
    </font>
    <font>
      <b/>
      <sz val="11"/>
      <color rgb="FFFF00FF"/>
      <name val="Calibri"/>
      <family val="2"/>
      <charset val="238"/>
    </font>
    <font>
      <b/>
      <i/>
      <sz val="11"/>
      <color theme="1"/>
      <name val="Calibri"/>
      <family val="2"/>
      <charset val="238"/>
    </font>
    <font>
      <b/>
      <sz val="10"/>
      <color theme="0"/>
      <name val="Calibri"/>
      <family val="2"/>
      <charset val="238"/>
    </font>
    <font>
      <sz val="9"/>
      <color theme="1"/>
      <name val="Calibri"/>
      <family val="2"/>
      <charset val="238"/>
    </font>
    <font>
      <sz val="10"/>
      <color rgb="FFFF00FF"/>
      <name val="Calibri"/>
      <family val="2"/>
      <charset val="238"/>
    </font>
    <font>
      <sz val="10"/>
      <color rgb="FF000000"/>
      <name val="Calibri"/>
      <family val="2"/>
      <charset val="238"/>
    </font>
    <font>
      <b/>
      <sz val="10"/>
      <color theme="1"/>
      <name val="Calibri"/>
      <family val="2"/>
      <charset val="238"/>
    </font>
    <font>
      <sz val="11"/>
      <color rgb="FFFF00FF"/>
      <name val="Calibri"/>
      <family val="2"/>
      <charset val="238"/>
      <scheme val="minor"/>
    </font>
    <font>
      <sz val="11"/>
      <color theme="0"/>
      <name val="Calibri"/>
      <family val="2"/>
      <charset val="238"/>
    </font>
    <font>
      <b/>
      <sz val="16"/>
      <color theme="1"/>
      <name val="Calibri"/>
      <family val="2"/>
      <charset val="238"/>
    </font>
    <font>
      <sz val="11"/>
      <color rgb="FFFF0000"/>
      <name val="Calibri"/>
      <family val="2"/>
      <charset val="238"/>
      <scheme val="minor"/>
    </font>
    <font>
      <sz val="11"/>
      <color rgb="FFFF0000"/>
      <name val="Calibri"/>
      <family val="2"/>
      <charset val="238"/>
    </font>
    <font>
      <b/>
      <sz val="11"/>
      <color rgb="FFFF0000"/>
      <name val="Calibri"/>
      <family val="2"/>
      <charset val="238"/>
    </font>
    <font>
      <b/>
      <sz val="11"/>
      <name val="Calibri"/>
      <family val="2"/>
      <charset val="238"/>
    </font>
    <font>
      <sz val="10"/>
      <name val="Calibri"/>
      <family val="2"/>
      <charset val="238"/>
    </font>
    <font>
      <sz val="12"/>
      <name val="Calibri"/>
      <family val="2"/>
      <charset val="238"/>
    </font>
    <font>
      <b/>
      <sz val="11"/>
      <color theme="1"/>
      <name val="Calibri"/>
      <family val="2"/>
      <charset val="238"/>
      <scheme val="minor"/>
    </font>
    <font>
      <sz val="10"/>
      <color theme="1"/>
      <name val="Calibri"/>
      <family val="2"/>
      <charset val="238"/>
      <scheme val="minor"/>
    </font>
    <font>
      <b/>
      <sz val="12"/>
      <color rgb="FF000000"/>
      <name val="Calibri"/>
      <family val="2"/>
      <charset val="238"/>
    </font>
    <font>
      <sz val="9"/>
      <name val="Calibri"/>
      <family val="2"/>
      <charset val="238"/>
    </font>
    <font>
      <b/>
      <sz val="10"/>
      <name val="Calibri"/>
      <family val="2"/>
      <charset val="238"/>
    </font>
    <font>
      <sz val="10"/>
      <color theme="1"/>
      <name val="Calibri"/>
      <family val="2"/>
      <charset val="238"/>
      <scheme val="major"/>
    </font>
    <font>
      <sz val="10"/>
      <color rgb="FFFF0000"/>
      <name val="Calibri"/>
      <family val="2"/>
      <charset val="238"/>
      <scheme val="minor"/>
    </font>
    <font>
      <sz val="11"/>
      <name val="Calibri"/>
      <family val="2"/>
      <charset val="238"/>
      <scheme val="minor"/>
    </font>
    <font>
      <sz val="9"/>
      <color indexed="81"/>
      <name val="Segoe UI"/>
      <family val="2"/>
      <charset val="238"/>
    </font>
    <font>
      <b/>
      <sz val="9"/>
      <color indexed="81"/>
      <name val="Segoe UI"/>
      <family val="2"/>
      <charset val="238"/>
    </font>
    <font>
      <sz val="10"/>
      <color rgb="FF1F4E79"/>
      <name val="Calibri"/>
      <family val="2"/>
      <charset val="238"/>
    </font>
    <font>
      <strike/>
      <sz val="11"/>
      <color theme="1"/>
      <name val="Calibri"/>
      <family val="2"/>
      <charset val="238"/>
    </font>
    <font>
      <b/>
      <sz val="10"/>
      <color rgb="FF000000"/>
      <name val="Calibri"/>
      <family val="2"/>
      <charset val="238"/>
    </font>
    <font>
      <sz val="10"/>
      <name val="Arial CE"/>
      <family val="2"/>
      <charset val="238"/>
    </font>
    <font>
      <b/>
      <sz val="11"/>
      <color theme="2"/>
      <name val="Calibri"/>
      <family val="2"/>
      <charset val="238"/>
    </font>
    <font>
      <b/>
      <sz val="12"/>
      <color theme="2"/>
      <name val="Calibri"/>
      <family val="2"/>
      <charset val="238"/>
    </font>
    <font>
      <sz val="10"/>
      <color rgb="FF00B050"/>
      <name val="Calibri"/>
      <family val="2"/>
      <charset val="238"/>
    </font>
    <font>
      <sz val="11"/>
      <color rgb="FF00B050"/>
      <name val="Calibri"/>
      <family val="2"/>
      <charset val="238"/>
    </font>
    <font>
      <sz val="11"/>
      <color rgb="FF00B050"/>
      <name val="Calibri"/>
      <family val="2"/>
      <charset val="238"/>
      <scheme val="minor"/>
    </font>
    <font>
      <sz val="10"/>
      <name val="Calibri"/>
      <family val="2"/>
      <charset val="238"/>
      <scheme val="minor"/>
    </font>
    <font>
      <strike/>
      <sz val="11"/>
      <color rgb="FFFF0000"/>
      <name val="Calibri"/>
      <family val="2"/>
      <charset val="238"/>
    </font>
    <font>
      <strike/>
      <sz val="11"/>
      <color rgb="FFFF0000"/>
      <name val="Calibri"/>
      <family val="2"/>
      <charset val="238"/>
      <scheme val="minor"/>
    </font>
    <font>
      <strike/>
      <sz val="10"/>
      <name val="Calibri"/>
      <family val="2"/>
      <charset val="238"/>
    </font>
    <font>
      <sz val="11"/>
      <color rgb="FF006100"/>
      <name val="Calibri"/>
      <family val="2"/>
      <charset val="238"/>
      <scheme val="minor"/>
    </font>
    <font>
      <b/>
      <sz val="10"/>
      <name val="Calibri"/>
      <family val="2"/>
      <charset val="238"/>
      <scheme val="minor"/>
    </font>
    <font>
      <b/>
      <sz val="11"/>
      <name val="Calibri"/>
      <family val="2"/>
      <charset val="238"/>
      <scheme val="minor"/>
    </font>
    <font>
      <b/>
      <sz val="10"/>
      <color theme="1"/>
      <name val="Calibri"/>
      <family val="2"/>
      <charset val="238"/>
      <scheme val="minor"/>
    </font>
    <font>
      <sz val="11"/>
      <color theme="0"/>
      <name val="Calibri"/>
      <family val="2"/>
      <charset val="238"/>
      <scheme val="minor"/>
    </font>
    <font>
      <sz val="12"/>
      <color theme="0"/>
      <name val="Calibri"/>
      <family val="2"/>
      <charset val="238"/>
    </font>
    <font>
      <sz val="10"/>
      <name val="Calibri"/>
      <family val="2"/>
      <charset val="238"/>
      <scheme val="major"/>
    </font>
    <font>
      <u/>
      <sz val="11"/>
      <name val="Calibri"/>
      <family val="2"/>
      <charset val="238"/>
    </font>
    <font>
      <b/>
      <sz val="11"/>
      <color rgb="FF00B050"/>
      <name val="Calibri"/>
      <family val="2"/>
      <charset val="238"/>
    </font>
    <font>
      <b/>
      <sz val="11"/>
      <color theme="0"/>
      <name val="Calibri"/>
      <family val="2"/>
      <charset val="238"/>
      <scheme val="minor"/>
    </font>
    <font>
      <sz val="10"/>
      <color theme="0"/>
      <name val="Calibri"/>
      <family val="2"/>
      <charset val="238"/>
      <scheme val="minor"/>
    </font>
    <font>
      <sz val="12"/>
      <color theme="1"/>
      <name val="Calibri"/>
      <family val="2"/>
      <charset val="238"/>
      <scheme val="minor"/>
    </font>
    <font>
      <b/>
      <sz val="10"/>
      <color rgb="FF00B050"/>
      <name val="Calibri"/>
      <family val="2"/>
      <charset val="238"/>
    </font>
    <font>
      <sz val="12"/>
      <name val="Calibri"/>
      <family val="2"/>
      <charset val="238"/>
      <scheme val="minor"/>
    </font>
    <font>
      <sz val="10"/>
      <color rgb="FF000000"/>
      <name val="Calibri"/>
      <family val="2"/>
      <charset val="238"/>
      <scheme val="minor"/>
    </font>
    <font>
      <sz val="10"/>
      <color rgb="FFFF0000"/>
      <name val="Calibri"/>
      <family val="2"/>
      <charset val="238"/>
      <scheme val="major"/>
    </font>
    <font>
      <b/>
      <sz val="11"/>
      <color theme="0"/>
      <name val="Calibri"/>
      <family val="2"/>
      <charset val="238"/>
      <scheme val="major"/>
    </font>
    <font>
      <b/>
      <i/>
      <sz val="11"/>
      <color rgb="FFFF0000"/>
      <name val="Calibri"/>
      <family val="2"/>
      <charset val="238"/>
    </font>
    <font>
      <sz val="11"/>
      <color rgb="FF000000"/>
      <name val="Calibri"/>
      <family val="2"/>
      <charset val="238"/>
      <scheme val="minor"/>
    </font>
  </fonts>
  <fills count="51">
    <fill>
      <patternFill patternType="none"/>
    </fill>
    <fill>
      <patternFill patternType="gray125"/>
    </fill>
    <fill>
      <patternFill patternType="solid">
        <fgColor theme="4"/>
        <bgColor theme="4"/>
      </patternFill>
    </fill>
    <fill>
      <patternFill patternType="solid">
        <fgColor theme="0"/>
        <bgColor theme="0"/>
      </patternFill>
    </fill>
    <fill>
      <patternFill patternType="solid">
        <fgColor rgb="FFC6D9F0"/>
        <bgColor rgb="FFC6D9F0"/>
      </patternFill>
    </fill>
    <fill>
      <patternFill patternType="solid">
        <fgColor rgb="FFDBE5F1"/>
        <bgColor rgb="FFDBE5F1"/>
      </patternFill>
    </fill>
    <fill>
      <patternFill patternType="solid">
        <fgColor rgb="FFFFFF00"/>
        <bgColor rgb="FFFFFF00"/>
      </patternFill>
    </fill>
    <fill>
      <patternFill patternType="solid">
        <fgColor rgb="FF92D050"/>
        <bgColor rgb="FF92D050"/>
      </patternFill>
    </fill>
    <fill>
      <patternFill patternType="solid">
        <fgColor rgb="FFFABF8F"/>
        <bgColor rgb="FFFABF8F"/>
      </patternFill>
    </fill>
    <fill>
      <patternFill patternType="solid">
        <fgColor rgb="FFFDE9D9"/>
        <bgColor rgb="FFFDE9D9"/>
      </patternFill>
    </fill>
    <fill>
      <patternFill patternType="solid">
        <fgColor rgb="FFDDD9C3"/>
        <bgColor rgb="FFDDD9C3"/>
      </patternFill>
    </fill>
    <fill>
      <patternFill patternType="solid">
        <fgColor rgb="FF8DB3E2"/>
        <bgColor rgb="FF8DB3E2"/>
      </patternFill>
    </fill>
    <fill>
      <patternFill patternType="solid">
        <fgColor rgb="FFFF0000"/>
        <bgColor rgb="FFFF0000"/>
      </patternFill>
    </fill>
    <fill>
      <patternFill patternType="solid">
        <fgColor rgb="FFB2A1C7"/>
        <bgColor rgb="FFB2A1C7"/>
      </patternFill>
    </fill>
    <fill>
      <patternFill patternType="solid">
        <fgColor rgb="FFE5DFEC"/>
        <bgColor rgb="FFE5DFEC"/>
      </patternFill>
    </fill>
    <fill>
      <patternFill patternType="solid">
        <fgColor rgb="FFFFFFCC"/>
        <bgColor rgb="FFFFFFCC"/>
      </patternFill>
    </fill>
    <fill>
      <patternFill patternType="solid">
        <fgColor rgb="FFE5B8B7"/>
        <bgColor rgb="FFE5B8B7"/>
      </patternFill>
    </fill>
    <fill>
      <patternFill patternType="solid">
        <fgColor rgb="FFFFCCFF"/>
        <bgColor rgb="FFFFCCFF"/>
      </patternFill>
    </fill>
    <fill>
      <patternFill patternType="solid">
        <fgColor rgb="FF366092"/>
        <bgColor rgb="FF366092"/>
      </patternFill>
    </fill>
    <fill>
      <patternFill patternType="solid">
        <fgColor rgb="FFFFFFFF"/>
        <bgColor rgb="FFFFFFFF"/>
      </patternFill>
    </fill>
    <fill>
      <patternFill patternType="solid">
        <fgColor rgb="FF1F4E79"/>
        <bgColor rgb="FF1F4E79"/>
      </patternFill>
    </fill>
    <fill>
      <patternFill patternType="solid">
        <fgColor theme="4" tint="-0.249977111117893"/>
        <bgColor indexed="64"/>
      </patternFill>
    </fill>
    <fill>
      <patternFill patternType="solid">
        <fgColor theme="4" tint="-0.249977111117893"/>
        <bgColor rgb="FF92D050"/>
      </patternFill>
    </fill>
    <fill>
      <patternFill patternType="solid">
        <fgColor theme="4" tint="-0.249977111117893"/>
        <bgColor rgb="FF366092"/>
      </patternFill>
    </fill>
    <fill>
      <patternFill patternType="solid">
        <fgColor theme="4" tint="-0.249977111117893"/>
        <bgColor rgb="FF1F4E79"/>
      </patternFill>
    </fill>
    <fill>
      <patternFill patternType="solid">
        <fgColor theme="0"/>
        <bgColor indexed="64"/>
      </patternFill>
    </fill>
    <fill>
      <patternFill patternType="solid">
        <fgColor theme="4" tint="-0.249977111117893"/>
        <bgColor rgb="FFF4CCCC"/>
      </patternFill>
    </fill>
    <fill>
      <patternFill patternType="solid">
        <fgColor theme="4" tint="0.59999389629810485"/>
        <bgColor rgb="FF92D050"/>
      </patternFill>
    </fill>
    <fill>
      <patternFill patternType="solid">
        <fgColor theme="4" tint="0.59999389629810485"/>
        <bgColor indexed="64"/>
      </patternFill>
    </fill>
    <fill>
      <patternFill patternType="solid">
        <fgColor theme="4" tint="0.59999389629810485"/>
        <bgColor rgb="FFBFBFBF"/>
      </patternFill>
    </fill>
    <fill>
      <patternFill patternType="solid">
        <fgColor theme="4" tint="0.59999389629810485"/>
        <bgColor rgb="FFFABF8F"/>
      </patternFill>
    </fill>
    <fill>
      <patternFill patternType="solid">
        <fgColor theme="4" tint="0.59999389629810485"/>
        <bgColor rgb="FF92CDDC"/>
      </patternFill>
    </fill>
    <fill>
      <patternFill patternType="solid">
        <fgColor theme="4" tint="0.79998168889431442"/>
        <bgColor rgb="FF92D050"/>
      </patternFill>
    </fill>
    <fill>
      <patternFill patternType="solid">
        <fgColor theme="4" tint="0.79998168889431442"/>
        <bgColor indexed="64"/>
      </patternFill>
    </fill>
    <fill>
      <patternFill patternType="solid">
        <fgColor theme="4" tint="0.79998168889431442"/>
        <bgColor rgb="FFBFBFBF"/>
      </patternFill>
    </fill>
    <fill>
      <patternFill patternType="solid">
        <fgColor theme="4" tint="0.79998168889431442"/>
        <bgColor rgb="FFFABF8F"/>
      </patternFill>
    </fill>
    <fill>
      <patternFill patternType="solid">
        <fgColor theme="4" tint="0.79998168889431442"/>
        <bgColor rgb="FF92CDDC"/>
      </patternFill>
    </fill>
    <fill>
      <patternFill patternType="solid">
        <fgColor theme="5" tint="0.59999389629810485"/>
        <bgColor indexed="64"/>
      </patternFill>
    </fill>
    <fill>
      <patternFill patternType="solid">
        <fgColor theme="5" tint="0.59999389629810485"/>
        <bgColor theme="5"/>
      </patternFill>
    </fill>
    <fill>
      <patternFill patternType="solid">
        <fgColor theme="5" tint="0.59999389629810485"/>
        <bgColor rgb="FFFFFF00"/>
      </patternFill>
    </fill>
    <fill>
      <patternFill patternType="solid">
        <fgColor theme="5" tint="0.59999389629810485"/>
        <bgColor rgb="FFFDE9D9"/>
      </patternFill>
    </fill>
    <fill>
      <patternFill patternType="solid">
        <fgColor theme="5" tint="0.59999389629810485"/>
        <bgColor rgb="FF92D050"/>
      </patternFill>
    </fill>
    <fill>
      <patternFill patternType="solid">
        <fgColor theme="4" tint="0.79998168889431442"/>
        <bgColor rgb="FFC6D9F0"/>
      </patternFill>
    </fill>
    <fill>
      <patternFill patternType="solid">
        <fgColor theme="5" tint="0.59999389629810485"/>
        <bgColor theme="0"/>
      </patternFill>
    </fill>
    <fill>
      <patternFill patternType="solid">
        <fgColor theme="4" tint="0.79998168889431442"/>
        <bgColor rgb="FFDAEEF3"/>
      </patternFill>
    </fill>
    <fill>
      <patternFill patternType="solid">
        <fgColor theme="4" tint="0.79998168889431442"/>
        <bgColor theme="0"/>
      </patternFill>
    </fill>
    <fill>
      <patternFill patternType="solid">
        <fgColor rgb="FFFF0000"/>
        <bgColor indexed="64"/>
      </patternFill>
    </fill>
    <fill>
      <patternFill patternType="solid">
        <fgColor rgb="FFC6EFCE"/>
      </patternFill>
    </fill>
    <fill>
      <patternFill patternType="solid">
        <fgColor theme="4" tint="0.59999389629810485"/>
        <bgColor theme="0"/>
      </patternFill>
    </fill>
    <fill>
      <patternFill patternType="solid">
        <fgColor rgb="FF366092"/>
        <bgColor rgb="FF376092"/>
      </patternFill>
    </fill>
    <fill>
      <patternFill patternType="solid">
        <fgColor theme="0"/>
      </patternFill>
    </fill>
  </fills>
  <borders count="86">
    <border>
      <left/>
      <right/>
      <top/>
      <bottom/>
      <diagonal/>
    </border>
    <border>
      <left style="thin">
        <color rgb="FF000000"/>
      </left>
      <right style="thin">
        <color rgb="FF000000"/>
      </right>
      <top style="thin">
        <color rgb="FF000000"/>
      </top>
      <bottom style="thin">
        <color rgb="FF000000"/>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style="medium">
        <color rgb="FF000000"/>
      </top>
      <bottom style="medium">
        <color rgb="FF000000"/>
      </bottom>
      <diagonal/>
    </border>
    <border>
      <left/>
      <right/>
      <top style="medium">
        <color rgb="FF000000"/>
      </top>
      <bottom/>
      <diagonal/>
    </border>
    <border>
      <left style="medium">
        <color rgb="FF000000"/>
      </left>
      <right/>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top style="medium">
        <color rgb="FF000000"/>
      </top>
      <bottom/>
      <diagonal/>
    </border>
    <border>
      <left style="medium">
        <color rgb="FF000000"/>
      </left>
      <right/>
      <top style="medium">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medium">
        <color rgb="FF000000"/>
      </left>
      <right/>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medium">
        <color rgb="FF000000"/>
      </right>
      <top style="thin">
        <color rgb="FF000000"/>
      </top>
      <bottom style="medium">
        <color rgb="FF000000"/>
      </bottom>
      <diagonal/>
    </border>
    <border>
      <left style="thin">
        <color rgb="FF000000"/>
      </left>
      <right/>
      <top style="medium">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medium">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bottom/>
      <diagonal/>
    </border>
    <border>
      <left style="medium">
        <color rgb="FF000000"/>
      </left>
      <right style="medium">
        <color rgb="FF000000"/>
      </right>
      <top style="thin">
        <color rgb="FF000000"/>
      </top>
      <bottom/>
      <diagonal/>
    </border>
    <border>
      <left style="medium">
        <color rgb="FF000000"/>
      </left>
      <right style="thin">
        <color rgb="FF000000"/>
      </right>
      <top/>
      <bottom/>
      <diagonal/>
    </border>
    <border>
      <left/>
      <right style="thin">
        <color rgb="FF000000"/>
      </right>
      <top style="thin">
        <color rgb="FF000000"/>
      </top>
      <bottom/>
      <diagonal/>
    </border>
    <border>
      <left/>
      <right/>
      <top style="thin">
        <color rgb="FF000000"/>
      </top>
      <bottom style="thin">
        <color rgb="FF000000"/>
      </bottom>
      <diagonal/>
    </border>
    <border>
      <left/>
      <right/>
      <top style="thin">
        <color rgb="FF000000"/>
      </top>
      <bottom/>
      <diagonal/>
    </border>
    <border>
      <left style="thin">
        <color rgb="FF000000"/>
      </left>
      <right/>
      <top style="thin">
        <color rgb="FF000000"/>
      </top>
      <bottom/>
      <diagonal/>
    </border>
    <border>
      <left style="medium">
        <color rgb="FF000000"/>
      </left>
      <right/>
      <top style="thin">
        <color rgb="FF000000"/>
      </top>
      <bottom/>
      <diagonal/>
    </border>
    <border>
      <left style="medium">
        <color rgb="FF000000"/>
      </left>
      <right/>
      <top style="medium">
        <color rgb="FF000000"/>
      </top>
      <bottom style="thin">
        <color rgb="FF000000"/>
      </bottom>
      <diagonal/>
    </border>
    <border>
      <left style="medium">
        <color rgb="FF000000"/>
      </left>
      <right/>
      <top style="thin">
        <color rgb="FF000000"/>
      </top>
      <bottom style="thin">
        <color rgb="FF000000"/>
      </bottom>
      <diagonal/>
    </border>
    <border>
      <left/>
      <right/>
      <top/>
      <bottom style="thin">
        <color rgb="FF000000"/>
      </bottom>
      <diagonal/>
    </border>
    <border>
      <left style="medium">
        <color rgb="FF000000"/>
      </left>
      <right/>
      <top/>
      <bottom/>
      <diagonal/>
    </border>
    <border>
      <left style="thin">
        <color rgb="FF000000"/>
      </left>
      <right/>
      <top/>
      <bottom/>
      <diagonal/>
    </border>
    <border>
      <left/>
      <right/>
      <top/>
      <bottom/>
      <diagonal/>
    </border>
    <border>
      <left style="medium">
        <color rgb="FF000000"/>
      </left>
      <right/>
      <top/>
      <bottom style="thin">
        <color rgb="FF000000"/>
      </bottom>
      <diagonal/>
    </border>
    <border>
      <left/>
      <right style="thin">
        <color rgb="FF000000"/>
      </right>
      <top style="medium">
        <color rgb="FF000000"/>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style="medium">
        <color rgb="FF000000"/>
      </left>
      <right style="thin">
        <color rgb="FF000000"/>
      </right>
      <top style="thin">
        <color rgb="FF000000"/>
      </top>
      <bottom style="thin">
        <color indexed="64"/>
      </bottom>
      <diagonal/>
    </border>
    <border>
      <left style="thin">
        <color rgb="FF000000"/>
      </left>
      <right style="thin">
        <color rgb="FF000000"/>
      </right>
      <top style="thin">
        <color rgb="FF000000"/>
      </top>
      <bottom style="thin">
        <color indexed="64"/>
      </bottom>
      <diagonal/>
    </border>
    <border>
      <left style="thin">
        <color rgb="FF000000"/>
      </left>
      <right/>
      <top style="thin">
        <color rgb="FF000000"/>
      </top>
      <bottom style="thin">
        <color indexed="64"/>
      </bottom>
      <diagonal/>
    </border>
    <border>
      <left/>
      <right style="thin">
        <color rgb="FF000000"/>
      </right>
      <top style="thin">
        <color rgb="FF000000"/>
      </top>
      <bottom style="thin">
        <color indexed="64"/>
      </bottom>
      <diagonal/>
    </border>
    <border>
      <left style="thin">
        <color rgb="FF000000"/>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thin">
        <color rgb="FF000000"/>
      </right>
      <top style="thin">
        <color indexed="64"/>
      </top>
      <bottom style="thin">
        <color rgb="FF000000"/>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rgb="FF000000"/>
      </left>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rgb="FF000000"/>
      </top>
      <bottom style="thin">
        <color rgb="FF000000"/>
      </bottom>
      <diagonal/>
    </border>
    <border>
      <left/>
      <right style="thin">
        <color indexed="64"/>
      </right>
      <top style="thin">
        <color rgb="FF000000"/>
      </top>
      <bottom style="thin">
        <color rgb="FF000000"/>
      </bottom>
      <diagonal/>
    </border>
    <border>
      <left/>
      <right style="thin">
        <color indexed="64"/>
      </right>
      <top/>
      <bottom style="thin">
        <color indexed="64"/>
      </bottom>
      <diagonal/>
    </border>
    <border>
      <left style="thin">
        <color indexed="64"/>
      </left>
      <right/>
      <top/>
      <bottom style="thin">
        <color indexed="64"/>
      </bottom>
      <diagonal/>
    </border>
    <border>
      <left style="medium">
        <color rgb="FF000000"/>
      </left>
      <right/>
      <top/>
      <bottom style="thin">
        <color indexed="64"/>
      </bottom>
      <diagonal/>
    </border>
    <border>
      <left style="medium">
        <color rgb="FF000000"/>
      </left>
      <right/>
      <top style="thin">
        <color rgb="FF000000"/>
      </top>
      <bottom style="thin">
        <color indexed="64"/>
      </bottom>
      <diagonal/>
    </border>
    <border>
      <left style="thin">
        <color indexed="64"/>
      </left>
      <right style="thin">
        <color rgb="FF000000"/>
      </right>
      <top style="thin">
        <color rgb="FF000000"/>
      </top>
      <bottom/>
      <diagonal/>
    </border>
    <border>
      <left/>
      <right style="thin">
        <color indexed="64"/>
      </right>
      <top/>
      <bottom/>
      <diagonal/>
    </border>
    <border>
      <left style="thin">
        <color indexed="64"/>
      </left>
      <right style="thin">
        <color rgb="FF000000"/>
      </right>
      <top style="thin">
        <color rgb="FF000000"/>
      </top>
      <bottom style="thin">
        <color indexed="64"/>
      </bottom>
      <diagonal/>
    </border>
    <border>
      <left style="thin">
        <color rgb="FF000000"/>
      </left>
      <right style="thin">
        <color indexed="64"/>
      </right>
      <top style="thin">
        <color rgb="FF000000"/>
      </top>
      <bottom style="thin">
        <color rgb="FF000000"/>
      </bottom>
      <diagonal/>
    </border>
    <border>
      <left style="thin">
        <color indexed="64"/>
      </left>
      <right/>
      <top style="thin">
        <color rgb="FF000000"/>
      </top>
      <bottom style="thin">
        <color indexed="64"/>
      </bottom>
      <diagonal/>
    </border>
    <border>
      <left/>
      <right/>
      <top style="thin">
        <color rgb="FF000000"/>
      </top>
      <bottom style="thin">
        <color indexed="64"/>
      </bottom>
      <diagonal/>
    </border>
    <border>
      <left/>
      <right style="thin">
        <color indexed="64"/>
      </right>
      <top style="thin">
        <color rgb="FF000000"/>
      </top>
      <bottom style="thin">
        <color indexed="64"/>
      </bottom>
      <diagonal/>
    </border>
    <border>
      <left style="medium">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rgb="FF000000"/>
      </top>
      <bottom style="thin">
        <color indexed="64"/>
      </bottom>
      <diagonal/>
    </border>
    <border>
      <left style="thin">
        <color indexed="64"/>
      </left>
      <right/>
      <top style="thin">
        <color rgb="FF000000"/>
      </top>
      <bottom/>
      <diagonal/>
    </border>
    <border>
      <left style="thin">
        <color indexed="64"/>
      </left>
      <right style="thin">
        <color rgb="FF000000"/>
      </right>
      <top style="thin">
        <color indexed="64"/>
      </top>
      <bottom style="thin">
        <color indexed="64"/>
      </bottom>
      <diagonal/>
    </border>
  </borders>
  <cellStyleXfs count="13">
    <xf numFmtId="0" fontId="0" fillId="0" borderId="0"/>
    <xf numFmtId="43" fontId="17" fillId="0" borderId="0" applyFont="0" applyFill="0" applyBorder="0" applyAlignment="0" applyProtection="0"/>
    <xf numFmtId="3" fontId="65" fillId="0" borderId="44" applyNumberFormat="0"/>
    <xf numFmtId="173" fontId="16" fillId="0" borderId="44"/>
    <xf numFmtId="176" fontId="16" fillId="0" borderId="44"/>
    <xf numFmtId="0" fontId="75" fillId="47" borderId="0" applyNumberFormat="0" applyBorder="0" applyAlignment="0" applyProtection="0"/>
    <xf numFmtId="0" fontId="6" fillId="0" borderId="44"/>
    <xf numFmtId="0" fontId="4" fillId="0" borderId="44"/>
    <xf numFmtId="43" fontId="4" fillId="0" borderId="44" applyFont="0" applyFill="0" applyBorder="0" applyAlignment="0" applyProtection="0"/>
    <xf numFmtId="0" fontId="75" fillId="47" borderId="44" applyNumberFormat="0" applyBorder="0" applyAlignment="0" applyProtection="0"/>
    <xf numFmtId="0" fontId="4" fillId="0" borderId="44"/>
    <xf numFmtId="0" fontId="3" fillId="0" borderId="44"/>
    <xf numFmtId="43" fontId="3" fillId="0" borderId="44" applyFont="0" applyFill="0" applyBorder="0" applyAlignment="0" applyProtection="0"/>
  </cellStyleXfs>
  <cellXfs count="2186">
    <xf numFmtId="0" fontId="0" fillId="0" borderId="0" xfId="0" applyFont="1" applyAlignment="1"/>
    <xf numFmtId="0" fontId="9" fillId="2" borderId="1" xfId="0" applyFont="1" applyFill="1" applyBorder="1" applyAlignment="1">
      <alignment horizontal="center" vertical="center" wrapText="1"/>
    </xf>
    <xf numFmtId="0" fontId="10" fillId="3" borderId="2" xfId="0" applyFont="1" applyFill="1" applyBorder="1" applyAlignment="1">
      <alignment vertical="center"/>
    </xf>
    <xf numFmtId="0" fontId="13" fillId="0" borderId="1" xfId="0" applyFont="1" applyBorder="1"/>
    <xf numFmtId="0" fontId="21" fillId="10" borderId="1" xfId="0" applyFont="1" applyFill="1" applyBorder="1" applyAlignment="1">
      <alignment horizontal="center" vertical="center"/>
    </xf>
    <xf numFmtId="0" fontId="21" fillId="10" borderId="1" xfId="0" applyFont="1" applyFill="1" applyBorder="1" applyAlignment="1">
      <alignment horizontal="center" vertical="center" wrapText="1"/>
    </xf>
    <xf numFmtId="166" fontId="21" fillId="10" borderId="1" xfId="0" applyNumberFormat="1" applyFont="1" applyFill="1" applyBorder="1" applyAlignment="1">
      <alignment vertical="center" wrapText="1"/>
    </xf>
    <xf numFmtId="0" fontId="22" fillId="10" borderId="1" xfId="0" applyFont="1" applyFill="1" applyBorder="1" applyAlignment="1">
      <alignment wrapText="1"/>
    </xf>
    <xf numFmtId="0" fontId="22" fillId="10" borderId="1" xfId="0" applyFont="1" applyFill="1" applyBorder="1" applyAlignment="1">
      <alignment horizontal="center" wrapText="1"/>
    </xf>
    <xf numFmtId="0" fontId="23" fillId="0" borderId="0" xfId="0" applyFont="1"/>
    <xf numFmtId="0" fontId="23" fillId="0" borderId="0" xfId="0" applyFont="1" applyAlignment="1">
      <alignment horizontal="center"/>
    </xf>
    <xf numFmtId="0" fontId="24" fillId="0" borderId="1" xfId="0" applyFont="1" applyBorder="1" applyAlignment="1">
      <alignment horizontal="center" vertical="center"/>
    </xf>
    <xf numFmtId="0" fontId="25" fillId="0" borderId="1" xfId="0" applyFont="1" applyBorder="1" applyAlignment="1">
      <alignment horizontal="center" vertical="center"/>
    </xf>
    <xf numFmtId="0" fontId="25" fillId="6" borderId="1" xfId="0" applyFont="1" applyFill="1" applyBorder="1" applyAlignment="1">
      <alignment horizontal="center" vertical="center" wrapText="1"/>
    </xf>
    <xf numFmtId="0" fontId="25" fillId="0" borderId="1" xfId="0" applyFont="1" applyBorder="1" applyAlignment="1">
      <alignment horizontal="center" vertical="center" wrapText="1"/>
    </xf>
    <xf numFmtId="166" fontId="26" fillId="0" borderId="1" xfId="0" applyNumberFormat="1" applyFont="1" applyBorder="1" applyAlignment="1">
      <alignment vertical="center"/>
    </xf>
    <xf numFmtId="167" fontId="25" fillId="0" borderId="1" xfId="0" applyNumberFormat="1" applyFont="1" applyBorder="1" applyAlignment="1">
      <alignment horizontal="center" vertical="center" wrapText="1"/>
    </xf>
    <xf numFmtId="4" fontId="25" fillId="0" borderId="1" xfId="0" applyNumberFormat="1" applyFont="1" applyBorder="1" applyAlignment="1">
      <alignment horizontal="center" vertical="center" wrapText="1"/>
    </xf>
    <xf numFmtId="0" fontId="25" fillId="0" borderId="0" xfId="0" applyFont="1" applyAlignment="1">
      <alignment horizontal="center" vertical="center"/>
    </xf>
    <xf numFmtId="0" fontId="25" fillId="12" borderId="1" xfId="0" applyFont="1" applyFill="1" applyBorder="1" applyAlignment="1">
      <alignment horizontal="center" vertical="center" wrapText="1"/>
    </xf>
    <xf numFmtId="166" fontId="25" fillId="12" borderId="1" xfId="0" applyNumberFormat="1" applyFont="1" applyFill="1" applyBorder="1" applyAlignment="1">
      <alignment vertical="center" wrapText="1"/>
    </xf>
    <xf numFmtId="0" fontId="25" fillId="0" borderId="0" xfId="0" applyFont="1" applyAlignment="1">
      <alignment horizontal="center" vertical="center" wrapText="1"/>
    </xf>
    <xf numFmtId="166" fontId="25" fillId="0" borderId="1" xfId="0" applyNumberFormat="1" applyFont="1" applyBorder="1" applyAlignment="1">
      <alignment vertical="center" wrapText="1"/>
    </xf>
    <xf numFmtId="0" fontId="26" fillId="0" borderId="1" xfId="0" applyFont="1" applyBorder="1" applyAlignment="1">
      <alignment horizontal="center" vertical="center" wrapText="1"/>
    </xf>
    <xf numFmtId="0" fontId="26" fillId="6" borderId="1" xfId="0" applyFont="1" applyFill="1" applyBorder="1" applyAlignment="1">
      <alignment horizontal="center" vertical="center" wrapText="1"/>
    </xf>
    <xf numFmtId="0" fontId="26" fillId="6" borderId="2" xfId="0" applyFont="1" applyFill="1" applyBorder="1" applyAlignment="1">
      <alignment horizontal="center" vertical="center" wrapText="1"/>
    </xf>
    <xf numFmtId="0" fontId="26" fillId="0" borderId="1" xfId="0" applyFont="1" applyBorder="1" applyAlignment="1">
      <alignment horizontal="center" vertical="center" wrapText="1"/>
    </xf>
    <xf numFmtId="0" fontId="25" fillId="3" borderId="2" xfId="0" applyFont="1" applyFill="1" applyBorder="1" applyAlignment="1">
      <alignment horizontal="center" vertical="center" wrapText="1"/>
    </xf>
    <xf numFmtId="0" fontId="25" fillId="0" borderId="1" xfId="0" applyFont="1" applyBorder="1" applyAlignment="1">
      <alignment horizontal="center" vertical="center" wrapText="1"/>
    </xf>
    <xf numFmtId="0" fontId="25" fillId="0" borderId="9" xfId="0" applyFont="1" applyBorder="1" applyAlignment="1">
      <alignment horizontal="center" vertical="center" wrapText="1"/>
    </xf>
    <xf numFmtId="0" fontId="25" fillId="6" borderId="11" xfId="0" applyFont="1" applyFill="1" applyBorder="1" applyAlignment="1">
      <alignment horizontal="center" vertical="center" wrapText="1"/>
    </xf>
    <xf numFmtId="166" fontId="25" fillId="0" borderId="9" xfId="0" applyNumberFormat="1" applyFont="1" applyBorder="1" applyAlignment="1">
      <alignment vertical="center" wrapText="1"/>
    </xf>
    <xf numFmtId="0" fontId="25" fillId="0" borderId="9" xfId="0" applyFont="1" applyBorder="1" applyAlignment="1">
      <alignment horizontal="center" vertical="center" wrapText="1"/>
    </xf>
    <xf numFmtId="0" fontId="25" fillId="0" borderId="10" xfId="0" applyFont="1" applyBorder="1" applyAlignment="1">
      <alignment horizontal="center" vertical="center" wrapText="1"/>
    </xf>
    <xf numFmtId="0" fontId="25" fillId="6" borderId="12" xfId="0" applyFont="1" applyFill="1" applyBorder="1" applyAlignment="1">
      <alignment horizontal="center" vertical="center" wrapText="1"/>
    </xf>
    <xf numFmtId="166" fontId="25" fillId="0" borderId="10" xfId="0" applyNumberFormat="1" applyFont="1" applyBorder="1" applyAlignment="1">
      <alignment vertical="center" wrapText="1"/>
    </xf>
    <xf numFmtId="0" fontId="25" fillId="0" borderId="10" xfId="0" applyFont="1" applyBorder="1" applyAlignment="1">
      <alignment horizontal="center" vertical="center" wrapText="1"/>
    </xf>
    <xf numFmtId="0" fontId="26" fillId="6" borderId="12" xfId="0" applyFont="1" applyFill="1" applyBorder="1" applyAlignment="1">
      <alignment horizontal="center" vertical="center" wrapText="1"/>
    </xf>
    <xf numFmtId="0" fontId="26" fillId="0" borderId="10" xfId="0" applyFont="1" applyBorder="1" applyAlignment="1">
      <alignment horizontal="center" vertical="center" wrapText="1"/>
    </xf>
    <xf numFmtId="0" fontId="26" fillId="0" borderId="10" xfId="0" applyFont="1" applyBorder="1" applyAlignment="1">
      <alignment horizontal="center" vertical="center" wrapText="1"/>
    </xf>
    <xf numFmtId="0" fontId="24" fillId="0" borderId="1" xfId="0" applyFont="1" applyBorder="1" applyAlignment="1">
      <alignment horizontal="left" vertical="center" wrapText="1"/>
    </xf>
    <xf numFmtId="0" fontId="26" fillId="0" borderId="1" xfId="0" applyFont="1" applyBorder="1" applyAlignment="1">
      <alignment horizontal="left" vertical="center" wrapText="1"/>
    </xf>
    <xf numFmtId="0" fontId="26" fillId="0" borderId="0" xfId="0" applyFont="1" applyAlignment="1">
      <alignment horizontal="center" vertical="center" wrapText="1"/>
    </xf>
    <xf numFmtId="166" fontId="25" fillId="0" borderId="1" xfId="0" applyNumberFormat="1" applyFont="1" applyBorder="1" applyAlignment="1">
      <alignment vertical="center" wrapText="1"/>
    </xf>
    <xf numFmtId="0" fontId="26" fillId="0" borderId="0" xfId="0" applyFont="1" applyAlignment="1">
      <alignment horizontal="center" vertical="center" wrapText="1"/>
    </xf>
    <xf numFmtId="16" fontId="25" fillId="0" borderId="0" xfId="0" applyNumberFormat="1" applyFont="1" applyAlignment="1">
      <alignment horizontal="center" vertical="center" wrapText="1"/>
    </xf>
    <xf numFmtId="0" fontId="25" fillId="0" borderId="5" xfId="0" applyFont="1" applyBorder="1" applyAlignment="1">
      <alignment horizontal="center" vertical="center" wrapText="1"/>
    </xf>
    <xf numFmtId="0" fontId="25" fillId="0" borderId="1" xfId="0" applyFont="1" applyBorder="1" applyAlignment="1">
      <alignment horizontal="left" vertical="center" wrapText="1"/>
    </xf>
    <xf numFmtId="166" fontId="26" fillId="0" borderId="1" xfId="0" applyNumberFormat="1" applyFont="1" applyBorder="1" applyAlignment="1">
      <alignment vertical="center" wrapText="1"/>
    </xf>
    <xf numFmtId="0" fontId="25" fillId="12" borderId="12" xfId="0" applyFont="1" applyFill="1" applyBorder="1" applyAlignment="1">
      <alignment horizontal="center" vertical="center" wrapText="1"/>
    </xf>
    <xf numFmtId="0" fontId="27" fillId="0" borderId="0" xfId="0" applyFont="1" applyAlignment="1">
      <alignment horizontal="center" vertical="center" wrapText="1"/>
    </xf>
    <xf numFmtId="166" fontId="25" fillId="0" borderId="1" xfId="0" applyNumberFormat="1" applyFont="1" applyBorder="1" applyAlignment="1">
      <alignment vertical="center"/>
    </xf>
    <xf numFmtId="0" fontId="25" fillId="0" borderId="0" xfId="0" applyFont="1"/>
    <xf numFmtId="0" fontId="25" fillId="0" borderId="0" xfId="0" applyFont="1" applyAlignment="1">
      <alignment horizontal="center"/>
    </xf>
    <xf numFmtId="0" fontId="26" fillId="0" borderId="1" xfId="0" applyFont="1" applyBorder="1" applyAlignment="1">
      <alignment horizontal="center" vertical="center"/>
    </xf>
    <xf numFmtId="0" fontId="26" fillId="0" borderId="0" xfId="0" applyFont="1"/>
    <xf numFmtId="0" fontId="13" fillId="0" borderId="1" xfId="0" applyFont="1" applyBorder="1" applyAlignment="1">
      <alignment horizontal="center" vertical="center"/>
    </xf>
    <xf numFmtId="0" fontId="13" fillId="0" borderId="1" xfId="0" applyFont="1" applyBorder="1" applyAlignment="1">
      <alignment horizontal="center" vertical="center" wrapText="1"/>
    </xf>
    <xf numFmtId="166" fontId="13" fillId="0" borderId="1" xfId="0" applyNumberFormat="1" applyFont="1" applyBorder="1" applyAlignment="1">
      <alignment vertical="center"/>
    </xf>
    <xf numFmtId="0" fontId="13" fillId="0" borderId="0" xfId="0" applyFont="1" applyAlignment="1">
      <alignment horizontal="center"/>
    </xf>
    <xf numFmtId="0" fontId="13" fillId="0" borderId="0" xfId="0" applyFont="1" applyAlignment="1">
      <alignment horizontal="center" vertical="center"/>
    </xf>
    <xf numFmtId="0" fontId="13" fillId="0" borderId="0" xfId="0" applyFont="1" applyAlignment="1">
      <alignment horizontal="center" vertical="center" wrapText="1"/>
    </xf>
    <xf numFmtId="166" fontId="13" fillId="0" borderId="0" xfId="0" applyNumberFormat="1" applyFont="1" applyAlignment="1">
      <alignment vertical="center"/>
    </xf>
    <xf numFmtId="0" fontId="9" fillId="2" borderId="11" xfId="0" applyFont="1" applyFill="1" applyBorder="1" applyAlignment="1">
      <alignment horizontal="center" vertical="center" wrapText="1"/>
    </xf>
    <xf numFmtId="0" fontId="13" fillId="0" borderId="8" xfId="0" applyFont="1" applyBorder="1"/>
    <xf numFmtId="0" fontId="28" fillId="18" borderId="12" xfId="0" applyFont="1" applyFill="1" applyBorder="1" applyAlignment="1">
      <alignment vertical="center"/>
    </xf>
    <xf numFmtId="0" fontId="13" fillId="3" borderId="19" xfId="0" applyFont="1" applyFill="1" applyBorder="1" applyAlignment="1">
      <alignment horizontal="right" vertical="center"/>
    </xf>
    <xf numFmtId="0" fontId="28" fillId="18" borderId="1" xfId="0" applyFont="1" applyFill="1" applyBorder="1" applyAlignment="1">
      <alignment vertical="center"/>
    </xf>
    <xf numFmtId="0" fontId="10" fillId="0" borderId="1" xfId="0" applyFont="1" applyBorder="1" applyAlignment="1">
      <alignment horizontal="left" vertical="center"/>
    </xf>
    <xf numFmtId="0" fontId="28" fillId="18" borderId="1" xfId="0" applyFont="1" applyFill="1" applyBorder="1" applyAlignment="1">
      <alignment horizontal="left" vertical="center"/>
    </xf>
    <xf numFmtId="0" fontId="13" fillId="0" borderId="19" xfId="0" applyFont="1" applyBorder="1" applyAlignment="1">
      <alignment vertical="center"/>
    </xf>
    <xf numFmtId="0" fontId="28" fillId="18" borderId="11" xfId="0" applyFont="1" applyFill="1" applyBorder="1" applyAlignment="1">
      <alignment vertical="center"/>
    </xf>
    <xf numFmtId="0" fontId="28" fillId="18" borderId="11" xfId="0" applyFont="1" applyFill="1" applyBorder="1" applyAlignment="1">
      <alignment horizontal="left" vertical="center"/>
    </xf>
    <xf numFmtId="0" fontId="28" fillId="18" borderId="1" xfId="0" applyFont="1" applyFill="1" applyBorder="1" applyAlignment="1">
      <alignment horizontal="left" vertical="center" wrapText="1"/>
    </xf>
    <xf numFmtId="0" fontId="28" fillId="18" borderId="1" xfId="0" applyFont="1" applyFill="1" applyBorder="1" applyAlignment="1">
      <alignment vertical="center" wrapText="1"/>
    </xf>
    <xf numFmtId="0" fontId="30" fillId="18" borderId="1" xfId="0" applyFont="1" applyFill="1" applyBorder="1" applyAlignment="1">
      <alignment vertical="center" wrapText="1"/>
    </xf>
    <xf numFmtId="0" fontId="28" fillId="18" borderId="11" xfId="0" applyFont="1" applyFill="1" applyBorder="1" applyAlignment="1">
      <alignment vertical="center" wrapText="1"/>
    </xf>
    <xf numFmtId="0" fontId="13" fillId="0" borderId="19" xfId="0" applyFont="1" applyBorder="1"/>
    <xf numFmtId="0" fontId="13" fillId="0" borderId="30" xfId="0" applyFont="1" applyBorder="1" applyAlignment="1">
      <alignment vertical="center"/>
    </xf>
    <xf numFmtId="0" fontId="13" fillId="0" borderId="1" xfId="0" applyFont="1" applyBorder="1" applyAlignment="1">
      <alignment vertical="center"/>
    </xf>
    <xf numFmtId="0" fontId="28" fillId="18" borderId="31" xfId="0" applyFont="1" applyFill="1" applyBorder="1" applyAlignment="1">
      <alignment horizontal="left" vertical="center" wrapText="1"/>
    </xf>
    <xf numFmtId="0" fontId="13" fillId="3" borderId="2" xfId="0" applyFont="1" applyFill="1" applyBorder="1"/>
    <xf numFmtId="0" fontId="13" fillId="3" borderId="0" xfId="0" applyFont="1" applyFill="1"/>
    <xf numFmtId="0" fontId="9" fillId="18" borderId="1" xfId="0" applyFont="1" applyFill="1" applyBorder="1" applyAlignment="1">
      <alignment vertical="center"/>
    </xf>
    <xf numFmtId="0" fontId="13" fillId="3" borderId="1" xfId="0" applyFont="1" applyFill="1" applyBorder="1" applyAlignment="1">
      <alignment horizontal="right" vertical="center"/>
    </xf>
    <xf numFmtId="0" fontId="13" fillId="3" borderId="1" xfId="0" applyFont="1" applyFill="1" applyBorder="1"/>
    <xf numFmtId="0" fontId="9" fillId="18" borderId="11" xfId="0" applyFont="1" applyFill="1" applyBorder="1" applyAlignment="1">
      <alignment horizontal="left" vertical="center"/>
    </xf>
    <xf numFmtId="0" fontId="9" fillId="18" borderId="11" xfId="0" applyFont="1" applyFill="1" applyBorder="1" applyAlignment="1">
      <alignment vertical="center"/>
    </xf>
    <xf numFmtId="0" fontId="9" fillId="18" borderId="11" xfId="0" applyFont="1" applyFill="1" applyBorder="1" applyAlignment="1">
      <alignment horizontal="left" vertical="center" wrapText="1"/>
    </xf>
    <xf numFmtId="0" fontId="9" fillId="18" borderId="1" xfId="0" applyFont="1" applyFill="1" applyBorder="1" applyAlignment="1">
      <alignment vertical="center" wrapText="1"/>
    </xf>
    <xf numFmtId="0" fontId="13" fillId="0" borderId="1" xfId="0" applyFont="1" applyBorder="1" applyAlignment="1">
      <alignment horizontal="left" vertical="center"/>
    </xf>
    <xf numFmtId="0" fontId="13" fillId="0" borderId="0" xfId="0" applyFont="1"/>
    <xf numFmtId="0" fontId="28" fillId="18" borderId="28" xfId="0" applyFont="1" applyFill="1" applyBorder="1" applyAlignment="1">
      <alignment horizontal="left" vertical="center" wrapText="1"/>
    </xf>
    <xf numFmtId="0" fontId="13" fillId="3" borderId="19" xfId="0" applyFont="1" applyFill="1" applyBorder="1" applyAlignment="1">
      <alignment vertical="center"/>
    </xf>
    <xf numFmtId="0" fontId="13" fillId="0" borderId="0" xfId="0" applyFont="1" applyAlignment="1">
      <alignment wrapText="1"/>
    </xf>
    <xf numFmtId="0" fontId="13" fillId="0" borderId="19" xfId="0" applyFont="1" applyBorder="1" applyAlignment="1">
      <alignment wrapText="1"/>
    </xf>
    <xf numFmtId="0" fontId="30" fillId="18" borderId="0" xfId="0" applyFont="1" applyFill="1" applyAlignment="1">
      <alignment vertical="center"/>
    </xf>
    <xf numFmtId="0" fontId="10" fillId="0" borderId="1" xfId="0" applyFont="1" applyBorder="1"/>
    <xf numFmtId="49" fontId="13" fillId="0" borderId="19" xfId="0" applyNumberFormat="1" applyFont="1" applyBorder="1"/>
    <xf numFmtId="0" fontId="9" fillId="18" borderId="1" xfId="0" applyFont="1" applyFill="1" applyBorder="1" applyAlignment="1">
      <alignment horizontal="left" vertical="center"/>
    </xf>
    <xf numFmtId="0" fontId="13" fillId="0" borderId="19" xfId="0" applyFont="1" applyBorder="1" applyAlignment="1">
      <alignment vertical="top"/>
    </xf>
    <xf numFmtId="0" fontId="13" fillId="0" borderId="1" xfId="0" applyFont="1" applyBorder="1" applyAlignment="1">
      <alignment vertical="top"/>
    </xf>
    <xf numFmtId="0" fontId="13" fillId="0" borderId="0" xfId="0" applyFont="1" applyAlignment="1">
      <alignment vertical="top"/>
    </xf>
    <xf numFmtId="0" fontId="13" fillId="3" borderId="1" xfId="0" applyFont="1" applyFill="1" applyBorder="1" applyAlignment="1">
      <alignment vertical="top"/>
    </xf>
    <xf numFmtId="14" fontId="13" fillId="0" borderId="19" xfId="0" applyNumberFormat="1" applyFont="1" applyBorder="1"/>
    <xf numFmtId="0" fontId="13" fillId="0" borderId="30" xfId="0" applyFont="1" applyBorder="1"/>
    <xf numFmtId="0" fontId="9" fillId="2" borderId="37" xfId="0" applyFont="1" applyFill="1" applyBorder="1" applyAlignment="1">
      <alignment horizontal="center" vertical="center" wrapText="1"/>
    </xf>
    <xf numFmtId="0" fontId="10" fillId="0" borderId="1" xfId="0" applyFont="1" applyBorder="1" applyAlignment="1">
      <alignment horizontal="left" vertical="center" wrapText="1"/>
    </xf>
    <xf numFmtId="0" fontId="13" fillId="3" borderId="27" xfId="0" applyFont="1" applyFill="1" applyBorder="1" applyAlignment="1">
      <alignment vertical="center"/>
    </xf>
    <xf numFmtId="0" fontId="10" fillId="0" borderId="17" xfId="0" applyFont="1" applyBorder="1" applyAlignment="1">
      <alignment horizontal="left" vertical="center" wrapText="1"/>
    </xf>
    <xf numFmtId="0" fontId="13" fillId="0" borderId="33" xfId="0" applyFont="1" applyBorder="1"/>
    <xf numFmtId="0" fontId="10" fillId="0" borderId="21" xfId="0" applyFont="1" applyBorder="1" applyAlignment="1">
      <alignment horizontal="left" vertical="center" wrapText="1"/>
    </xf>
    <xf numFmtId="0" fontId="13" fillId="0" borderId="23" xfId="0" applyFont="1" applyBorder="1"/>
    <xf numFmtId="0" fontId="10" fillId="0" borderId="0" xfId="0" applyFont="1" applyAlignment="1">
      <alignment horizontal="left" vertical="center" wrapText="1"/>
    </xf>
    <xf numFmtId="0" fontId="13" fillId="3" borderId="1" xfId="0" applyFont="1" applyFill="1" applyBorder="1" applyAlignment="1">
      <alignment vertical="center"/>
    </xf>
    <xf numFmtId="164" fontId="17" fillId="0" borderId="0" xfId="0" applyNumberFormat="1" applyFont="1"/>
    <xf numFmtId="0" fontId="28" fillId="18" borderId="28" xfId="0" applyFont="1" applyFill="1" applyBorder="1" applyAlignment="1">
      <alignment vertical="center" wrapText="1"/>
    </xf>
    <xf numFmtId="0" fontId="28" fillId="18" borderId="28" xfId="0" applyFont="1" applyFill="1" applyBorder="1" applyAlignment="1">
      <alignment vertical="center"/>
    </xf>
    <xf numFmtId="0" fontId="28" fillId="18" borderId="28" xfId="0" applyFont="1" applyFill="1" applyBorder="1" applyAlignment="1">
      <alignment horizontal="left" vertical="center"/>
    </xf>
    <xf numFmtId="0" fontId="28" fillId="18" borderId="46" xfId="0" applyFont="1" applyFill="1" applyBorder="1" applyAlignment="1">
      <alignment horizontal="left" vertical="center"/>
    </xf>
    <xf numFmtId="164" fontId="28" fillId="18" borderId="1" xfId="0" applyNumberFormat="1" applyFont="1" applyFill="1" applyBorder="1" applyAlignment="1">
      <alignment vertical="center"/>
    </xf>
    <xf numFmtId="164" fontId="9" fillId="18" borderId="1" xfId="0" applyNumberFormat="1" applyFont="1" applyFill="1" applyBorder="1" applyAlignment="1">
      <alignment horizontal="left" vertical="center"/>
    </xf>
    <xf numFmtId="169" fontId="34" fillId="0" borderId="1" xfId="0" applyNumberFormat="1" applyFont="1" applyBorder="1" applyAlignment="1">
      <alignment horizontal="left"/>
    </xf>
    <xf numFmtId="0" fontId="13" fillId="3" borderId="47" xfId="0" applyFont="1" applyFill="1" applyBorder="1" applyAlignment="1">
      <alignment vertical="center"/>
    </xf>
    <xf numFmtId="0" fontId="28" fillId="18" borderId="30" xfId="0" applyFont="1" applyFill="1" applyBorder="1" applyAlignment="1">
      <alignment vertical="center" wrapText="1"/>
    </xf>
    <xf numFmtId="0" fontId="13" fillId="3" borderId="11" xfId="0" applyFont="1" applyFill="1" applyBorder="1" applyAlignment="1">
      <alignment horizontal="right" vertical="center"/>
    </xf>
    <xf numFmtId="0" fontId="28" fillId="18" borderId="34" xfId="0" applyFont="1" applyFill="1" applyBorder="1" applyAlignment="1">
      <alignment vertical="center"/>
    </xf>
    <xf numFmtId="0" fontId="10" fillId="3" borderId="0" xfId="0" applyFont="1" applyFill="1"/>
    <xf numFmtId="0" fontId="28" fillId="18" borderId="12" xfId="0" applyFont="1" applyFill="1" applyBorder="1" applyAlignment="1">
      <alignment vertical="center" wrapText="1"/>
    </xf>
    <xf numFmtId="0" fontId="13" fillId="3" borderId="12" xfId="0" applyFont="1" applyFill="1" applyBorder="1" applyAlignment="1">
      <alignment horizontal="right" vertical="center"/>
    </xf>
    <xf numFmtId="0" fontId="13" fillId="3" borderId="31" xfId="0" applyFont="1" applyFill="1" applyBorder="1" applyAlignment="1">
      <alignment horizontal="right" vertical="center"/>
    </xf>
    <xf numFmtId="0" fontId="28" fillId="18" borderId="30" xfId="0" applyFont="1" applyFill="1" applyBorder="1" applyAlignment="1">
      <alignment horizontal="left" vertical="center" wrapText="1"/>
    </xf>
    <xf numFmtId="0" fontId="10" fillId="0" borderId="1" xfId="0" applyFont="1" applyBorder="1" applyAlignment="1">
      <alignment horizontal="center" vertical="center"/>
    </xf>
    <xf numFmtId="0" fontId="38" fillId="2" borderId="11" xfId="0" applyFont="1" applyFill="1" applyBorder="1" applyAlignment="1">
      <alignment horizontal="center" vertical="center" wrapText="1"/>
    </xf>
    <xf numFmtId="170" fontId="38" fillId="2" borderId="11" xfId="0" applyNumberFormat="1" applyFont="1" applyFill="1" applyBorder="1" applyAlignment="1">
      <alignment horizontal="right" vertical="center" wrapText="1"/>
    </xf>
    <xf numFmtId="0" fontId="10" fillId="3" borderId="2" xfId="0" applyFont="1" applyFill="1" applyBorder="1" applyAlignment="1">
      <alignment vertical="center" wrapText="1"/>
    </xf>
    <xf numFmtId="0" fontId="10" fillId="0" borderId="16" xfId="0" applyFont="1" applyBorder="1" applyAlignment="1">
      <alignment horizontal="right" vertical="center" wrapText="1"/>
    </xf>
    <xf numFmtId="0" fontId="10" fillId="0" borderId="17" xfId="0" quotePrefix="1" applyFont="1" applyBorder="1" applyAlignment="1">
      <alignment horizontal="left" vertical="center" wrapText="1"/>
    </xf>
    <xf numFmtId="170" fontId="10" fillId="0" borderId="22" xfId="0" applyNumberFormat="1" applyFont="1" applyBorder="1" applyAlignment="1">
      <alignment horizontal="right" vertical="center" wrapText="1"/>
    </xf>
    <xf numFmtId="0" fontId="10" fillId="0" borderId="19" xfId="0" applyFont="1" applyBorder="1" applyAlignment="1">
      <alignment horizontal="right" vertical="center" wrapText="1"/>
    </xf>
    <xf numFmtId="0" fontId="10" fillId="0" borderId="1" xfId="0" quotePrefix="1" applyFont="1" applyBorder="1" applyAlignment="1">
      <alignment horizontal="left" vertical="center" wrapText="1"/>
    </xf>
    <xf numFmtId="170" fontId="10" fillId="0" borderId="24" xfId="0" applyNumberFormat="1" applyFont="1" applyBorder="1" applyAlignment="1">
      <alignment horizontal="right" vertical="center" wrapText="1"/>
    </xf>
    <xf numFmtId="170" fontId="10" fillId="0" borderId="24" xfId="0" quotePrefix="1" applyNumberFormat="1" applyFont="1" applyBorder="1" applyAlignment="1">
      <alignment horizontal="right" vertical="center" wrapText="1"/>
    </xf>
    <xf numFmtId="0" fontId="10" fillId="0" borderId="20" xfId="0" applyFont="1" applyBorder="1" applyAlignment="1">
      <alignment horizontal="right" vertical="center" wrapText="1"/>
    </xf>
    <xf numFmtId="0" fontId="10" fillId="0" borderId="21" xfId="0" quotePrefix="1" applyFont="1" applyBorder="1" applyAlignment="1">
      <alignment horizontal="left" vertical="center" wrapText="1"/>
    </xf>
    <xf numFmtId="170" fontId="10" fillId="0" borderId="25" xfId="0" applyNumberFormat="1" applyFont="1" applyBorder="1" applyAlignment="1">
      <alignment horizontal="right" vertical="center" wrapText="1"/>
    </xf>
    <xf numFmtId="0" fontId="13" fillId="0" borderId="0" xfId="0" applyFont="1" applyAlignment="1">
      <alignment vertical="center" wrapText="1"/>
    </xf>
    <xf numFmtId="0" fontId="10" fillId="0" borderId="0" xfId="0" applyFont="1" applyAlignment="1">
      <alignment wrapText="1"/>
    </xf>
    <xf numFmtId="170" fontId="10" fillId="0" borderId="0" xfId="0" applyNumberFormat="1" applyFont="1" applyAlignment="1">
      <alignment horizontal="right" wrapText="1"/>
    </xf>
    <xf numFmtId="0" fontId="0" fillId="0" borderId="0" xfId="0" applyFont="1" applyAlignment="1"/>
    <xf numFmtId="0" fontId="0" fillId="0" borderId="0" xfId="0" applyFont="1" applyAlignment="1"/>
    <xf numFmtId="0" fontId="12" fillId="0" borderId="44" xfId="0" applyFont="1" applyBorder="1"/>
    <xf numFmtId="0" fontId="10" fillId="0" borderId="12" xfId="0" applyFont="1" applyBorder="1" applyAlignment="1">
      <alignment horizontal="left" vertical="center"/>
    </xf>
    <xf numFmtId="0" fontId="13" fillId="0" borderId="50" xfId="0" applyFont="1" applyFill="1" applyBorder="1" applyAlignment="1">
      <alignment horizontal="center" vertical="center"/>
    </xf>
    <xf numFmtId="0" fontId="0" fillId="0" borderId="0" xfId="0" applyFont="1" applyFill="1" applyAlignment="1"/>
    <xf numFmtId="0" fontId="15" fillId="0" borderId="44" xfId="0" applyFont="1" applyFill="1" applyBorder="1" applyAlignment="1">
      <alignment horizontal="left" vertical="center"/>
    </xf>
    <xf numFmtId="0" fontId="12" fillId="0" borderId="44" xfId="0" applyFont="1" applyFill="1" applyBorder="1"/>
    <xf numFmtId="0" fontId="13" fillId="0" borderId="18" xfId="0" applyFont="1" applyFill="1" applyBorder="1" applyAlignment="1">
      <alignment horizontal="center" vertical="center"/>
    </xf>
    <xf numFmtId="0" fontId="10" fillId="0" borderId="11" xfId="0" applyFont="1" applyBorder="1" applyAlignment="1">
      <alignment horizontal="left" vertical="center"/>
    </xf>
    <xf numFmtId="0" fontId="13" fillId="0" borderId="50" xfId="0" applyFont="1" applyBorder="1"/>
    <xf numFmtId="0" fontId="28" fillId="18" borderId="50" xfId="0" applyFont="1" applyFill="1" applyBorder="1" applyAlignment="1">
      <alignment vertical="center" wrapText="1"/>
    </xf>
    <xf numFmtId="0" fontId="10" fillId="0" borderId="50" xfId="0" applyFont="1" applyBorder="1" applyAlignment="1">
      <alignment horizontal="left" vertical="center"/>
    </xf>
    <xf numFmtId="0" fontId="28" fillId="18" borderId="50" xfId="0" applyFont="1" applyFill="1" applyBorder="1" applyAlignment="1">
      <alignment vertical="center"/>
    </xf>
    <xf numFmtId="0" fontId="12" fillId="0" borderId="50" xfId="0" applyFont="1" applyFill="1" applyBorder="1"/>
    <xf numFmtId="0" fontId="13" fillId="0" borderId="42" xfId="0" applyFont="1" applyFill="1" applyBorder="1" applyAlignment="1">
      <alignment horizontal="center" vertical="center"/>
    </xf>
    <xf numFmtId="0" fontId="9" fillId="18" borderId="50" xfId="0" applyFont="1" applyFill="1" applyBorder="1" applyAlignment="1">
      <alignment horizontal="left" vertical="center"/>
    </xf>
    <xf numFmtId="0" fontId="13" fillId="3" borderId="30" xfId="0" applyFont="1" applyFill="1" applyBorder="1" applyAlignment="1">
      <alignment horizontal="right" vertical="center"/>
    </xf>
    <xf numFmtId="0" fontId="13" fillId="3" borderId="50" xfId="0" applyFont="1" applyFill="1" applyBorder="1" applyAlignment="1">
      <alignment horizontal="right" vertical="center"/>
    </xf>
    <xf numFmtId="0" fontId="13" fillId="0" borderId="39" xfId="0" applyFont="1" applyBorder="1"/>
    <xf numFmtId="0" fontId="13" fillId="0" borderId="50" xfId="0" applyFont="1" applyBorder="1" applyAlignment="1">
      <alignment horizontal="left" vertical="center"/>
    </xf>
    <xf numFmtId="0" fontId="13" fillId="3" borderId="23" xfId="0" applyFont="1" applyFill="1" applyBorder="1" applyAlignment="1">
      <alignment horizontal="right" vertical="center"/>
    </xf>
    <xf numFmtId="0" fontId="9" fillId="18" borderId="12" xfId="0" applyFont="1" applyFill="1" applyBorder="1" applyAlignment="1">
      <alignment vertical="center"/>
    </xf>
    <xf numFmtId="0" fontId="9" fillId="18" borderId="50" xfId="0" applyFont="1" applyFill="1" applyBorder="1" applyAlignment="1">
      <alignment vertical="center"/>
    </xf>
    <xf numFmtId="0" fontId="28" fillId="21" borderId="1" xfId="0" applyFont="1" applyFill="1" applyBorder="1" applyAlignment="1">
      <alignment vertical="center"/>
    </xf>
    <xf numFmtId="0" fontId="13" fillId="0" borderId="40" xfId="0" applyFont="1" applyBorder="1"/>
    <xf numFmtId="0" fontId="10" fillId="0" borderId="12" xfId="0" applyFont="1" applyBorder="1" applyAlignment="1">
      <alignment horizontal="center" vertical="center"/>
    </xf>
    <xf numFmtId="0" fontId="13" fillId="0" borderId="50" xfId="0" applyFont="1" applyBorder="1" applyAlignment="1">
      <alignment horizontal="center" vertical="center"/>
    </xf>
    <xf numFmtId="0" fontId="44" fillId="24" borderId="1" xfId="0" applyFont="1" applyFill="1" applyBorder="1" applyAlignment="1"/>
    <xf numFmtId="0" fontId="13" fillId="0" borderId="44" xfId="0" applyFont="1" applyBorder="1"/>
    <xf numFmtId="169" fontId="34" fillId="0" borderId="44" xfId="0" applyNumberFormat="1" applyFont="1" applyBorder="1" applyAlignment="1">
      <alignment horizontal="left"/>
    </xf>
    <xf numFmtId="0" fontId="13" fillId="0" borderId="43" xfId="0" applyFont="1" applyBorder="1"/>
    <xf numFmtId="0" fontId="12" fillId="0" borderId="44" xfId="0" applyFont="1" applyBorder="1"/>
    <xf numFmtId="0" fontId="28" fillId="21" borderId="11" xfId="0" applyFont="1" applyFill="1" applyBorder="1" applyAlignment="1">
      <alignment horizontal="left" vertical="center"/>
    </xf>
    <xf numFmtId="0" fontId="9" fillId="18" borderId="12" xfId="0" applyFont="1" applyFill="1" applyBorder="1" applyAlignment="1">
      <alignment horizontal="left" vertical="center"/>
    </xf>
    <xf numFmtId="0" fontId="30" fillId="26" borderId="1" xfId="0" applyFont="1" applyFill="1" applyBorder="1" applyAlignment="1">
      <alignment vertical="center"/>
    </xf>
    <xf numFmtId="0" fontId="13" fillId="3" borderId="44" xfId="0" applyFont="1" applyFill="1" applyBorder="1"/>
    <xf numFmtId="0" fontId="30" fillId="21" borderId="12" xfId="0" applyFont="1" applyFill="1" applyBorder="1" applyAlignment="1">
      <alignment vertical="center"/>
    </xf>
    <xf numFmtId="0" fontId="28" fillId="26" borderId="52" xfId="0" applyFont="1" applyFill="1" applyBorder="1" applyAlignment="1">
      <alignment vertical="center"/>
    </xf>
    <xf numFmtId="164" fontId="28" fillId="21" borderId="28" xfId="0" applyNumberFormat="1" applyFont="1" applyFill="1" applyBorder="1" applyAlignment="1">
      <alignment vertical="center"/>
    </xf>
    <xf numFmtId="0" fontId="10" fillId="0" borderId="12" xfId="0" applyFont="1" applyBorder="1" applyAlignment="1">
      <alignment horizontal="left" vertical="center" wrapText="1"/>
    </xf>
    <xf numFmtId="0" fontId="28" fillId="21" borderId="1" xfId="0" applyFont="1" applyFill="1" applyBorder="1" applyAlignment="1">
      <alignment vertical="center" wrapText="1"/>
    </xf>
    <xf numFmtId="0" fontId="10" fillId="0" borderId="11" xfId="0" applyFont="1" applyBorder="1" applyAlignment="1">
      <alignment horizontal="left" vertical="center" wrapText="1"/>
    </xf>
    <xf numFmtId="0" fontId="10" fillId="0" borderId="27" xfId="0" applyFont="1" applyBorder="1" applyAlignment="1">
      <alignment horizontal="left" vertical="center"/>
    </xf>
    <xf numFmtId="0" fontId="20" fillId="0" borderId="50" xfId="0" applyFont="1" applyBorder="1" applyAlignment="1">
      <alignment horizontal="right"/>
    </xf>
    <xf numFmtId="0" fontId="15" fillId="0" borderId="44" xfId="0" applyFont="1" applyFill="1" applyBorder="1" applyAlignment="1">
      <alignment horizontal="left" vertical="center" wrapText="1"/>
    </xf>
    <xf numFmtId="0" fontId="10" fillId="0" borderId="27" xfId="0" applyFont="1" applyBorder="1" applyAlignment="1">
      <alignment horizontal="left" vertical="center" wrapText="1"/>
    </xf>
    <xf numFmtId="0" fontId="50" fillId="0" borderId="53" xfId="0" applyFont="1" applyBorder="1" applyAlignment="1">
      <alignment horizontal="left" vertical="center" wrapText="1"/>
    </xf>
    <xf numFmtId="164" fontId="16" fillId="0" borderId="50" xfId="0" applyNumberFormat="1" applyFont="1" applyBorder="1" applyAlignment="1">
      <alignment horizontal="right"/>
    </xf>
    <xf numFmtId="0" fontId="30" fillId="18" borderId="28" xfId="0" applyFont="1" applyFill="1" applyBorder="1" applyAlignment="1">
      <alignment vertical="center"/>
    </xf>
    <xf numFmtId="0" fontId="9" fillId="18" borderId="28" xfId="0" applyFont="1" applyFill="1" applyBorder="1" applyAlignment="1">
      <alignment vertical="center"/>
    </xf>
    <xf numFmtId="0" fontId="9" fillId="18" borderId="34" xfId="0" applyFont="1" applyFill="1" applyBorder="1" applyAlignment="1">
      <alignment vertical="center"/>
    </xf>
    <xf numFmtId="0" fontId="9" fillId="18" borderId="57" xfId="0" applyFont="1" applyFill="1" applyBorder="1" applyAlignment="1">
      <alignment horizontal="left" vertical="center"/>
    </xf>
    <xf numFmtId="0" fontId="32" fillId="18" borderId="28" xfId="0" applyFont="1" applyFill="1" applyBorder="1" applyAlignment="1">
      <alignment horizontal="left" vertical="center"/>
    </xf>
    <xf numFmtId="0" fontId="13" fillId="0" borderId="50" xfId="0" applyFont="1" applyFill="1" applyBorder="1"/>
    <xf numFmtId="0" fontId="13" fillId="0" borderId="50" xfId="0" applyFont="1" applyFill="1" applyBorder="1" applyAlignment="1">
      <alignment horizontal="center"/>
    </xf>
    <xf numFmtId="0" fontId="13" fillId="0" borderId="50" xfId="0" applyFont="1" applyFill="1" applyBorder="1" applyAlignment="1">
      <alignment vertical="center"/>
    </xf>
    <xf numFmtId="0" fontId="13" fillId="0" borderId="50" xfId="0" applyFont="1" applyFill="1" applyBorder="1" applyAlignment="1">
      <alignment horizontal="right" vertical="center"/>
    </xf>
    <xf numFmtId="0" fontId="9" fillId="18" borderId="28" xfId="0" applyFont="1" applyFill="1" applyBorder="1" applyAlignment="1">
      <alignment horizontal="left" vertical="center"/>
    </xf>
    <xf numFmtId="0" fontId="9" fillId="18" borderId="34" xfId="0" applyFont="1" applyFill="1" applyBorder="1" applyAlignment="1">
      <alignment horizontal="left" vertical="center"/>
    </xf>
    <xf numFmtId="0" fontId="28" fillId="18" borderId="57" xfId="0" applyFont="1" applyFill="1" applyBorder="1" applyAlignment="1">
      <alignment vertical="center" wrapText="1"/>
    </xf>
    <xf numFmtId="0" fontId="45" fillId="0" borderId="50" xfId="0" applyFont="1" applyFill="1" applyBorder="1" applyAlignment="1">
      <alignment horizontal="left" vertical="center"/>
    </xf>
    <xf numFmtId="0" fontId="28" fillId="18" borderId="34" xfId="0" applyFont="1" applyFill="1" applyBorder="1" applyAlignment="1">
      <alignment vertical="center" wrapText="1"/>
    </xf>
    <xf numFmtId="0" fontId="28" fillId="18" borderId="58" xfId="0" applyFont="1" applyFill="1" applyBorder="1" applyAlignment="1">
      <alignment vertical="center" wrapText="1"/>
    </xf>
    <xf numFmtId="0" fontId="30" fillId="18" borderId="58" xfId="0" applyFont="1" applyFill="1" applyBorder="1" applyAlignment="1">
      <alignment vertical="center" wrapText="1"/>
    </xf>
    <xf numFmtId="0" fontId="28" fillId="18" borderId="48" xfId="0" applyFont="1" applyFill="1" applyBorder="1" applyAlignment="1">
      <alignment vertical="center" wrapText="1"/>
    </xf>
    <xf numFmtId="0" fontId="13" fillId="0" borderId="50" xfId="0" applyFont="1" applyFill="1" applyBorder="1" applyAlignment="1">
      <alignment horizontal="center" vertical="center" wrapText="1"/>
    </xf>
    <xf numFmtId="164" fontId="13" fillId="0" borderId="50" xfId="0" applyNumberFormat="1" applyFont="1" applyBorder="1" applyAlignment="1">
      <alignment horizontal="right" vertical="center" wrapText="1"/>
    </xf>
    <xf numFmtId="164" fontId="16" fillId="0" borderId="27" xfId="0" applyNumberFormat="1" applyFont="1" applyBorder="1" applyAlignment="1">
      <alignment horizontal="right"/>
    </xf>
    <xf numFmtId="164" fontId="16" fillId="0" borderId="37" xfId="0" applyNumberFormat="1" applyFont="1" applyBorder="1" applyAlignment="1">
      <alignment horizontal="right"/>
    </xf>
    <xf numFmtId="164" fontId="16" fillId="0" borderId="59" xfId="0" applyNumberFormat="1" applyFont="1" applyBorder="1" applyAlignment="1">
      <alignment horizontal="right"/>
    </xf>
    <xf numFmtId="164" fontId="16" fillId="0" borderId="47" xfId="0" applyNumberFormat="1" applyFont="1" applyBorder="1" applyAlignment="1">
      <alignment horizontal="right"/>
    </xf>
    <xf numFmtId="164" fontId="10" fillId="0" borderId="27" xfId="0" applyNumberFormat="1" applyFont="1" applyBorder="1" applyAlignment="1">
      <alignment horizontal="right" vertical="center"/>
    </xf>
    <xf numFmtId="164" fontId="10" fillId="0" borderId="27" xfId="0" applyNumberFormat="1" applyFont="1" applyBorder="1" applyAlignment="1">
      <alignment horizontal="right" vertical="center" wrapText="1"/>
    </xf>
    <xf numFmtId="164" fontId="16" fillId="0" borderId="27" xfId="0" applyNumberFormat="1" applyFont="1" applyBorder="1" applyAlignment="1">
      <alignment horizontal="right" wrapText="1"/>
    </xf>
    <xf numFmtId="164" fontId="10" fillId="0" borderId="37" xfId="0" applyNumberFormat="1" applyFont="1" applyBorder="1" applyAlignment="1">
      <alignment horizontal="right" vertical="center" wrapText="1"/>
    </xf>
    <xf numFmtId="164" fontId="10" fillId="0" borderId="56" xfId="0" applyNumberFormat="1" applyFont="1" applyBorder="1" applyAlignment="1">
      <alignment horizontal="right" vertical="center"/>
    </xf>
    <xf numFmtId="164" fontId="19" fillId="0" borderId="27" xfId="0" applyNumberFormat="1" applyFont="1" applyBorder="1" applyAlignment="1">
      <alignment horizontal="right" wrapText="1"/>
    </xf>
    <xf numFmtId="164" fontId="13" fillId="0" borderId="27" xfId="0" applyNumberFormat="1" applyFont="1" applyBorder="1" applyAlignment="1">
      <alignment horizontal="right"/>
    </xf>
    <xf numFmtId="164" fontId="13" fillId="0" borderId="27" xfId="0" applyNumberFormat="1" applyFont="1" applyBorder="1" applyAlignment="1">
      <alignment horizontal="right" vertical="center"/>
    </xf>
    <xf numFmtId="164" fontId="19" fillId="0" borderId="56" xfId="0" applyNumberFormat="1" applyFont="1" applyBorder="1" applyAlignment="1">
      <alignment horizontal="right"/>
    </xf>
    <xf numFmtId="164" fontId="19" fillId="0" borderId="27" xfId="0" applyNumberFormat="1" applyFont="1" applyBorder="1" applyAlignment="1">
      <alignment horizontal="right"/>
    </xf>
    <xf numFmtId="164" fontId="13" fillId="0" borderId="37" xfId="0" applyNumberFormat="1" applyFont="1" applyBorder="1" applyAlignment="1">
      <alignment horizontal="right" vertical="center" wrapText="1"/>
    </xf>
    <xf numFmtId="164" fontId="13" fillId="0" borderId="59" xfId="0" applyNumberFormat="1" applyFont="1" applyBorder="1" applyAlignment="1">
      <alignment horizontal="right" vertical="center" wrapText="1"/>
    </xf>
    <xf numFmtId="164" fontId="13" fillId="0" borderId="47" xfId="0" applyNumberFormat="1" applyFont="1" applyBorder="1" applyAlignment="1">
      <alignment horizontal="right" vertical="center" wrapText="1"/>
    </xf>
    <xf numFmtId="164" fontId="13" fillId="0" borderId="27" xfId="0" applyNumberFormat="1" applyFont="1" applyBorder="1" applyAlignment="1">
      <alignment horizontal="right" vertical="center" wrapText="1"/>
    </xf>
    <xf numFmtId="164" fontId="13" fillId="0" borderId="35" xfId="0" applyNumberFormat="1" applyFont="1" applyBorder="1" applyAlignment="1">
      <alignment horizontal="right" vertical="center"/>
    </xf>
    <xf numFmtId="164" fontId="16" fillId="0" borderId="35" xfId="0" applyNumberFormat="1" applyFont="1" applyBorder="1" applyAlignment="1">
      <alignment horizontal="right"/>
    </xf>
    <xf numFmtId="164" fontId="9" fillId="2" borderId="50" xfId="0" applyNumberFormat="1" applyFont="1" applyFill="1" applyBorder="1" applyAlignment="1">
      <alignment horizontal="center" vertical="center" wrapText="1"/>
    </xf>
    <xf numFmtId="164" fontId="10" fillId="0" borderId="50" xfId="0" applyNumberFormat="1" applyFont="1" applyBorder="1" applyAlignment="1">
      <alignment horizontal="right" vertical="center"/>
    </xf>
    <xf numFmtId="164" fontId="10" fillId="0" borderId="50" xfId="0" applyNumberFormat="1" applyFont="1" applyBorder="1" applyAlignment="1">
      <alignment horizontal="right" vertical="center" wrapText="1"/>
    </xf>
    <xf numFmtId="43" fontId="12" fillId="0" borderId="50" xfId="1" applyFont="1" applyFill="1" applyBorder="1"/>
    <xf numFmtId="164" fontId="13" fillId="0" borderId="50" xfId="0" applyNumberFormat="1" applyFont="1" applyBorder="1" applyAlignment="1">
      <alignment horizontal="right"/>
    </xf>
    <xf numFmtId="0" fontId="45" fillId="0" borderId="60" xfId="0" applyFont="1" applyFill="1" applyBorder="1" applyAlignment="1">
      <alignment horizontal="left" vertical="center"/>
    </xf>
    <xf numFmtId="0" fontId="28" fillId="18" borderId="48" xfId="0" applyFont="1" applyFill="1" applyBorder="1" applyAlignment="1">
      <alignment vertical="center"/>
    </xf>
    <xf numFmtId="164" fontId="10" fillId="0" borderId="47" xfId="0" applyNumberFormat="1" applyFont="1" applyBorder="1" applyAlignment="1">
      <alignment horizontal="right" vertical="center" wrapText="1"/>
    </xf>
    <xf numFmtId="0" fontId="28" fillId="21" borderId="12" xfId="0" applyFont="1" applyFill="1" applyBorder="1" applyAlignment="1">
      <alignment vertical="center"/>
    </xf>
    <xf numFmtId="164" fontId="10" fillId="0" borderId="47" xfId="0" applyNumberFormat="1" applyFont="1" applyBorder="1" applyAlignment="1">
      <alignment horizontal="right" vertical="center"/>
    </xf>
    <xf numFmtId="164" fontId="10" fillId="0" borderId="37" xfId="0" applyNumberFormat="1" applyFont="1" applyBorder="1" applyAlignment="1">
      <alignment horizontal="right" vertical="center"/>
    </xf>
    <xf numFmtId="0" fontId="10" fillId="0" borderId="11" xfId="0" applyFont="1" applyBorder="1" applyAlignment="1">
      <alignment horizontal="center" vertical="center"/>
    </xf>
    <xf numFmtId="0" fontId="13" fillId="0" borderId="42" xfId="0" applyFont="1" applyBorder="1"/>
    <xf numFmtId="0" fontId="41" fillId="0" borderId="1" xfId="0" applyFont="1" applyBorder="1" applyAlignment="1">
      <alignment horizontal="center" wrapText="1"/>
    </xf>
    <xf numFmtId="0" fontId="9" fillId="2" borderId="50" xfId="0" applyFont="1" applyFill="1" applyBorder="1" applyAlignment="1">
      <alignment horizontal="center" vertical="center" wrapText="1"/>
    </xf>
    <xf numFmtId="0" fontId="13" fillId="0" borderId="61" xfId="0" applyFont="1" applyFill="1" applyBorder="1"/>
    <xf numFmtId="0" fontId="28" fillId="18" borderId="41" xfId="0" applyFont="1" applyFill="1" applyBorder="1" applyAlignment="1">
      <alignment vertical="center"/>
    </xf>
    <xf numFmtId="0" fontId="44" fillId="20" borderId="35" xfId="0" applyFont="1" applyFill="1" applyBorder="1" applyAlignment="1"/>
    <xf numFmtId="0" fontId="10" fillId="0" borderId="48" xfId="0" applyFont="1" applyBorder="1" applyAlignment="1">
      <alignment horizontal="left" vertical="center" wrapText="1"/>
    </xf>
    <xf numFmtId="164" fontId="10" fillId="0" borderId="35" xfId="0" applyNumberFormat="1" applyFont="1" applyBorder="1" applyAlignment="1">
      <alignment horizontal="right" vertical="center"/>
    </xf>
    <xf numFmtId="0" fontId="28" fillId="24" borderId="48" xfId="0" applyFont="1" applyFill="1" applyBorder="1" applyAlignment="1">
      <alignment wrapText="1"/>
    </xf>
    <xf numFmtId="0" fontId="9" fillId="18" borderId="48" xfId="0" applyFont="1" applyFill="1" applyBorder="1" applyAlignment="1">
      <alignment horizontal="left" vertical="center"/>
    </xf>
    <xf numFmtId="164" fontId="10" fillId="0" borderId="50" xfId="0" applyNumberFormat="1" applyFont="1" applyBorder="1" applyAlignment="1">
      <alignment horizontal="left" vertical="center" wrapText="1"/>
    </xf>
    <xf numFmtId="164" fontId="16" fillId="0" borderId="47" xfId="0" applyNumberFormat="1" applyFont="1" applyBorder="1" applyAlignment="1">
      <alignment horizontal="right" wrapText="1"/>
    </xf>
    <xf numFmtId="0" fontId="9" fillId="18" borderId="28" xfId="0" applyFont="1" applyFill="1" applyBorder="1" applyAlignment="1">
      <alignment vertical="center" wrapText="1"/>
    </xf>
    <xf numFmtId="0" fontId="0" fillId="0" borderId="0" xfId="0" applyFont="1" applyAlignment="1"/>
    <xf numFmtId="0" fontId="10" fillId="0" borderId="3" xfId="0" applyFont="1" applyBorder="1" applyAlignment="1">
      <alignment horizontal="left" vertical="center" wrapText="1"/>
    </xf>
    <xf numFmtId="0" fontId="10" fillId="0" borderId="3" xfId="0" applyFont="1" applyBorder="1" applyAlignment="1">
      <alignment horizontal="left" vertical="top" wrapText="1"/>
    </xf>
    <xf numFmtId="0" fontId="10" fillId="0" borderId="47" xfId="0" applyFont="1" applyBorder="1" applyAlignment="1">
      <alignment horizontal="left" vertical="center" wrapText="1"/>
    </xf>
    <xf numFmtId="0" fontId="41" fillId="0" borderId="3" xfId="0" applyFont="1" applyBorder="1" applyAlignment="1">
      <alignment wrapText="1"/>
    </xf>
    <xf numFmtId="0" fontId="10" fillId="0" borderId="37" xfId="0" applyFont="1" applyBorder="1" applyAlignment="1">
      <alignment horizontal="left" vertical="center" wrapText="1"/>
    </xf>
    <xf numFmtId="0" fontId="10" fillId="0" borderId="56" xfId="0" applyFont="1" applyBorder="1" applyAlignment="1">
      <alignment horizontal="left" vertical="center" wrapText="1"/>
    </xf>
    <xf numFmtId="0" fontId="41" fillId="0" borderId="27" xfId="0" applyFont="1" applyBorder="1" applyAlignment="1">
      <alignment horizontal="left"/>
    </xf>
    <xf numFmtId="0" fontId="10" fillId="0" borderId="50" xfId="0" applyFont="1" applyBorder="1" applyAlignment="1">
      <alignment horizontal="left" vertical="center" wrapText="1"/>
    </xf>
    <xf numFmtId="0" fontId="41" fillId="0" borderId="47" xfId="0" applyFont="1" applyBorder="1" applyAlignment="1"/>
    <xf numFmtId="0" fontId="53" fillId="0" borderId="62" xfId="0" applyFont="1" applyFill="1" applyBorder="1" applyAlignment="1">
      <alignment horizontal="left"/>
    </xf>
    <xf numFmtId="0" fontId="10" fillId="0" borderId="3" xfId="0" applyFont="1" applyBorder="1" applyAlignment="1"/>
    <xf numFmtId="0" fontId="9" fillId="2" borderId="50" xfId="0" applyFont="1" applyFill="1" applyBorder="1" applyAlignment="1">
      <alignment horizontal="center" vertical="center" wrapText="1"/>
    </xf>
    <xf numFmtId="0" fontId="41" fillId="0" borderId="59" xfId="0" applyFont="1" applyBorder="1" applyAlignment="1">
      <alignment horizontal="left"/>
    </xf>
    <xf numFmtId="0" fontId="28" fillId="18" borderId="48" xfId="0" applyFont="1" applyFill="1" applyBorder="1" applyAlignment="1">
      <alignment horizontal="left" vertical="center" wrapText="1"/>
    </xf>
    <xf numFmtId="0" fontId="30" fillId="18" borderId="28" xfId="0" applyFont="1" applyFill="1" applyBorder="1" applyAlignment="1">
      <alignment horizontal="left" vertical="center" wrapText="1"/>
    </xf>
    <xf numFmtId="0" fontId="38" fillId="18" borderId="28" xfId="0" applyFont="1" applyFill="1" applyBorder="1" applyAlignment="1">
      <alignment vertical="center" wrapText="1"/>
    </xf>
    <xf numFmtId="0" fontId="9" fillId="18" borderId="34" xfId="0" applyFont="1" applyFill="1" applyBorder="1" applyAlignment="1">
      <alignment horizontal="left" vertical="center"/>
    </xf>
    <xf numFmtId="0" fontId="32" fillId="18" borderId="28" xfId="0" applyFont="1" applyFill="1" applyBorder="1" applyAlignment="1">
      <alignment vertical="center" wrapText="1"/>
    </xf>
    <xf numFmtId="0" fontId="9" fillId="18" borderId="28" xfId="0" applyFont="1" applyFill="1" applyBorder="1" applyAlignment="1">
      <alignment horizontal="left" vertical="center" wrapText="1"/>
    </xf>
    <xf numFmtId="0" fontId="9" fillId="18" borderId="48" xfId="0" applyFont="1" applyFill="1" applyBorder="1" applyAlignment="1">
      <alignment horizontal="left" vertical="center" wrapText="1"/>
    </xf>
    <xf numFmtId="0" fontId="28" fillId="22" borderId="28" xfId="0" applyFont="1" applyFill="1" applyBorder="1" applyAlignment="1">
      <alignment vertical="center" wrapText="1"/>
    </xf>
    <xf numFmtId="0" fontId="28" fillId="23" borderId="28" xfId="0" applyFont="1" applyFill="1" applyBorder="1" applyAlignment="1">
      <alignment vertical="center" wrapText="1"/>
    </xf>
    <xf numFmtId="165" fontId="10" fillId="0" borderId="27" xfId="0" applyNumberFormat="1" applyFont="1" applyBorder="1" applyAlignment="1">
      <alignment horizontal="left" vertical="center"/>
    </xf>
    <xf numFmtId="165" fontId="10" fillId="0" borderId="47" xfId="0" applyNumberFormat="1" applyFont="1" applyBorder="1" applyAlignment="1">
      <alignment horizontal="left" vertical="center"/>
    </xf>
    <xf numFmtId="164" fontId="12" fillId="0" borderId="27" xfId="0" applyNumberFormat="1" applyFont="1" applyBorder="1" applyAlignment="1">
      <alignment horizontal="right"/>
    </xf>
    <xf numFmtId="164" fontId="29" fillId="0" borderId="27" xfId="0" applyNumberFormat="1" applyFont="1" applyBorder="1" applyAlignment="1">
      <alignment horizontal="right"/>
    </xf>
    <xf numFmtId="164" fontId="29" fillId="0" borderId="47" xfId="0" applyNumberFormat="1" applyFont="1" applyBorder="1" applyAlignment="1">
      <alignment horizontal="right"/>
    </xf>
    <xf numFmtId="165" fontId="10" fillId="0" borderId="27" xfId="0" applyNumberFormat="1" applyFont="1" applyBorder="1"/>
    <xf numFmtId="164" fontId="29" fillId="0" borderId="44" xfId="0" applyNumberFormat="1" applyFont="1" applyBorder="1" applyAlignment="1">
      <alignment horizontal="right"/>
    </xf>
    <xf numFmtId="164" fontId="29" fillId="0" borderId="44" xfId="0" applyNumberFormat="1" applyFont="1" applyFill="1" applyBorder="1" applyAlignment="1">
      <alignment horizontal="right"/>
    </xf>
    <xf numFmtId="165" fontId="10" fillId="0" borderId="44" xfId="0" applyNumberFormat="1" applyFont="1" applyFill="1" applyBorder="1" applyAlignment="1">
      <alignment horizontal="left" vertical="center"/>
    </xf>
    <xf numFmtId="164" fontId="13" fillId="0" borderId="44" xfId="0" applyNumberFormat="1" applyFont="1" applyFill="1" applyBorder="1" applyAlignment="1">
      <alignment horizontal="right"/>
    </xf>
    <xf numFmtId="165" fontId="10" fillId="0" borderId="44" xfId="0" applyNumberFormat="1" applyFont="1" applyFill="1" applyBorder="1"/>
    <xf numFmtId="165" fontId="10" fillId="0" borderId="37" xfId="0" applyNumberFormat="1" applyFont="1" applyBorder="1" applyAlignment="1">
      <alignment horizontal="left" vertical="center"/>
    </xf>
    <xf numFmtId="0" fontId="50" fillId="37" borderId="50" xfId="0" applyFont="1" applyFill="1" applyBorder="1" applyAlignment="1">
      <alignment wrapText="1"/>
    </xf>
    <xf numFmtId="0" fontId="10" fillId="0" borderId="50" xfId="0" applyFont="1" applyBorder="1" applyAlignment="1">
      <alignment horizontal="center" vertical="center"/>
    </xf>
    <xf numFmtId="0" fontId="50" fillId="37" borderId="50" xfId="0" applyFont="1" applyFill="1" applyBorder="1" applyAlignment="1">
      <alignment horizontal="center" wrapText="1"/>
    </xf>
    <xf numFmtId="164" fontId="9" fillId="2" borderId="59" xfId="0" applyNumberFormat="1" applyFont="1" applyFill="1" applyBorder="1" applyAlignment="1">
      <alignment horizontal="center" vertical="center" wrapText="1"/>
    </xf>
    <xf numFmtId="0" fontId="12" fillId="33" borderId="59" xfId="0" applyFont="1" applyFill="1" applyBorder="1"/>
    <xf numFmtId="0" fontId="12" fillId="37" borderId="59" xfId="0" applyFont="1" applyFill="1" applyBorder="1"/>
    <xf numFmtId="165" fontId="10" fillId="0" borderId="59" xfId="0" applyNumberFormat="1" applyFont="1" applyFill="1" applyBorder="1" applyAlignment="1">
      <alignment horizontal="left" vertical="center"/>
    </xf>
    <xf numFmtId="164" fontId="36" fillId="0" borderId="59" xfId="0" applyNumberFormat="1" applyFont="1" applyFill="1" applyBorder="1" applyAlignment="1">
      <alignment horizontal="right"/>
    </xf>
    <xf numFmtId="0" fontId="37" fillId="0" borderId="44" xfId="0" applyFont="1" applyFill="1" applyBorder="1" applyAlignment="1">
      <alignment wrapText="1"/>
    </xf>
    <xf numFmtId="164" fontId="37" fillId="0" borderId="44" xfId="0" applyNumberFormat="1" applyFont="1" applyFill="1" applyBorder="1" applyAlignment="1">
      <alignment wrapText="1"/>
    </xf>
    <xf numFmtId="0" fontId="13" fillId="0" borderId="44" xfId="0" applyFont="1" applyFill="1" applyBorder="1"/>
    <xf numFmtId="0" fontId="13" fillId="0" borderId="44" xfId="0" applyFont="1" applyFill="1" applyBorder="1" applyAlignment="1">
      <alignment wrapText="1"/>
    </xf>
    <xf numFmtId="0" fontId="50" fillId="0" borderId="37" xfId="0" applyFont="1" applyBorder="1" applyAlignment="1">
      <alignment horizontal="left" vertical="center" wrapText="1"/>
    </xf>
    <xf numFmtId="164" fontId="12" fillId="0" borderId="37" xfId="0" applyNumberFormat="1" applyFont="1" applyBorder="1" applyAlignment="1">
      <alignment horizontal="right"/>
    </xf>
    <xf numFmtId="0" fontId="10" fillId="0" borderId="35" xfId="0" applyFont="1" applyBorder="1" applyAlignment="1">
      <alignment horizontal="left" vertical="center" wrapText="1"/>
    </xf>
    <xf numFmtId="0" fontId="41" fillId="37" borderId="50" xfId="0" applyFont="1" applyFill="1" applyBorder="1" applyAlignment="1">
      <alignment vertical="center" wrapText="1"/>
    </xf>
    <xf numFmtId="0" fontId="50" fillId="0" borderId="47" xfId="0" applyFont="1" applyBorder="1" applyAlignment="1">
      <alignment horizontal="left" vertical="center" wrapText="1"/>
    </xf>
    <xf numFmtId="43" fontId="47" fillId="0" borderId="50" xfId="1" applyFont="1" applyFill="1" applyBorder="1"/>
    <xf numFmtId="164" fontId="13" fillId="0" borderId="47" xfId="0" applyNumberFormat="1" applyFont="1" applyBorder="1" applyAlignment="1">
      <alignment horizontal="right"/>
    </xf>
    <xf numFmtId="164" fontId="29" fillId="0" borderId="37" xfId="0" applyNumberFormat="1" applyFont="1" applyBorder="1" applyAlignment="1">
      <alignment horizontal="right"/>
    </xf>
    <xf numFmtId="165" fontId="10" fillId="0" borderId="47" xfId="0" applyNumberFormat="1" applyFont="1" applyBorder="1"/>
    <xf numFmtId="164" fontId="29" fillId="0" borderId="50" xfId="0" applyNumberFormat="1" applyFont="1" applyBorder="1" applyAlignment="1">
      <alignment horizontal="right"/>
    </xf>
    <xf numFmtId="0" fontId="9" fillId="18" borderId="48" xfId="0" applyFont="1" applyFill="1" applyBorder="1" applyAlignment="1">
      <alignment vertical="center"/>
    </xf>
    <xf numFmtId="164" fontId="13" fillId="0" borderId="36" xfId="0" applyNumberFormat="1" applyFont="1" applyBorder="1" applyAlignment="1">
      <alignment horizontal="right"/>
    </xf>
    <xf numFmtId="0" fontId="9" fillId="18" borderId="50" xfId="0" applyFont="1" applyFill="1" applyBorder="1" applyAlignment="1">
      <alignment vertical="center" wrapText="1"/>
    </xf>
    <xf numFmtId="0" fontId="10" fillId="37" borderId="27" xfId="0" applyFont="1" applyFill="1" applyBorder="1" applyAlignment="1">
      <alignment horizontal="left" vertical="center" wrapText="1"/>
    </xf>
    <xf numFmtId="164" fontId="29" fillId="37" borderId="27" xfId="0" applyNumberFormat="1" applyFont="1" applyFill="1" applyBorder="1" applyAlignment="1">
      <alignment horizontal="right"/>
    </xf>
    <xf numFmtId="0" fontId="49" fillId="41" borderId="28" xfId="0" applyFont="1" applyFill="1" applyBorder="1" applyAlignment="1">
      <alignment vertical="center" wrapText="1"/>
    </xf>
    <xf numFmtId="165" fontId="10" fillId="37" borderId="50" xfId="0" applyNumberFormat="1" applyFont="1" applyFill="1" applyBorder="1" applyAlignment="1">
      <alignment horizontal="left" vertical="center"/>
    </xf>
    <xf numFmtId="164" fontId="10" fillId="37" borderId="50" xfId="0" applyNumberFormat="1" applyFont="1" applyFill="1" applyBorder="1" applyAlignment="1">
      <alignment horizontal="left" vertical="top" wrapText="1"/>
    </xf>
    <xf numFmtId="164" fontId="29" fillId="37" borderId="59" xfId="0" applyNumberFormat="1" applyFont="1" applyFill="1" applyBorder="1" applyAlignment="1">
      <alignment horizontal="right"/>
    </xf>
    <xf numFmtId="0" fontId="39" fillId="0" borderId="1" xfId="0" applyFont="1" applyBorder="1" applyAlignment="1">
      <alignment horizontal="center" vertical="center" wrapText="1"/>
    </xf>
    <xf numFmtId="164" fontId="29" fillId="37" borderId="50" xfId="0" applyNumberFormat="1" applyFont="1" applyFill="1" applyBorder="1" applyAlignment="1">
      <alignment horizontal="right"/>
    </xf>
    <xf numFmtId="0" fontId="10" fillId="0" borderId="1" xfId="0" applyFont="1" applyBorder="1" applyAlignment="1">
      <alignment horizontal="center" vertical="center" wrapText="1"/>
    </xf>
    <xf numFmtId="43" fontId="12" fillId="37" borderId="59" xfId="1" applyFont="1" applyFill="1" applyBorder="1"/>
    <xf numFmtId="43" fontId="12" fillId="37" borderId="50" xfId="1" applyFont="1" applyFill="1" applyBorder="1" applyAlignment="1">
      <alignment wrapText="1"/>
    </xf>
    <xf numFmtId="43" fontId="12" fillId="37" borderId="59" xfId="1" applyFont="1" applyFill="1" applyBorder="1" applyAlignment="1">
      <alignment wrapText="1"/>
    </xf>
    <xf numFmtId="43" fontId="12" fillId="0" borderId="59" xfId="1" applyFont="1" applyFill="1" applyBorder="1"/>
    <xf numFmtId="43" fontId="29" fillId="0" borderId="59" xfId="1" applyFont="1" applyFill="1" applyBorder="1" applyAlignment="1">
      <alignment horizontal="right"/>
    </xf>
    <xf numFmtId="43" fontId="13" fillId="0" borderId="59" xfId="1" applyFont="1" applyFill="1" applyBorder="1" applyAlignment="1">
      <alignment horizontal="right"/>
    </xf>
    <xf numFmtId="165" fontId="42" fillId="37" borderId="59" xfId="0" applyNumberFormat="1" applyFont="1" applyFill="1" applyBorder="1" applyAlignment="1">
      <alignment horizontal="left" vertical="center"/>
    </xf>
    <xf numFmtId="43" fontId="29" fillId="37" borderId="50" xfId="1" applyFont="1" applyFill="1" applyBorder="1"/>
    <xf numFmtId="164" fontId="10" fillId="37" borderId="61" xfId="0" applyNumberFormat="1" applyFont="1" applyFill="1" applyBorder="1" applyAlignment="1">
      <alignment horizontal="left" vertical="top" wrapText="1"/>
    </xf>
    <xf numFmtId="164" fontId="10" fillId="37" borderId="60" xfId="0" applyNumberFormat="1" applyFont="1" applyFill="1" applyBorder="1" applyAlignment="1">
      <alignment horizontal="left" vertical="top" wrapText="1"/>
    </xf>
    <xf numFmtId="164" fontId="29" fillId="33" borderId="50" xfId="0" applyNumberFormat="1" applyFont="1" applyFill="1" applyBorder="1" applyAlignment="1">
      <alignment horizontal="right"/>
    </xf>
    <xf numFmtId="164" fontId="29" fillId="33" borderId="59" xfId="0" applyNumberFormat="1" applyFont="1" applyFill="1" applyBorder="1" applyAlignment="1">
      <alignment horizontal="right"/>
    </xf>
    <xf numFmtId="0" fontId="10" fillId="0" borderId="26" xfId="0" applyFont="1" applyBorder="1" applyAlignment="1">
      <alignment horizontal="left" vertical="center" wrapText="1"/>
    </xf>
    <xf numFmtId="164" fontId="10" fillId="0" borderId="50" xfId="0" applyNumberFormat="1" applyFont="1" applyBorder="1" applyAlignment="1">
      <alignment horizontal="left" vertical="top" wrapText="1"/>
    </xf>
    <xf numFmtId="164" fontId="41" fillId="0" borderId="50" xfId="0" applyNumberFormat="1" applyFont="1" applyBorder="1" applyAlignment="1">
      <alignment horizontal="left" vertical="top" wrapText="1"/>
    </xf>
    <xf numFmtId="0" fontId="13" fillId="3" borderId="40" xfId="0" applyFont="1" applyFill="1" applyBorder="1" applyAlignment="1">
      <alignment horizontal="right" vertical="center"/>
    </xf>
    <xf numFmtId="0" fontId="13" fillId="3" borderId="38" xfId="0" applyFont="1" applyFill="1" applyBorder="1" applyAlignment="1">
      <alignment horizontal="right" vertical="center"/>
    </xf>
    <xf numFmtId="0" fontId="13" fillId="0" borderId="44" xfId="0" applyFont="1" applyFill="1" applyBorder="1" applyAlignment="1">
      <alignment vertical="center"/>
    </xf>
    <xf numFmtId="0" fontId="13" fillId="0" borderId="11" xfId="0" applyFont="1" applyBorder="1" applyAlignment="1">
      <alignment horizontal="left" vertical="center"/>
    </xf>
    <xf numFmtId="0" fontId="41" fillId="0" borderId="41" xfId="0" applyFont="1" applyBorder="1" applyAlignment="1">
      <alignment vertical="top" wrapText="1"/>
    </xf>
    <xf numFmtId="0" fontId="41" fillId="0" borderId="0" xfId="0" applyFont="1" applyAlignment="1"/>
    <xf numFmtId="164" fontId="13" fillId="0" borderId="37" xfId="0" applyNumberFormat="1" applyFont="1" applyBorder="1" applyAlignment="1">
      <alignment horizontal="right" vertical="center"/>
    </xf>
    <xf numFmtId="0" fontId="50" fillId="0" borderId="50" xfId="0" applyFont="1" applyFill="1" applyBorder="1" applyAlignment="1">
      <alignment horizontal="left" vertical="top" wrapText="1"/>
    </xf>
    <xf numFmtId="0" fontId="53" fillId="0" borderId="61" xfId="0" applyFont="1" applyFill="1" applyBorder="1" applyAlignment="1">
      <alignment wrapText="1"/>
    </xf>
    <xf numFmtId="164" fontId="10" fillId="37" borderId="50" xfId="0" applyNumberFormat="1" applyFont="1" applyFill="1" applyBorder="1" applyAlignment="1">
      <alignment horizontal="left" vertical="center" wrapText="1"/>
    </xf>
    <xf numFmtId="0" fontId="0" fillId="0" borderId="44" xfId="0" applyBorder="1"/>
    <xf numFmtId="0" fontId="0" fillId="0" borderId="50" xfId="0" applyBorder="1"/>
    <xf numFmtId="0" fontId="12" fillId="0" borderId="59" xfId="0" applyFont="1" applyBorder="1"/>
    <xf numFmtId="165" fontId="8" fillId="37" borderId="50" xfId="0" applyNumberFormat="1" applyFont="1" applyFill="1" applyBorder="1"/>
    <xf numFmtId="0" fontId="55" fillId="0" borderId="59" xfId="0" applyFont="1" applyBorder="1" applyAlignment="1">
      <alignment horizontal="left" vertical="center" wrapText="1"/>
    </xf>
    <xf numFmtId="165" fontId="10" fillId="0" borderId="50" xfId="0" applyNumberFormat="1" applyFont="1" applyBorder="1" applyAlignment="1">
      <alignment horizontal="left" vertical="center"/>
    </xf>
    <xf numFmtId="164" fontId="34" fillId="0" borderId="59" xfId="0" applyNumberFormat="1" applyFont="1" applyBorder="1" applyAlignment="1">
      <alignment horizontal="right"/>
    </xf>
    <xf numFmtId="165" fontId="10" fillId="0" borderId="59" xfId="0" applyNumberFormat="1" applyFont="1" applyBorder="1" applyAlignment="1">
      <alignment horizontal="left" vertical="center"/>
    </xf>
    <xf numFmtId="164" fontId="34" fillId="0" borderId="50" xfId="0" applyNumberFormat="1" applyFont="1" applyBorder="1" applyAlignment="1">
      <alignment horizontal="right"/>
    </xf>
    <xf numFmtId="0" fontId="8" fillId="0" borderId="50" xfId="0" applyFont="1" applyBorder="1"/>
    <xf numFmtId="164" fontId="36" fillId="0" borderId="59" xfId="0" applyNumberFormat="1" applyFont="1" applyBorder="1" applyAlignment="1">
      <alignment horizontal="right"/>
    </xf>
    <xf numFmtId="164" fontId="12" fillId="0" borderId="59" xfId="0" applyNumberFormat="1" applyFont="1" applyBorder="1" applyAlignment="1">
      <alignment horizontal="right"/>
    </xf>
    <xf numFmtId="0" fontId="46" fillId="0" borderId="50" xfId="0" applyFont="1" applyBorder="1"/>
    <xf numFmtId="164" fontId="8" fillId="37" borderId="50" xfId="0" applyNumberFormat="1" applyFont="1" applyFill="1" applyBorder="1"/>
    <xf numFmtId="164" fontId="13" fillId="37" borderId="50" xfId="0" applyNumberFormat="1" applyFont="1" applyFill="1" applyBorder="1"/>
    <xf numFmtId="164" fontId="29" fillId="0" borderId="59" xfId="0" applyNumberFormat="1" applyFont="1" applyBorder="1" applyAlignment="1">
      <alignment horizontal="right"/>
    </xf>
    <xf numFmtId="0" fontId="0" fillId="37" borderId="50" xfId="0" applyFill="1" applyBorder="1"/>
    <xf numFmtId="0" fontId="15" fillId="0" borderId="59" xfId="0" applyFont="1" applyBorder="1" applyAlignment="1">
      <alignment horizontal="left" vertical="top" wrapText="1"/>
    </xf>
    <xf numFmtId="43" fontId="29" fillId="37" borderId="59" xfId="1" applyFont="1" applyFill="1" applyBorder="1"/>
    <xf numFmtId="164" fontId="34" fillId="0" borderId="59" xfId="0" applyNumberFormat="1" applyFont="1" applyFill="1" applyBorder="1" applyAlignment="1">
      <alignment horizontal="right"/>
    </xf>
    <xf numFmtId="165" fontId="8" fillId="0" borderId="50" xfId="0" applyNumberFormat="1" applyFont="1" applyFill="1" applyBorder="1"/>
    <xf numFmtId="164" fontId="8" fillId="0" borderId="50" xfId="0" applyNumberFormat="1" applyFont="1" applyFill="1" applyBorder="1"/>
    <xf numFmtId="0" fontId="0" fillId="0" borderId="50" xfId="0" applyFill="1" applyBorder="1"/>
    <xf numFmtId="43" fontId="12" fillId="0" borderId="59" xfId="1" applyFont="1" applyFill="1" applyBorder="1" applyAlignment="1">
      <alignment wrapText="1"/>
    </xf>
    <xf numFmtId="164" fontId="13" fillId="0" borderId="50" xfId="0" applyNumberFormat="1" applyFont="1" applyFill="1" applyBorder="1" applyAlignment="1">
      <alignment horizontal="right"/>
    </xf>
    <xf numFmtId="0" fontId="0" fillId="0" borderId="44" xfId="0" applyFill="1" applyBorder="1"/>
    <xf numFmtId="43" fontId="12" fillId="0" borderId="44" xfId="1" applyFont="1" applyFill="1" applyBorder="1" applyAlignment="1">
      <alignment wrapText="1"/>
    </xf>
    <xf numFmtId="164" fontId="8" fillId="0" borderId="44" xfId="0" applyNumberFormat="1" applyFont="1" applyFill="1" applyBorder="1"/>
    <xf numFmtId="0" fontId="8" fillId="0" borderId="44" xfId="0" applyFont="1" applyFill="1" applyBorder="1"/>
    <xf numFmtId="43" fontId="12" fillId="0" borderId="44" xfId="1" applyFont="1" applyFill="1" applyBorder="1"/>
    <xf numFmtId="164" fontId="13" fillId="0" borderId="44" xfId="0" applyNumberFormat="1" applyFont="1" applyFill="1" applyBorder="1" applyAlignment="1">
      <alignment wrapText="1"/>
    </xf>
    <xf numFmtId="43" fontId="29" fillId="0" borderId="44" xfId="1" applyFont="1" applyFill="1" applyBorder="1" applyAlignment="1">
      <alignment horizontal="right"/>
    </xf>
    <xf numFmtId="165" fontId="8" fillId="0" borderId="44" xfId="0" applyNumberFormat="1" applyFont="1" applyFill="1" applyBorder="1"/>
    <xf numFmtId="43" fontId="13" fillId="0" borderId="44" xfId="1" applyFont="1" applyFill="1" applyBorder="1" applyAlignment="1">
      <alignment horizontal="right"/>
    </xf>
    <xf numFmtId="164" fontId="8" fillId="0" borderId="44" xfId="0" applyNumberFormat="1" applyFont="1" applyFill="1" applyBorder="1" applyAlignment="1">
      <alignment wrapText="1"/>
    </xf>
    <xf numFmtId="43" fontId="8" fillId="0" borderId="44" xfId="1" applyFont="1" applyFill="1" applyBorder="1" applyAlignment="1">
      <alignment wrapText="1"/>
    </xf>
    <xf numFmtId="164" fontId="29" fillId="0" borderId="44" xfId="0" applyNumberFormat="1" applyFont="1" applyFill="1" applyBorder="1" applyAlignment="1">
      <alignment horizontal="right" wrapText="1"/>
    </xf>
    <xf numFmtId="0" fontId="15" fillId="0" borderId="44" xfId="0" applyFont="1" applyFill="1" applyBorder="1" applyAlignment="1">
      <alignment horizontal="left" vertical="top" wrapText="1"/>
    </xf>
    <xf numFmtId="165" fontId="42" fillId="0" borderId="44" xfId="0" applyNumberFormat="1" applyFont="1" applyFill="1" applyBorder="1" applyAlignment="1">
      <alignment horizontal="left" vertical="center"/>
    </xf>
    <xf numFmtId="43" fontId="49" fillId="0" borderId="44" xfId="1" applyFont="1" applyFill="1" applyBorder="1"/>
    <xf numFmtId="165" fontId="8" fillId="0" borderId="44" xfId="0" applyNumberFormat="1" applyFont="1" applyFill="1" applyBorder="1" applyAlignment="1">
      <alignment wrapText="1"/>
    </xf>
    <xf numFmtId="164" fontId="13" fillId="0" borderId="44" xfId="0" applyNumberFormat="1" applyFont="1" applyFill="1" applyBorder="1"/>
    <xf numFmtId="43" fontId="13" fillId="0" borderId="44" xfId="1" applyFont="1" applyFill="1" applyBorder="1"/>
    <xf numFmtId="165" fontId="13" fillId="0" borderId="44" xfId="0" applyNumberFormat="1" applyFont="1" applyFill="1" applyBorder="1"/>
    <xf numFmtId="0" fontId="12" fillId="0" borderId="44" xfId="0" applyFont="1" applyFill="1" applyBorder="1" applyAlignment="1">
      <alignment wrapText="1"/>
    </xf>
    <xf numFmtId="43" fontId="29" fillId="0" borderId="44" xfId="1" applyFont="1" applyFill="1" applyBorder="1"/>
    <xf numFmtId="171" fontId="8" fillId="37" borderId="50" xfId="0" applyNumberFormat="1" applyFont="1" applyFill="1" applyBorder="1"/>
    <xf numFmtId="43" fontId="0" fillId="37" borderId="50" xfId="1" applyFont="1" applyFill="1" applyBorder="1"/>
    <xf numFmtId="43" fontId="0" fillId="0" borderId="50" xfId="1" applyFont="1" applyFill="1" applyBorder="1"/>
    <xf numFmtId="171" fontId="10" fillId="37" borderId="50" xfId="0" applyNumberFormat="1" applyFont="1" applyFill="1" applyBorder="1" applyAlignment="1">
      <alignment horizontal="right" vertical="center"/>
    </xf>
    <xf numFmtId="164" fontId="12" fillId="37" borderId="50" xfId="0" applyNumberFormat="1" applyFont="1" applyFill="1" applyBorder="1" applyAlignment="1">
      <alignment horizontal="right"/>
    </xf>
    <xf numFmtId="164" fontId="16" fillId="0" borderId="37" xfId="0" applyNumberFormat="1" applyFont="1" applyBorder="1" applyAlignment="1">
      <alignment horizontal="right" wrapText="1"/>
    </xf>
    <xf numFmtId="0" fontId="41" fillId="0" borderId="1" xfId="0" applyFont="1" applyBorder="1" applyAlignment="1">
      <alignment horizontal="center" vertical="center"/>
    </xf>
    <xf numFmtId="0" fontId="53" fillId="0" borderId="0" xfId="0" applyFont="1"/>
    <xf numFmtId="0" fontId="50" fillId="0" borderId="50" xfId="0" applyFont="1" applyFill="1" applyBorder="1"/>
    <xf numFmtId="165" fontId="12" fillId="0" borderId="27" xfId="0" applyNumberFormat="1" applyFont="1" applyBorder="1" applyAlignment="1">
      <alignment horizontal="left"/>
    </xf>
    <xf numFmtId="165" fontId="50" fillId="0" borderId="27" xfId="0" applyNumberFormat="1" applyFont="1" applyBorder="1" applyAlignment="1">
      <alignment horizontal="left" vertical="center"/>
    </xf>
    <xf numFmtId="165" fontId="12" fillId="0" borderId="37" xfId="0" applyNumberFormat="1" applyFont="1" applyBorder="1" applyAlignment="1">
      <alignment horizontal="left"/>
    </xf>
    <xf numFmtId="165" fontId="50" fillId="0" borderId="27" xfId="0" applyNumberFormat="1" applyFont="1" applyBorder="1" applyAlignment="1">
      <alignment horizontal="right" vertical="center"/>
    </xf>
    <xf numFmtId="43" fontId="12" fillId="0" borderId="27" xfId="1" applyFont="1" applyBorder="1" applyAlignment="1">
      <alignment horizontal="right"/>
    </xf>
    <xf numFmtId="43" fontId="59" fillId="0" borderId="44" xfId="1" applyFont="1" applyBorder="1" applyAlignment="1">
      <alignment horizontal="right"/>
    </xf>
    <xf numFmtId="165" fontId="12" fillId="0" borderId="47" xfId="0" applyNumberFormat="1" applyFont="1" applyBorder="1" applyAlignment="1">
      <alignment horizontal="left"/>
    </xf>
    <xf numFmtId="0" fontId="13" fillId="3" borderId="50" xfId="0" applyFont="1" applyFill="1" applyBorder="1"/>
    <xf numFmtId="164" fontId="13" fillId="0" borderId="50" xfId="0" applyNumberFormat="1" applyFont="1" applyBorder="1"/>
    <xf numFmtId="164" fontId="53" fillId="0" borderId="60" xfId="0" applyNumberFormat="1" applyFont="1" applyBorder="1" applyAlignment="1">
      <alignment horizontal="left" vertical="top" wrapText="1"/>
    </xf>
    <xf numFmtId="0" fontId="50" fillId="0" borderId="50" xfId="0" applyFont="1" applyBorder="1" applyAlignment="1">
      <alignment horizontal="left" vertical="center" wrapText="1"/>
    </xf>
    <xf numFmtId="164" fontId="51" fillId="0" borderId="50" xfId="0" applyNumberFormat="1" applyFont="1" applyBorder="1" applyAlignment="1">
      <alignment horizontal="left" vertical="center"/>
    </xf>
    <xf numFmtId="43" fontId="12" fillId="0" borderId="37" xfId="1" applyFont="1" applyBorder="1" applyAlignment="1">
      <alignment horizontal="right"/>
    </xf>
    <xf numFmtId="165" fontId="12" fillId="0" borderId="50" xfId="0" applyNumberFormat="1" applyFont="1" applyBorder="1" applyAlignment="1">
      <alignment horizontal="right"/>
    </xf>
    <xf numFmtId="43" fontId="50" fillId="0" borderId="47" xfId="1" applyFont="1" applyBorder="1" applyAlignment="1">
      <alignment horizontal="right" vertical="center"/>
    </xf>
    <xf numFmtId="43" fontId="12" fillId="0" borderId="50" xfId="1" applyFont="1" applyBorder="1" applyAlignment="1">
      <alignment horizontal="right"/>
    </xf>
    <xf numFmtId="0" fontId="10" fillId="0" borderId="61" xfId="0" applyFont="1" applyBorder="1" applyAlignment="1">
      <alignment horizontal="left" vertical="center" wrapText="1"/>
    </xf>
    <xf numFmtId="0" fontId="13" fillId="0" borderId="61" xfId="0" applyFont="1" applyBorder="1"/>
    <xf numFmtId="164" fontId="10" fillId="0" borderId="50" xfId="0" applyNumberFormat="1" applyFont="1" applyBorder="1" applyAlignment="1">
      <alignment wrapText="1"/>
    </xf>
    <xf numFmtId="43" fontId="12" fillId="0" borderId="35" xfId="1" applyFont="1" applyBorder="1" applyAlignment="1">
      <alignment horizontal="right"/>
    </xf>
    <xf numFmtId="43" fontId="12" fillId="0" borderId="47" xfId="1" applyFont="1" applyBorder="1" applyAlignment="1">
      <alignment horizontal="right"/>
    </xf>
    <xf numFmtId="164" fontId="12" fillId="0" borderId="50" xfId="0" applyNumberFormat="1" applyFont="1" applyBorder="1" applyAlignment="1">
      <alignment horizontal="right"/>
    </xf>
    <xf numFmtId="165" fontId="50" fillId="0" borderId="50" xfId="0" applyNumberFormat="1" applyFont="1" applyBorder="1" applyAlignment="1">
      <alignment horizontal="right" vertical="center"/>
    </xf>
    <xf numFmtId="43" fontId="50" fillId="0" borderId="50" xfId="1" applyFont="1" applyBorder="1" applyAlignment="1">
      <alignment horizontal="right" vertical="center"/>
    </xf>
    <xf numFmtId="0" fontId="10" fillId="3" borderId="50" xfId="0" applyFont="1" applyFill="1" applyBorder="1" applyAlignment="1">
      <alignment horizontal="left" vertical="center" wrapText="1"/>
    </xf>
    <xf numFmtId="0" fontId="28" fillId="18" borderId="48" xfId="0" applyFont="1" applyFill="1" applyBorder="1" applyAlignment="1">
      <alignment horizontal="left" vertical="center"/>
    </xf>
    <xf numFmtId="0" fontId="9" fillId="18" borderId="58" xfId="0" applyFont="1" applyFill="1" applyBorder="1" applyAlignment="1">
      <alignment horizontal="left" vertical="center"/>
    </xf>
    <xf numFmtId="164" fontId="53" fillId="37" borderId="50" xfId="0" applyNumberFormat="1" applyFont="1" applyFill="1" applyBorder="1" applyAlignment="1">
      <alignment horizontal="center" vertical="center"/>
    </xf>
    <xf numFmtId="165" fontId="50" fillId="0" borderId="37" xfId="0" applyNumberFormat="1" applyFont="1" applyBorder="1" applyAlignment="1">
      <alignment horizontal="left" vertical="center"/>
    </xf>
    <xf numFmtId="164" fontId="10" fillId="0" borderId="37" xfId="0" applyNumberFormat="1" applyFont="1" applyBorder="1" applyAlignment="1">
      <alignment horizontal="left" vertical="center" wrapText="1"/>
    </xf>
    <xf numFmtId="165" fontId="50" fillId="0" borderId="47" xfId="0" applyNumberFormat="1" applyFont="1" applyBorder="1" applyAlignment="1">
      <alignment horizontal="left" vertical="center"/>
    </xf>
    <xf numFmtId="164" fontId="48" fillId="21" borderId="49" xfId="0" applyNumberFormat="1" applyFont="1" applyFill="1" applyBorder="1" applyAlignment="1">
      <alignment vertical="center"/>
    </xf>
    <xf numFmtId="164" fontId="28" fillId="21" borderId="34" xfId="0" applyNumberFormat="1" applyFont="1" applyFill="1" applyBorder="1" applyAlignment="1">
      <alignment horizontal="left" vertical="center"/>
    </xf>
    <xf numFmtId="0" fontId="28" fillId="21" borderId="49" xfId="0" applyFont="1" applyFill="1" applyBorder="1"/>
    <xf numFmtId="164" fontId="28" fillId="21" borderId="50" xfId="0" applyNumberFormat="1" applyFont="1" applyFill="1" applyBorder="1" applyAlignment="1">
      <alignment horizontal="left" vertical="center"/>
    </xf>
    <xf numFmtId="0" fontId="28" fillId="2" borderId="11" xfId="0" applyFont="1" applyFill="1" applyBorder="1" applyAlignment="1">
      <alignment horizontal="center" vertical="center" wrapText="1"/>
    </xf>
    <xf numFmtId="43" fontId="56" fillId="37" borderId="59" xfId="1" applyFont="1" applyFill="1" applyBorder="1" applyAlignment="1">
      <alignment horizontal="right" wrapText="1"/>
    </xf>
    <xf numFmtId="165" fontId="12" fillId="37" borderId="37" xfId="0" applyNumberFormat="1" applyFont="1" applyFill="1" applyBorder="1" applyAlignment="1">
      <alignment horizontal="left"/>
    </xf>
    <xf numFmtId="0" fontId="53" fillId="0" borderId="50" xfId="0" applyFont="1" applyBorder="1" applyAlignment="1">
      <alignment wrapText="1"/>
    </xf>
    <xf numFmtId="43" fontId="0" fillId="37" borderId="50" xfId="1" applyFont="1" applyFill="1" applyBorder="1" applyAlignment="1"/>
    <xf numFmtId="4" fontId="53" fillId="37" borderId="50" xfId="0" applyNumberFormat="1" applyFont="1" applyFill="1" applyBorder="1" applyAlignment="1">
      <alignment horizontal="right" vertical="center" wrapText="1"/>
    </xf>
    <xf numFmtId="0" fontId="53" fillId="37" borderId="50" xfId="0" applyFont="1" applyFill="1" applyBorder="1" applyAlignment="1">
      <alignment horizontal="left" vertical="center" wrapText="1"/>
    </xf>
    <xf numFmtId="43" fontId="53" fillId="37" borderId="50" xfId="1" applyFont="1" applyFill="1" applyBorder="1" applyAlignment="1">
      <alignment horizontal="left" vertical="center" wrapText="1"/>
    </xf>
    <xf numFmtId="43" fontId="53" fillId="37" borderId="50" xfId="1" applyFont="1" applyFill="1" applyBorder="1" applyAlignment="1">
      <alignment horizontal="right" vertical="center" wrapText="1"/>
    </xf>
    <xf numFmtId="171" fontId="0" fillId="37" borderId="50" xfId="1" applyNumberFormat="1" applyFont="1" applyFill="1" applyBorder="1" applyAlignment="1"/>
    <xf numFmtId="0" fontId="10" fillId="0" borderId="27" xfId="0" applyFont="1" applyBorder="1" applyAlignment="1">
      <alignment horizontal="left" vertical="top" wrapText="1"/>
    </xf>
    <xf numFmtId="0" fontId="41" fillId="3" borderId="47" xfId="0" applyFont="1" applyFill="1" applyBorder="1" applyAlignment="1">
      <alignment horizontal="left" vertical="center" wrapText="1"/>
    </xf>
    <xf numFmtId="0" fontId="10" fillId="0" borderId="0" xfId="0" applyFont="1" applyAlignment="1">
      <alignment horizontal="left" vertical="top" wrapText="1"/>
    </xf>
    <xf numFmtId="0" fontId="10" fillId="0" borderId="50" xfId="0" applyFont="1" applyBorder="1"/>
    <xf numFmtId="164" fontId="37" fillId="0" borderId="50" xfId="0" applyNumberFormat="1" applyFont="1" applyBorder="1" applyAlignment="1">
      <alignment wrapText="1"/>
    </xf>
    <xf numFmtId="0" fontId="37" fillId="0" borderId="50" xfId="0" applyFont="1" applyBorder="1" applyAlignment="1">
      <alignment wrapText="1"/>
    </xf>
    <xf numFmtId="165" fontId="10" fillId="0" borderId="50" xfId="0" applyNumberFormat="1" applyFont="1" applyBorder="1"/>
    <xf numFmtId="0" fontId="13" fillId="0" borderId="50" xfId="0" applyFont="1" applyBorder="1" applyAlignment="1">
      <alignment wrapText="1"/>
    </xf>
    <xf numFmtId="0" fontId="13" fillId="37" borderId="50" xfId="0" applyFont="1" applyFill="1" applyBorder="1"/>
    <xf numFmtId="43" fontId="13" fillId="37" borderId="50" xfId="1" applyFont="1" applyFill="1" applyBorder="1"/>
    <xf numFmtId="165" fontId="13" fillId="0" borderId="50" xfId="0" applyNumberFormat="1" applyFont="1" applyBorder="1"/>
    <xf numFmtId="0" fontId="13" fillId="0" borderId="30" xfId="0" applyFont="1" applyBorder="1" applyAlignment="1">
      <alignment wrapText="1"/>
    </xf>
    <xf numFmtId="0" fontId="10" fillId="0" borderId="37" xfId="0" applyFont="1" applyBorder="1" applyAlignment="1">
      <alignment horizontal="left" wrapText="1"/>
    </xf>
    <xf numFmtId="0" fontId="13" fillId="0" borderId="61" xfId="0" applyFont="1" applyBorder="1" applyAlignment="1">
      <alignment wrapText="1"/>
    </xf>
    <xf numFmtId="0" fontId="28" fillId="18" borderId="61" xfId="0" applyFont="1" applyFill="1" applyBorder="1" applyAlignment="1">
      <alignment vertical="center" wrapText="1"/>
    </xf>
    <xf numFmtId="0" fontId="10" fillId="0" borderId="61" xfId="0" applyFont="1" applyBorder="1" applyAlignment="1">
      <alignment horizontal="left" wrapText="1"/>
    </xf>
    <xf numFmtId="0" fontId="13" fillId="0" borderId="60" xfId="0" applyFont="1" applyBorder="1"/>
    <xf numFmtId="0" fontId="28" fillId="18" borderId="60" xfId="0" applyFont="1" applyFill="1" applyBorder="1" applyAlignment="1">
      <alignment vertical="center" wrapText="1"/>
    </xf>
    <xf numFmtId="0" fontId="10" fillId="0" borderId="60" xfId="0" applyFont="1" applyBorder="1" applyAlignment="1">
      <alignment horizontal="left" vertical="center" wrapText="1"/>
    </xf>
    <xf numFmtId="165" fontId="12" fillId="37" borderId="50" xfId="0" applyNumberFormat="1" applyFont="1" applyFill="1" applyBorder="1" applyAlignment="1">
      <alignment horizontal="left"/>
    </xf>
    <xf numFmtId="43" fontId="12" fillId="37" borderId="50" xfId="1" applyFont="1" applyFill="1" applyBorder="1"/>
    <xf numFmtId="0" fontId="13" fillId="0" borderId="50" xfId="0" applyFont="1" applyBorder="1" applyAlignment="1">
      <alignment vertical="top"/>
    </xf>
    <xf numFmtId="0" fontId="13" fillId="0" borderId="45" xfId="0" applyFont="1" applyBorder="1"/>
    <xf numFmtId="0" fontId="41" fillId="0" borderId="27" xfId="0" applyFont="1" applyBorder="1" applyAlignment="1">
      <alignment horizontal="left" wrapText="1"/>
    </xf>
    <xf numFmtId="0" fontId="46" fillId="0" borderId="50" xfId="0" applyFont="1" applyBorder="1" applyAlignment="1">
      <alignment horizontal="left" vertical="center" wrapText="1"/>
    </xf>
    <xf numFmtId="0" fontId="10" fillId="0" borderId="37" xfId="0" applyFont="1" applyBorder="1" applyAlignment="1">
      <alignment horizontal="left" vertical="center"/>
    </xf>
    <xf numFmtId="0" fontId="13" fillId="0" borderId="23" xfId="0" applyFont="1" applyBorder="1" applyAlignment="1">
      <alignment vertical="center"/>
    </xf>
    <xf numFmtId="0" fontId="13" fillId="0" borderId="50" xfId="0" applyFont="1" applyBorder="1" applyAlignment="1">
      <alignment vertical="center"/>
    </xf>
    <xf numFmtId="0" fontId="10" fillId="0" borderId="11" xfId="0" applyFont="1" applyBorder="1"/>
    <xf numFmtId="164" fontId="50" fillId="0" borderId="37" xfId="0" applyNumberFormat="1" applyFont="1" applyBorder="1" applyAlignment="1">
      <alignment horizontal="right" vertical="center"/>
    </xf>
    <xf numFmtId="164" fontId="12" fillId="0" borderId="47" xfId="0" applyNumberFormat="1" applyFont="1" applyBorder="1" applyAlignment="1">
      <alignment horizontal="right"/>
    </xf>
    <xf numFmtId="0" fontId="9" fillId="18" borderId="12" xfId="0" applyFont="1" applyFill="1" applyBorder="1" applyAlignment="1">
      <alignment vertical="center" wrapText="1"/>
    </xf>
    <xf numFmtId="164" fontId="9" fillId="2" borderId="11" xfId="0" applyNumberFormat="1" applyFont="1" applyFill="1" applyBorder="1" applyAlignment="1">
      <alignment horizontal="center" vertical="center" wrapText="1"/>
    </xf>
    <xf numFmtId="0" fontId="13" fillId="3" borderId="23" xfId="0" applyFont="1" applyFill="1" applyBorder="1" applyAlignment="1">
      <alignment vertical="center"/>
    </xf>
    <xf numFmtId="0" fontId="13" fillId="3" borderId="50" xfId="0" applyFont="1" applyFill="1" applyBorder="1" applyAlignment="1">
      <alignment vertical="center"/>
    </xf>
    <xf numFmtId="0" fontId="13" fillId="3" borderId="30" xfId="0" applyFont="1" applyFill="1" applyBorder="1" applyAlignment="1">
      <alignment vertical="center"/>
    </xf>
    <xf numFmtId="0" fontId="13" fillId="3" borderId="40" xfId="0" applyFont="1" applyFill="1" applyBorder="1" applyAlignment="1">
      <alignment vertical="center"/>
    </xf>
    <xf numFmtId="0" fontId="13" fillId="0" borderId="40" xfId="0" applyFont="1" applyBorder="1" applyAlignment="1">
      <alignment vertical="top"/>
    </xf>
    <xf numFmtId="164" fontId="53" fillId="37" borderId="50" xfId="0" applyNumberFormat="1" applyFont="1" applyFill="1" applyBorder="1" applyAlignment="1">
      <alignment horizontal="center" vertical="center" wrapText="1"/>
    </xf>
    <xf numFmtId="164" fontId="51" fillId="0" borderId="1" xfId="0" applyNumberFormat="1" applyFont="1" applyBorder="1" applyAlignment="1">
      <alignment horizontal="right"/>
    </xf>
    <xf numFmtId="169" fontId="12" fillId="0" borderId="50" xfId="0" applyNumberFormat="1" applyFont="1" applyBorder="1" applyAlignment="1">
      <alignment horizontal="left"/>
    </xf>
    <xf numFmtId="0" fontId="13" fillId="0" borderId="27" xfId="0" applyFont="1" applyBorder="1"/>
    <xf numFmtId="0" fontId="10" fillId="0" borderId="35" xfId="0" applyFont="1" applyBorder="1" applyAlignment="1">
      <alignment horizontal="left" vertical="top" wrapText="1"/>
    </xf>
    <xf numFmtId="0" fontId="13" fillId="0" borderId="47" xfId="0" applyFont="1" applyBorder="1"/>
    <xf numFmtId="0" fontId="10" fillId="0" borderId="41" xfId="0" applyFont="1" applyBorder="1" applyAlignment="1">
      <alignment horizontal="left" vertical="top" wrapText="1"/>
    </xf>
    <xf numFmtId="169" fontId="47" fillId="0" borderId="27" xfId="0" applyNumberFormat="1" applyFont="1" applyBorder="1" applyAlignment="1">
      <alignment horizontal="left"/>
    </xf>
    <xf numFmtId="169" fontId="12" fillId="0" borderId="27" xfId="0" applyNumberFormat="1" applyFont="1" applyBorder="1" applyAlignment="1">
      <alignment horizontal="left"/>
    </xf>
    <xf numFmtId="169" fontId="50" fillId="0" borderId="27" xfId="0" applyNumberFormat="1" applyFont="1" applyBorder="1" applyAlignment="1">
      <alignment horizontal="left" vertical="center"/>
    </xf>
    <xf numFmtId="169" fontId="10" fillId="0" borderId="27" xfId="0" applyNumberFormat="1" applyFont="1" applyBorder="1" applyAlignment="1">
      <alignment horizontal="left" vertical="center"/>
    </xf>
    <xf numFmtId="169" fontId="51" fillId="0" borderId="35" xfId="0" applyNumberFormat="1" applyFont="1" applyBorder="1" applyAlignment="1">
      <alignment horizontal="left"/>
    </xf>
    <xf numFmtId="169" fontId="34" fillId="0" borderId="27" xfId="0" applyNumberFormat="1" applyFont="1" applyBorder="1" applyAlignment="1">
      <alignment horizontal="left"/>
    </xf>
    <xf numFmtId="169" fontId="40" fillId="0" borderId="27" xfId="0" applyNumberFormat="1" applyFont="1" applyBorder="1" applyAlignment="1">
      <alignment horizontal="left" vertical="center"/>
    </xf>
    <xf numFmtId="169" fontId="34" fillId="0" borderId="35" xfId="0" applyNumberFormat="1" applyFont="1" applyBorder="1" applyAlignment="1">
      <alignment horizontal="left"/>
    </xf>
    <xf numFmtId="0" fontId="53" fillId="0" borderId="50" xfId="0" applyFont="1" applyBorder="1" applyAlignment="1">
      <alignment horizontal="left" vertical="center" wrapText="1"/>
    </xf>
    <xf numFmtId="169" fontId="49" fillId="25" borderId="27" xfId="0" applyNumberFormat="1" applyFont="1" applyFill="1" applyBorder="1" applyAlignment="1">
      <alignment horizontal="right"/>
    </xf>
    <xf numFmtId="169" fontId="12" fillId="0" borderId="35" xfId="0" applyNumberFormat="1" applyFont="1" applyBorder="1" applyAlignment="1">
      <alignment horizontal="left"/>
    </xf>
    <xf numFmtId="169" fontId="34" fillId="0" borderId="27" xfId="0" applyNumberFormat="1" applyFont="1" applyBorder="1" applyAlignment="1">
      <alignment horizontal="center"/>
    </xf>
    <xf numFmtId="169" fontId="10" fillId="0" borderId="27" xfId="0" applyNumberFormat="1" applyFont="1" applyBorder="1" applyAlignment="1">
      <alignment horizontal="center" wrapText="1"/>
    </xf>
    <xf numFmtId="169" fontId="40" fillId="0" borderId="37" xfId="0" applyNumberFormat="1" applyFont="1" applyBorder="1" applyAlignment="1">
      <alignment horizontal="left" vertical="center"/>
    </xf>
    <xf numFmtId="164" fontId="53" fillId="37" borderId="61" xfId="0" applyNumberFormat="1" applyFont="1" applyFill="1" applyBorder="1" applyAlignment="1">
      <alignment horizontal="center" vertical="center"/>
    </xf>
    <xf numFmtId="43" fontId="12" fillId="37" borderId="64" xfId="1" applyFont="1" applyFill="1" applyBorder="1"/>
    <xf numFmtId="43" fontId="0" fillId="37" borderId="61" xfId="1" applyFont="1" applyFill="1" applyBorder="1" applyAlignment="1"/>
    <xf numFmtId="169" fontId="40" fillId="0" borderId="47" xfId="0" applyNumberFormat="1" applyFont="1" applyBorder="1" applyAlignment="1">
      <alignment horizontal="left" vertical="center"/>
    </xf>
    <xf numFmtId="169" fontId="34" fillId="0" borderId="50" xfId="0" applyNumberFormat="1" applyFont="1" applyBorder="1" applyAlignment="1">
      <alignment horizontal="left"/>
    </xf>
    <xf numFmtId="169" fontId="10" fillId="0" borderId="60" xfId="0" applyNumberFormat="1" applyFont="1" applyBorder="1" applyAlignment="1">
      <alignment wrapText="1"/>
    </xf>
    <xf numFmtId="0" fontId="28" fillId="18" borderId="37" xfId="0" applyFont="1" applyFill="1" applyBorder="1" applyAlignment="1">
      <alignment horizontal="left" vertical="center"/>
    </xf>
    <xf numFmtId="169" fontId="10" fillId="0" borderId="47" xfId="0" applyNumberFormat="1" applyFont="1" applyBorder="1" applyAlignment="1">
      <alignment horizontal="left" vertical="center"/>
    </xf>
    <xf numFmtId="169" fontId="13" fillId="0" borderId="47" xfId="0" applyNumberFormat="1" applyFont="1" applyBorder="1" applyAlignment="1">
      <alignment horizontal="left" vertical="center"/>
    </xf>
    <xf numFmtId="0" fontId="28" fillId="21" borderId="31" xfId="0" applyFont="1" applyFill="1" applyBorder="1" applyAlignment="1">
      <alignment vertical="center"/>
    </xf>
    <xf numFmtId="0" fontId="28" fillId="21" borderId="50" xfId="0" applyFont="1" applyFill="1" applyBorder="1" applyAlignment="1">
      <alignment vertical="center"/>
    </xf>
    <xf numFmtId="169" fontId="34" fillId="0" borderId="47" xfId="0" applyNumberFormat="1" applyFont="1" applyBorder="1" applyAlignment="1">
      <alignment horizontal="left"/>
    </xf>
    <xf numFmtId="0" fontId="35" fillId="0" borderId="1" xfId="0" applyFont="1" applyBorder="1" applyAlignment="1">
      <alignment horizontal="left" vertical="center"/>
    </xf>
    <xf numFmtId="0" fontId="48" fillId="18" borderId="11" xfId="0" applyFont="1" applyFill="1" applyBorder="1" applyAlignment="1">
      <alignment horizontal="left" vertical="center"/>
    </xf>
    <xf numFmtId="0" fontId="13" fillId="0" borderId="47" xfId="0" applyFont="1" applyBorder="1" applyAlignment="1">
      <alignment vertical="center"/>
    </xf>
    <xf numFmtId="0" fontId="13" fillId="0" borderId="27" xfId="0" applyFont="1" applyBorder="1" applyAlignment="1">
      <alignment vertical="center"/>
    </xf>
    <xf numFmtId="0" fontId="35" fillId="0" borderId="27" xfId="0" applyFont="1" applyBorder="1" applyAlignment="1">
      <alignment horizontal="left" vertical="top" wrapText="1"/>
    </xf>
    <xf numFmtId="169" fontId="50" fillId="0" borderId="27" xfId="0" applyNumberFormat="1" applyFont="1" applyBorder="1" applyAlignment="1">
      <alignment horizontal="center" wrapText="1"/>
    </xf>
    <xf numFmtId="169" fontId="12" fillId="0" borderId="27" xfId="0" applyNumberFormat="1" applyFont="1" applyBorder="1" applyAlignment="1">
      <alignment horizontal="center"/>
    </xf>
    <xf numFmtId="0" fontId="13" fillId="3" borderId="27" xfId="0" applyFont="1" applyFill="1" applyBorder="1" applyAlignment="1">
      <alignment horizontal="right" vertical="center"/>
    </xf>
    <xf numFmtId="0" fontId="13" fillId="3" borderId="47" xfId="0" applyFont="1" applyFill="1" applyBorder="1" applyAlignment="1">
      <alignment horizontal="right" vertical="center"/>
    </xf>
    <xf numFmtId="0" fontId="9" fillId="18" borderId="31" xfId="0" applyFont="1" applyFill="1" applyBorder="1" applyAlignment="1">
      <alignment horizontal="left" vertical="center" wrapText="1"/>
    </xf>
    <xf numFmtId="43" fontId="0" fillId="0" borderId="50" xfId="1" applyFont="1" applyFill="1" applyBorder="1" applyAlignment="1"/>
    <xf numFmtId="0" fontId="13" fillId="3" borderId="60" xfId="0" applyFont="1" applyFill="1" applyBorder="1"/>
    <xf numFmtId="43" fontId="46" fillId="0" borderId="50" xfId="1" applyFont="1" applyFill="1" applyBorder="1" applyAlignment="1"/>
    <xf numFmtId="0" fontId="47" fillId="0" borderId="50" xfId="0" applyFont="1" applyBorder="1"/>
    <xf numFmtId="0" fontId="10" fillId="0" borderId="41" xfId="0" applyFont="1" applyBorder="1" applyAlignment="1">
      <alignment horizontal="left" vertical="center" wrapText="1"/>
    </xf>
    <xf numFmtId="0" fontId="10" fillId="0" borderId="36" xfId="0" applyFont="1" applyBorder="1" applyAlignment="1">
      <alignment horizontal="left" vertical="center" wrapText="1"/>
    </xf>
    <xf numFmtId="0" fontId="9" fillId="18" borderId="34" xfId="0" applyFont="1" applyFill="1" applyBorder="1" applyAlignment="1">
      <alignment horizontal="left" vertical="center" wrapText="1"/>
    </xf>
    <xf numFmtId="0" fontId="9" fillId="18" borderId="58" xfId="0" applyFont="1" applyFill="1" applyBorder="1" applyAlignment="1">
      <alignment horizontal="left" vertical="center" wrapText="1"/>
    </xf>
    <xf numFmtId="0" fontId="13" fillId="3" borderId="50" xfId="0" applyFont="1" applyFill="1" applyBorder="1" applyAlignment="1">
      <alignment horizontal="right"/>
    </xf>
    <xf numFmtId="0" fontId="47" fillId="0" borderId="0" xfId="0" applyFont="1"/>
    <xf numFmtId="43" fontId="12" fillId="0" borderId="27" xfId="1" applyFont="1" applyBorder="1" applyAlignment="1">
      <alignment horizontal="left"/>
    </xf>
    <xf numFmtId="0" fontId="28" fillId="18" borderId="38" xfId="0" applyFont="1" applyFill="1" applyBorder="1" applyAlignment="1">
      <alignment vertical="center" wrapText="1"/>
    </xf>
    <xf numFmtId="0" fontId="10" fillId="0" borderId="50" xfId="0" applyFont="1" applyBorder="1" applyAlignment="1">
      <alignment horizontal="left" vertical="center" wrapText="1"/>
    </xf>
    <xf numFmtId="0" fontId="10" fillId="0" borderId="27" xfId="0" applyFont="1" applyBorder="1"/>
    <xf numFmtId="0" fontId="10" fillId="3" borderId="50" xfId="0" applyFont="1" applyFill="1" applyBorder="1"/>
    <xf numFmtId="0" fontId="10" fillId="0" borderId="50" xfId="0" applyFont="1" applyBorder="1" applyAlignment="1">
      <alignment horizontal="left" vertical="top" wrapText="1"/>
    </xf>
    <xf numFmtId="0" fontId="10" fillId="0" borderId="47" xfId="0" applyFont="1" applyBorder="1" applyAlignment="1">
      <alignment horizontal="left" vertical="top" wrapText="1"/>
    </xf>
    <xf numFmtId="0" fontId="10" fillId="0" borderId="37" xfId="0" applyFont="1" applyBorder="1" applyAlignment="1">
      <alignment horizontal="left" vertical="top" wrapText="1"/>
    </xf>
    <xf numFmtId="165" fontId="10" fillId="0" borderId="50" xfId="0" applyNumberFormat="1" applyFont="1" applyBorder="1" applyAlignment="1">
      <alignment wrapText="1"/>
    </xf>
    <xf numFmtId="164" fontId="53" fillId="37" borderId="58" xfId="0" applyNumberFormat="1" applyFont="1" applyFill="1" applyBorder="1" applyAlignment="1">
      <alignment horizontal="center" vertical="center" wrapText="1"/>
    </xf>
    <xf numFmtId="0" fontId="28" fillId="21" borderId="12" xfId="0" applyFont="1" applyFill="1" applyBorder="1" applyAlignment="1">
      <alignment vertical="center" wrapText="1"/>
    </xf>
    <xf numFmtId="171" fontId="53" fillId="37" borderId="50" xfId="1" applyNumberFormat="1" applyFont="1" applyFill="1" applyBorder="1" applyAlignment="1">
      <alignment horizontal="right" vertical="center" wrapText="1"/>
    </xf>
    <xf numFmtId="0" fontId="9" fillId="21" borderId="50" xfId="0" applyFont="1" applyFill="1" applyBorder="1" applyAlignment="1">
      <alignment vertical="center"/>
    </xf>
    <xf numFmtId="0" fontId="47" fillId="3" borderId="50" xfId="0" applyFont="1" applyFill="1" applyBorder="1"/>
    <xf numFmtId="0" fontId="47" fillId="3" borderId="40" xfId="0" applyFont="1" applyFill="1" applyBorder="1" applyAlignment="1">
      <alignment horizontal="right" vertical="center"/>
    </xf>
    <xf numFmtId="0" fontId="10" fillId="3" borderId="37" xfId="0" applyFont="1" applyFill="1" applyBorder="1" applyAlignment="1">
      <alignment horizontal="left" vertical="center" wrapText="1"/>
    </xf>
    <xf numFmtId="164" fontId="29" fillId="37" borderId="65" xfId="0" applyNumberFormat="1" applyFont="1" applyFill="1" applyBorder="1" applyAlignment="1">
      <alignment horizontal="right"/>
    </xf>
    <xf numFmtId="164" fontId="53" fillId="37" borderId="61" xfId="0" applyNumberFormat="1" applyFont="1" applyFill="1" applyBorder="1" applyAlignment="1">
      <alignment horizontal="center" vertical="center" wrapText="1"/>
    </xf>
    <xf numFmtId="0" fontId="47" fillId="3" borderId="19" xfId="0" applyFont="1" applyFill="1" applyBorder="1" applyAlignment="1">
      <alignment vertical="center"/>
    </xf>
    <xf numFmtId="0" fontId="47" fillId="0" borderId="19" xfId="0" applyFont="1" applyBorder="1"/>
    <xf numFmtId="0" fontId="47" fillId="0" borderId="33" xfId="0" applyFont="1" applyBorder="1"/>
    <xf numFmtId="0" fontId="50" fillId="0" borderId="1" xfId="0" applyFont="1" applyBorder="1" applyAlignment="1">
      <alignment horizontal="left" vertical="center" wrapText="1"/>
    </xf>
    <xf numFmtId="2" fontId="0" fillId="37" borderId="50" xfId="1" applyNumberFormat="1" applyFont="1" applyFill="1" applyBorder="1" applyAlignment="1"/>
    <xf numFmtId="0" fontId="53" fillId="0" borderId="0" xfId="0" applyFont="1" applyAlignment="1">
      <alignment wrapText="1"/>
    </xf>
    <xf numFmtId="0" fontId="10" fillId="0" borderId="50" xfId="0" applyFont="1" applyBorder="1" applyAlignment="1">
      <alignment wrapText="1"/>
    </xf>
    <xf numFmtId="4" fontId="53" fillId="37" borderId="58" xfId="0" applyNumberFormat="1" applyFont="1" applyFill="1" applyBorder="1" applyAlignment="1">
      <alignment horizontal="right" vertical="center" wrapText="1"/>
    </xf>
    <xf numFmtId="0" fontId="41" fillId="0" borderId="50" xfId="0" applyFont="1" applyBorder="1" applyAlignment="1">
      <alignment horizontal="left" wrapText="1"/>
    </xf>
    <xf numFmtId="165" fontId="20" fillId="0" borderId="50" xfId="0" applyNumberFormat="1" applyFont="1" applyBorder="1" applyAlignment="1">
      <alignment horizontal="right"/>
    </xf>
    <xf numFmtId="0" fontId="28" fillId="18" borderId="37" xfId="0" applyFont="1" applyFill="1" applyBorder="1" applyAlignment="1">
      <alignment vertical="center"/>
    </xf>
    <xf numFmtId="165" fontId="42" fillId="37" borderId="50" xfId="0" applyNumberFormat="1" applyFont="1" applyFill="1" applyBorder="1" applyAlignment="1">
      <alignment horizontal="left" vertical="center"/>
    </xf>
    <xf numFmtId="2" fontId="0" fillId="37" borderId="50" xfId="1" applyNumberFormat="1" applyFont="1" applyFill="1" applyBorder="1" applyAlignment="1">
      <alignment horizontal="right"/>
    </xf>
    <xf numFmtId="2" fontId="13" fillId="0" borderId="50" xfId="0" applyNumberFormat="1" applyFont="1" applyBorder="1" applyAlignment="1">
      <alignment horizontal="right"/>
    </xf>
    <xf numFmtId="2" fontId="53" fillId="37" borderId="50" xfId="0" applyNumberFormat="1" applyFont="1" applyFill="1" applyBorder="1" applyAlignment="1">
      <alignment horizontal="right" vertical="center" wrapText="1"/>
    </xf>
    <xf numFmtId="0" fontId="0" fillId="0" borderId="0" xfId="0" applyFont="1" applyAlignment="1"/>
    <xf numFmtId="0" fontId="50" fillId="3" borderId="50" xfId="0" applyFont="1" applyFill="1" applyBorder="1" applyAlignment="1">
      <alignment horizontal="left" vertical="center" wrapText="1"/>
    </xf>
    <xf numFmtId="0" fontId="10" fillId="3" borderId="47" xfId="0" applyFont="1" applyFill="1" applyBorder="1" applyAlignment="1">
      <alignment horizontal="left" vertical="center" wrapText="1"/>
    </xf>
    <xf numFmtId="0" fontId="41" fillId="0" borderId="47" xfId="0" applyFont="1" applyBorder="1" applyAlignment="1">
      <alignment horizontal="left" wrapText="1"/>
    </xf>
    <xf numFmtId="164" fontId="10" fillId="3" borderId="47" xfId="0" applyNumberFormat="1" applyFont="1" applyFill="1" applyBorder="1" applyAlignment="1">
      <alignment horizontal="left" vertical="center" wrapText="1"/>
    </xf>
    <xf numFmtId="0" fontId="50" fillId="0" borderId="50" xfId="0" applyFont="1" applyBorder="1" applyAlignment="1">
      <alignment horizontal="left" vertical="center"/>
    </xf>
    <xf numFmtId="0" fontId="41" fillId="0" borderId="50" xfId="0" applyFont="1" applyBorder="1" applyAlignment="1">
      <alignment horizontal="left"/>
    </xf>
    <xf numFmtId="164" fontId="53" fillId="37" borderId="50" xfId="0" applyNumberFormat="1" applyFont="1" applyFill="1" applyBorder="1"/>
    <xf numFmtId="0" fontId="50" fillId="0" borderId="50" xfId="0" applyFont="1" applyBorder="1" applyAlignment="1">
      <alignment horizontal="right"/>
    </xf>
    <xf numFmtId="165" fontId="40" fillId="0" borderId="50" xfId="0" applyNumberFormat="1" applyFont="1" applyBorder="1" applyAlignment="1">
      <alignment horizontal="right"/>
    </xf>
    <xf numFmtId="165" fontId="40" fillId="0" borderId="47" xfId="0" applyNumberFormat="1" applyFont="1" applyBorder="1" applyAlignment="1">
      <alignment horizontal="right"/>
    </xf>
    <xf numFmtId="165" fontId="40" fillId="0" borderId="27" xfId="0" applyNumberFormat="1" applyFont="1" applyBorder="1" applyAlignment="1">
      <alignment horizontal="right"/>
    </xf>
    <xf numFmtId="165" fontId="41" fillId="0" borderId="27" xfId="0" applyNumberFormat="1" applyFont="1" applyBorder="1" applyAlignment="1">
      <alignment horizontal="right"/>
    </xf>
    <xf numFmtId="0" fontId="41" fillId="0" borderId="27" xfId="0" applyFont="1" applyBorder="1" applyAlignment="1">
      <alignment horizontal="right"/>
    </xf>
    <xf numFmtId="164" fontId="53" fillId="37" borderId="59" xfId="0" applyNumberFormat="1" applyFont="1" applyFill="1" applyBorder="1"/>
    <xf numFmtId="165" fontId="40" fillId="0" borderId="35" xfId="0" applyNumberFormat="1" applyFont="1" applyBorder="1" applyAlignment="1">
      <alignment horizontal="right"/>
    </xf>
    <xf numFmtId="0" fontId="40" fillId="0" borderId="27" xfId="0" applyFont="1" applyBorder="1" applyAlignment="1">
      <alignment horizontal="right"/>
    </xf>
    <xf numFmtId="164" fontId="41" fillId="0" borderId="27" xfId="0" applyNumberFormat="1" applyFont="1" applyBorder="1" applyAlignment="1">
      <alignment horizontal="right"/>
    </xf>
    <xf numFmtId="43" fontId="40" fillId="0" borderId="27" xfId="1" applyFont="1" applyFill="1" applyBorder="1" applyAlignment="1">
      <alignment horizontal="right"/>
    </xf>
    <xf numFmtId="43" fontId="41" fillId="0" borderId="27" xfId="1" applyFont="1" applyFill="1" applyBorder="1" applyAlignment="1">
      <alignment horizontal="right"/>
    </xf>
    <xf numFmtId="43" fontId="10" fillId="0" borderId="53" xfId="1" applyFont="1" applyFill="1" applyBorder="1" applyAlignment="1">
      <alignment horizontal="left" vertical="center"/>
    </xf>
    <xf numFmtId="165" fontId="41" fillId="0" borderId="37" xfId="0" applyNumberFormat="1" applyFont="1" applyBorder="1" applyAlignment="1">
      <alignment horizontal="right"/>
    </xf>
    <xf numFmtId="165" fontId="41" fillId="0" borderId="50" xfId="0" applyNumberFormat="1" applyFont="1" applyBorder="1" applyAlignment="1">
      <alignment horizontal="right"/>
    </xf>
    <xf numFmtId="0" fontId="40" fillId="0" borderId="50" xfId="0" applyFont="1" applyBorder="1" applyAlignment="1">
      <alignment horizontal="right"/>
    </xf>
    <xf numFmtId="164" fontId="41" fillId="0" borderId="50" xfId="0" applyNumberFormat="1" applyFont="1" applyBorder="1" applyAlignment="1">
      <alignment horizontal="right"/>
    </xf>
    <xf numFmtId="43" fontId="41" fillId="0" borderId="27" xfId="1" applyFont="1" applyBorder="1" applyAlignment="1">
      <alignment horizontal="right"/>
    </xf>
    <xf numFmtId="43" fontId="41" fillId="0" borderId="37" xfId="1" applyFont="1" applyBorder="1" applyAlignment="1">
      <alignment horizontal="right"/>
    </xf>
    <xf numFmtId="164" fontId="28" fillId="18" borderId="12" xfId="0" applyNumberFormat="1" applyFont="1" applyFill="1" applyBorder="1" applyAlignment="1">
      <alignment vertical="center"/>
    </xf>
    <xf numFmtId="0" fontId="41" fillId="0" borderId="50" xfId="0" applyFont="1" applyBorder="1" applyAlignment="1">
      <alignment horizontal="right"/>
    </xf>
    <xf numFmtId="164" fontId="28" fillId="18" borderId="50" xfId="0" applyNumberFormat="1" applyFont="1" applyFill="1" applyBorder="1" applyAlignment="1">
      <alignment vertical="center"/>
    </xf>
    <xf numFmtId="164" fontId="10" fillId="3" borderId="50" xfId="0" applyNumberFormat="1" applyFont="1" applyFill="1" applyBorder="1" applyAlignment="1">
      <alignment horizontal="left" vertical="center" wrapText="1"/>
    </xf>
    <xf numFmtId="164" fontId="41" fillId="0" borderId="59" xfId="0" applyNumberFormat="1" applyFont="1" applyBorder="1" applyAlignment="1">
      <alignment horizontal="right"/>
    </xf>
    <xf numFmtId="164" fontId="41" fillId="0" borderId="47" xfId="0" applyNumberFormat="1" applyFont="1" applyBorder="1" applyAlignment="1">
      <alignment horizontal="right"/>
    </xf>
    <xf numFmtId="164" fontId="40" fillId="0" borderId="27" xfId="0" applyNumberFormat="1" applyFont="1" applyBorder="1" applyAlignment="1">
      <alignment horizontal="right"/>
    </xf>
    <xf numFmtId="164" fontId="28" fillId="18" borderId="11" xfId="0" applyNumberFormat="1" applyFont="1" applyFill="1" applyBorder="1" applyAlignment="1">
      <alignment vertical="center"/>
    </xf>
    <xf numFmtId="164" fontId="10" fillId="3" borderId="37" xfId="0" applyNumberFormat="1" applyFont="1" applyFill="1" applyBorder="1" applyAlignment="1">
      <alignment horizontal="left" vertical="center" wrapText="1"/>
    </xf>
    <xf numFmtId="164" fontId="40" fillId="0" borderId="37" xfId="0" applyNumberFormat="1" applyFont="1" applyBorder="1" applyAlignment="1">
      <alignment horizontal="right"/>
    </xf>
    <xf numFmtId="164" fontId="40" fillId="0" borderId="50" xfId="0" applyNumberFormat="1" applyFont="1" applyBorder="1" applyAlignment="1">
      <alignment horizontal="right"/>
    </xf>
    <xf numFmtId="164" fontId="41" fillId="0" borderId="50" xfId="0" applyNumberFormat="1" applyFont="1" applyBorder="1" applyAlignment="1">
      <alignment horizontal="left" wrapText="1"/>
    </xf>
    <xf numFmtId="164" fontId="50" fillId="0" borderId="50" xfId="0" applyNumberFormat="1" applyFont="1" applyBorder="1" applyAlignment="1">
      <alignment horizontal="right"/>
    </xf>
    <xf numFmtId="0" fontId="9" fillId="18" borderId="61" xfId="0" applyFont="1" applyFill="1" applyBorder="1" applyAlignment="1">
      <alignment vertical="center"/>
    </xf>
    <xf numFmtId="164" fontId="9" fillId="18" borderId="50" xfId="0" applyNumberFormat="1" applyFont="1" applyFill="1" applyBorder="1" applyAlignment="1">
      <alignment horizontal="left" vertical="center"/>
    </xf>
    <xf numFmtId="164" fontId="13" fillId="0" borderId="64" xfId="0" applyNumberFormat="1" applyFont="1" applyBorder="1" applyAlignment="1">
      <alignment horizontal="right"/>
    </xf>
    <xf numFmtId="169" fontId="13" fillId="0" borderId="50" xfId="0" applyNumberFormat="1" applyFont="1" applyBorder="1" applyAlignment="1">
      <alignment horizontal="left" vertical="center"/>
    </xf>
    <xf numFmtId="43" fontId="0" fillId="37" borderId="50" xfId="1" applyFont="1" applyFill="1" applyBorder="1" applyAlignment="1">
      <alignment horizontal="right"/>
    </xf>
    <xf numFmtId="43" fontId="0" fillId="37" borderId="0" xfId="1" applyFont="1" applyFill="1" applyAlignment="1"/>
    <xf numFmtId="0" fontId="28" fillId="18" borderId="34" xfId="0" applyFont="1" applyFill="1" applyBorder="1" applyAlignment="1">
      <alignment vertical="center" wrapText="1"/>
    </xf>
    <xf numFmtId="0" fontId="10" fillId="3" borderId="35" xfId="0" applyFont="1" applyFill="1" applyBorder="1" applyAlignment="1">
      <alignment horizontal="left" vertical="center" wrapText="1"/>
    </xf>
    <xf numFmtId="164" fontId="9" fillId="2" borderId="61" xfId="0" applyNumberFormat="1" applyFont="1" applyFill="1" applyBorder="1" applyAlignment="1">
      <alignment horizontal="center" vertical="center" wrapText="1"/>
    </xf>
    <xf numFmtId="164" fontId="9" fillId="2" borderId="64" xfId="0" applyNumberFormat="1" applyFont="1" applyFill="1" applyBorder="1" applyAlignment="1">
      <alignment horizontal="center" vertical="center" wrapText="1"/>
    </xf>
    <xf numFmtId="0" fontId="13" fillId="0" borderId="50" xfId="0" applyFont="1" applyBorder="1" applyAlignment="1">
      <alignment horizontal="right" vertical="center"/>
    </xf>
    <xf numFmtId="165" fontId="13" fillId="0" borderId="50" xfId="0" applyNumberFormat="1" applyFont="1" applyBorder="1" applyAlignment="1">
      <alignment horizontal="left" vertical="center"/>
    </xf>
    <xf numFmtId="0" fontId="13" fillId="0" borderId="42" xfId="0" applyFont="1" applyBorder="1" applyAlignment="1">
      <alignment vertical="center"/>
    </xf>
    <xf numFmtId="0" fontId="28" fillId="18" borderId="61" xfId="0" applyFont="1" applyFill="1" applyBorder="1" applyAlignment="1">
      <alignment horizontal="left" vertical="center"/>
    </xf>
    <xf numFmtId="0" fontId="31" fillId="3" borderId="50" xfId="0" applyFont="1" applyFill="1" applyBorder="1" applyAlignment="1">
      <alignment horizontal="center" wrapText="1"/>
    </xf>
    <xf numFmtId="0" fontId="13" fillId="0" borderId="44" xfId="0" applyFont="1" applyBorder="1" applyAlignment="1">
      <alignment vertical="center"/>
    </xf>
    <xf numFmtId="0" fontId="9" fillId="18" borderId="50" xfId="0" applyFont="1" applyFill="1" applyBorder="1" applyAlignment="1">
      <alignment horizontal="left" vertical="center"/>
    </xf>
    <xf numFmtId="0" fontId="13" fillId="0" borderId="50" xfId="0" applyFont="1" applyBorder="1" applyAlignment="1">
      <alignment vertical="top" wrapText="1"/>
    </xf>
    <xf numFmtId="0" fontId="13" fillId="3" borderId="50" xfId="0" applyFont="1" applyFill="1" applyBorder="1" applyAlignment="1">
      <alignment vertical="top" wrapText="1"/>
    </xf>
    <xf numFmtId="165" fontId="16" fillId="0" borderId="50" xfId="0" applyNumberFormat="1" applyFont="1" applyBorder="1" applyAlignment="1">
      <alignment horizontal="right"/>
    </xf>
    <xf numFmtId="0" fontId="28" fillId="18" borderId="58" xfId="0" applyFont="1" applyFill="1" applyBorder="1" applyAlignment="1">
      <alignment horizontal="left" vertical="center"/>
    </xf>
    <xf numFmtId="0" fontId="9" fillId="18" borderId="58" xfId="0" applyFont="1" applyFill="1" applyBorder="1" applyAlignment="1">
      <alignment vertical="center"/>
    </xf>
    <xf numFmtId="0" fontId="32" fillId="18" borderId="58" xfId="0" applyFont="1" applyFill="1" applyBorder="1" applyAlignment="1">
      <alignment vertical="center"/>
    </xf>
    <xf numFmtId="0" fontId="13" fillId="33" borderId="50" xfId="0" applyFont="1" applyFill="1" applyBorder="1" applyAlignment="1">
      <alignment vertical="center"/>
    </xf>
    <xf numFmtId="0" fontId="13" fillId="45" borderId="50" xfId="0" applyFont="1" applyFill="1" applyBorder="1" applyAlignment="1">
      <alignment vertical="center"/>
    </xf>
    <xf numFmtId="0" fontId="28" fillId="18" borderId="49" xfId="0" applyFont="1" applyFill="1" applyBorder="1" applyAlignment="1">
      <alignment horizontal="left" vertical="center" wrapText="1"/>
    </xf>
    <xf numFmtId="0" fontId="28" fillId="18" borderId="49" xfId="0" applyFont="1" applyFill="1" applyBorder="1" applyAlignment="1">
      <alignment horizontal="left" vertical="center"/>
    </xf>
    <xf numFmtId="0" fontId="0" fillId="0" borderId="0" xfId="0"/>
    <xf numFmtId="0" fontId="9" fillId="0" borderId="37" xfId="0" applyFont="1" applyBorder="1" applyAlignment="1">
      <alignment horizontal="center" vertical="center" wrapText="1"/>
    </xf>
    <xf numFmtId="164" fontId="40" fillId="19" borderId="27" xfId="0" applyNumberFormat="1" applyFont="1" applyFill="1" applyBorder="1" applyAlignment="1">
      <alignment horizontal="right"/>
    </xf>
    <xf numFmtId="164" fontId="40" fillId="19" borderId="44" xfId="0" applyNumberFormat="1" applyFont="1" applyFill="1" applyBorder="1" applyAlignment="1">
      <alignment horizontal="right"/>
    </xf>
    <xf numFmtId="164" fontId="35" fillId="19" borderId="27" xfId="0" applyNumberFormat="1" applyFont="1" applyFill="1" applyBorder="1" applyAlignment="1">
      <alignment horizontal="right"/>
    </xf>
    <xf numFmtId="164" fontId="7" fillId="0" borderId="50" xfId="0" applyNumberFormat="1" applyFont="1" applyBorder="1"/>
    <xf numFmtId="164" fontId="40" fillId="19" borderId="37" xfId="0" applyNumberFormat="1" applyFont="1" applyFill="1" applyBorder="1" applyAlignment="1">
      <alignment horizontal="right"/>
    </xf>
    <xf numFmtId="0" fontId="13" fillId="0" borderId="50" xfId="0" applyFont="1" applyBorder="1" applyAlignment="1">
      <alignment horizontal="center"/>
    </xf>
    <xf numFmtId="0" fontId="7" fillId="0" borderId="50" xfId="0" applyFont="1" applyBorder="1"/>
    <xf numFmtId="164" fontId="40" fillId="0" borderId="44" xfId="0" applyNumberFormat="1" applyFont="1" applyBorder="1" applyAlignment="1">
      <alignment horizontal="right"/>
    </xf>
    <xf numFmtId="164" fontId="35" fillId="0" borderId="27" xfId="0" applyNumberFormat="1" applyFont="1" applyBorder="1" applyAlignment="1">
      <alignment horizontal="right"/>
    </xf>
    <xf numFmtId="0" fontId="50" fillId="0" borderId="27" xfId="0" applyFont="1" applyBorder="1" applyAlignment="1">
      <alignment horizontal="left" vertical="center" wrapText="1"/>
    </xf>
    <xf numFmtId="164" fontId="10" fillId="0" borderId="27" xfId="0" applyNumberFormat="1" applyFont="1" applyBorder="1" applyAlignment="1">
      <alignment horizontal="right"/>
    </xf>
    <xf numFmtId="0" fontId="10" fillId="25" borderId="27" xfId="0" applyFont="1" applyFill="1" applyBorder="1" applyAlignment="1">
      <alignment horizontal="left" vertical="center" wrapText="1"/>
    </xf>
    <xf numFmtId="165" fontId="10" fillId="0" borderId="59" xfId="0" applyNumberFormat="1" applyFont="1" applyBorder="1" applyAlignment="1">
      <alignment horizontal="right" vertical="center"/>
    </xf>
    <xf numFmtId="164" fontId="50" fillId="0" borderId="27" xfId="0" applyNumberFormat="1" applyFont="1" applyBorder="1" applyAlignment="1">
      <alignment horizontal="right"/>
    </xf>
    <xf numFmtId="0" fontId="46" fillId="0" borderId="0" xfId="0" applyFont="1"/>
    <xf numFmtId="164" fontId="50" fillId="0" borderId="37" xfId="0" applyNumberFormat="1" applyFont="1" applyBorder="1" applyAlignment="1">
      <alignment horizontal="right"/>
    </xf>
    <xf numFmtId="164" fontId="7" fillId="37" borderId="50" xfId="0" applyNumberFormat="1" applyFont="1" applyFill="1" applyBorder="1"/>
    <xf numFmtId="0" fontId="10" fillId="0" borderId="59" xfId="0" applyFont="1" applyBorder="1" applyAlignment="1">
      <alignment horizontal="left" vertical="center" wrapText="1"/>
    </xf>
    <xf numFmtId="164" fontId="40" fillId="19" borderId="50" xfId="0" applyNumberFormat="1" applyFont="1" applyFill="1" applyBorder="1" applyAlignment="1">
      <alignment horizontal="right"/>
    </xf>
    <xf numFmtId="164" fontId="13" fillId="0" borderId="59" xfId="0" applyNumberFormat="1" applyFont="1" applyBorder="1" applyAlignment="1">
      <alignment horizontal="right"/>
    </xf>
    <xf numFmtId="0" fontId="47" fillId="0" borderId="50" xfId="0" applyFont="1" applyBorder="1" applyAlignment="1">
      <alignment horizontal="center" vertical="center"/>
    </xf>
    <xf numFmtId="0" fontId="53" fillId="0" borderId="61" xfId="0" applyFont="1" applyBorder="1"/>
    <xf numFmtId="0" fontId="10" fillId="0" borderId="12" xfId="0" applyFont="1" applyBorder="1" applyAlignment="1">
      <alignment horizontal="center" vertical="center" wrapText="1"/>
    </xf>
    <xf numFmtId="0" fontId="53" fillId="0" borderId="44" xfId="0" applyFont="1" applyBorder="1"/>
    <xf numFmtId="0" fontId="47" fillId="0" borderId="50" xfId="0" applyFont="1" applyBorder="1" applyAlignment="1">
      <alignment vertical="center"/>
    </xf>
    <xf numFmtId="0" fontId="0" fillId="0" borderId="59" xfId="0" applyBorder="1"/>
    <xf numFmtId="0" fontId="13" fillId="0" borderId="50" xfId="0" applyFont="1" applyBorder="1" applyAlignment="1">
      <alignment horizontal="center" wrapText="1"/>
    </xf>
    <xf numFmtId="164" fontId="7" fillId="37" borderId="50" xfId="0" applyNumberFormat="1" applyFont="1" applyFill="1" applyBorder="1" applyAlignment="1">
      <alignment wrapText="1"/>
    </xf>
    <xf numFmtId="165" fontId="10" fillId="0" borderId="59" xfId="0" applyNumberFormat="1" applyFont="1" applyBorder="1"/>
    <xf numFmtId="164" fontId="10" fillId="0" borderId="47" xfId="0" applyNumberFormat="1" applyFont="1" applyBorder="1" applyAlignment="1">
      <alignment horizontal="right"/>
    </xf>
    <xf numFmtId="164" fontId="10" fillId="0" borderId="35" xfId="0" applyNumberFormat="1" applyFont="1" applyBorder="1" applyAlignment="1">
      <alignment horizontal="right"/>
    </xf>
    <xf numFmtId="0" fontId="13" fillId="0" borderId="50" xfId="0" applyFont="1" applyBorder="1" applyAlignment="1">
      <alignment horizontal="right" vertical="center" wrapText="1"/>
    </xf>
    <xf numFmtId="164" fontId="10" fillId="0" borderId="27" xfId="0" applyNumberFormat="1" applyFont="1" applyBorder="1" applyAlignment="1">
      <alignment horizontal="right" wrapText="1"/>
    </xf>
    <xf numFmtId="164" fontId="29" fillId="0" borderId="59" xfId="0" applyNumberFormat="1" applyFont="1" applyBorder="1" applyAlignment="1">
      <alignment horizontal="right" wrapText="1"/>
    </xf>
    <xf numFmtId="164" fontId="10" fillId="0" borderId="50" xfId="0" applyNumberFormat="1" applyFont="1" applyBorder="1" applyAlignment="1">
      <alignment horizontal="center" vertical="center"/>
    </xf>
    <xf numFmtId="0" fontId="29" fillId="0" borderId="50" xfId="0" applyFont="1" applyBorder="1" applyAlignment="1">
      <alignment horizontal="center" vertical="center"/>
    </xf>
    <xf numFmtId="165" fontId="42" fillId="0" borderId="27" xfId="0" applyNumberFormat="1" applyFont="1" applyBorder="1" applyAlignment="1">
      <alignment horizontal="left" vertical="center"/>
    </xf>
    <xf numFmtId="165" fontId="42" fillId="0" borderId="59" xfId="0" applyNumberFormat="1" applyFont="1" applyBorder="1" applyAlignment="1">
      <alignment horizontal="left" vertical="center"/>
    </xf>
    <xf numFmtId="165" fontId="42" fillId="0" borderId="47" xfId="0" applyNumberFormat="1" applyFont="1" applyBorder="1" applyAlignment="1">
      <alignment horizontal="left" vertical="center"/>
    </xf>
    <xf numFmtId="0" fontId="12" fillId="0" borderId="59" xfId="0" applyFont="1" applyBorder="1" applyAlignment="1">
      <alignment wrapText="1"/>
    </xf>
    <xf numFmtId="0" fontId="13" fillId="0" borderId="59" xfId="0" applyFont="1" applyBorder="1"/>
    <xf numFmtId="0" fontId="10" fillId="3" borderId="44" xfId="0" applyFont="1" applyFill="1" applyBorder="1" applyAlignment="1">
      <alignment vertical="center"/>
    </xf>
    <xf numFmtId="0" fontId="0" fillId="33" borderId="0" xfId="0" applyFill="1"/>
    <xf numFmtId="0" fontId="13" fillId="0" borderId="60" xfId="0" applyFont="1" applyBorder="1" applyAlignment="1">
      <alignment horizontal="center" vertical="center"/>
    </xf>
    <xf numFmtId="0" fontId="10" fillId="0" borderId="27" xfId="0" applyFont="1" applyBorder="1" applyAlignment="1">
      <alignment horizontal="left" wrapText="1"/>
    </xf>
    <xf numFmtId="0" fontId="7" fillId="0" borderId="1" xfId="0" applyFont="1" applyBorder="1"/>
    <xf numFmtId="0" fontId="7" fillId="0" borderId="11" xfId="0" applyFont="1" applyBorder="1"/>
    <xf numFmtId="0" fontId="7" fillId="0" borderId="61" xfId="0" applyFont="1" applyBorder="1"/>
    <xf numFmtId="0" fontId="0" fillId="33" borderId="50" xfId="0" applyFill="1" applyBorder="1"/>
    <xf numFmtId="0" fontId="7" fillId="0" borderId="60" xfId="0" applyFont="1" applyBorder="1"/>
    <xf numFmtId="0" fontId="7" fillId="0" borderId="12" xfId="0" applyFont="1" applyBorder="1"/>
    <xf numFmtId="164" fontId="35" fillId="0" borderId="12" xfId="0" applyNumberFormat="1" applyFont="1" applyBorder="1" applyAlignment="1">
      <alignment horizontal="center" vertical="center"/>
    </xf>
    <xf numFmtId="0" fontId="13" fillId="0" borderId="60" xfId="0" applyFont="1" applyBorder="1" applyAlignment="1">
      <alignment horizontal="center"/>
    </xf>
    <xf numFmtId="164" fontId="7" fillId="37" borderId="50" xfId="0" applyNumberFormat="1" applyFont="1" applyFill="1" applyBorder="1" applyAlignment="1">
      <alignment horizontal="center" vertical="center"/>
    </xf>
    <xf numFmtId="0" fontId="13" fillId="0" borderId="61" xfId="0" applyFont="1" applyBorder="1" applyAlignment="1">
      <alignment vertical="center"/>
    </xf>
    <xf numFmtId="0" fontId="13" fillId="0" borderId="60" xfId="0" applyFont="1" applyBorder="1" applyAlignment="1">
      <alignment horizontal="center" vertical="center" wrapText="1"/>
    </xf>
    <xf numFmtId="0" fontId="15" fillId="0" borderId="70" xfId="0" applyFont="1" applyBorder="1" applyAlignment="1">
      <alignment horizontal="left" vertical="center" wrapText="1"/>
    </xf>
    <xf numFmtId="0" fontId="12" fillId="0" borderId="60" xfId="0" applyFont="1" applyBorder="1"/>
    <xf numFmtId="0" fontId="13" fillId="0" borderId="50" xfId="0" applyFont="1" applyBorder="1" applyAlignment="1">
      <alignment horizontal="center" vertical="center" wrapText="1"/>
    </xf>
    <xf numFmtId="0" fontId="15" fillId="0" borderId="58" xfId="0" applyFont="1" applyBorder="1" applyAlignment="1">
      <alignment horizontal="left" vertical="center" wrapText="1"/>
    </xf>
    <xf numFmtId="0" fontId="13" fillId="0" borderId="59" xfId="0" applyFont="1" applyBorder="1" applyAlignment="1">
      <alignment horizontal="center" vertical="center" wrapText="1"/>
    </xf>
    <xf numFmtId="0" fontId="13" fillId="0" borderId="12" xfId="0" applyFont="1" applyBorder="1"/>
    <xf numFmtId="0" fontId="0" fillId="0" borderId="50" xfId="0" applyBorder="1" applyAlignment="1">
      <alignment wrapText="1"/>
    </xf>
    <xf numFmtId="0" fontId="13" fillId="0" borderId="61" xfId="0" applyFont="1" applyBorder="1" applyAlignment="1">
      <alignment horizontal="center" vertical="center"/>
    </xf>
    <xf numFmtId="0" fontId="0" fillId="37" borderId="50" xfId="0" applyFill="1" applyBorder="1" applyAlignment="1">
      <alignment wrapText="1"/>
    </xf>
    <xf numFmtId="0" fontId="0" fillId="33" borderId="50" xfId="0" applyFill="1" applyBorder="1" applyAlignment="1">
      <alignment wrapText="1"/>
    </xf>
    <xf numFmtId="0" fontId="0" fillId="0" borderId="61" xfId="0" applyBorder="1"/>
    <xf numFmtId="0" fontId="70" fillId="0" borderId="50" xfId="0" applyFont="1" applyBorder="1"/>
    <xf numFmtId="164" fontId="53" fillId="0" borderId="50" xfId="0" applyNumberFormat="1" applyFont="1" applyBorder="1" applyAlignment="1">
      <alignment horizontal="center" vertical="center" wrapText="1"/>
    </xf>
    <xf numFmtId="0" fontId="0" fillId="0" borderId="60" xfId="0" applyBorder="1"/>
    <xf numFmtId="2" fontId="0" fillId="0" borderId="50" xfId="0" applyNumberFormat="1" applyBorder="1" applyAlignment="1">
      <alignment horizontal="right"/>
    </xf>
    <xf numFmtId="0" fontId="50" fillId="0" borderId="27" xfId="0" applyFont="1" applyBorder="1" applyAlignment="1">
      <alignment horizontal="left" vertical="top" wrapText="1"/>
    </xf>
    <xf numFmtId="0" fontId="47" fillId="0" borderId="42" xfId="0" applyFont="1" applyBorder="1" applyAlignment="1">
      <alignment horizontal="center" vertical="center"/>
    </xf>
    <xf numFmtId="2" fontId="0" fillId="0" borderId="50" xfId="1" applyNumberFormat="1" applyFont="1" applyFill="1" applyBorder="1" applyAlignment="1"/>
    <xf numFmtId="0" fontId="15" fillId="0" borderId="50" xfId="0" applyFont="1" applyBorder="1" applyAlignment="1">
      <alignment horizontal="left" vertical="center" wrapText="1"/>
    </xf>
    <xf numFmtId="0" fontId="69" fillId="3" borderId="50" xfId="0" applyFont="1" applyFill="1" applyBorder="1"/>
    <xf numFmtId="164" fontId="10" fillId="0" borderId="50" xfId="0" applyNumberFormat="1" applyFont="1" applyBorder="1" applyAlignment="1">
      <alignment horizontal="center" vertical="center" wrapText="1"/>
    </xf>
    <xf numFmtId="164" fontId="7" fillId="37" borderId="50" xfId="0" applyNumberFormat="1" applyFont="1" applyFill="1" applyBorder="1" applyAlignment="1">
      <alignment horizontal="center" vertical="center" wrapText="1"/>
    </xf>
    <xf numFmtId="0" fontId="13" fillId="0" borderId="64" xfId="0" applyFont="1" applyBorder="1" applyAlignment="1">
      <alignment horizontal="center" vertical="center"/>
    </xf>
    <xf numFmtId="165" fontId="7" fillId="0" borderId="50" xfId="0" applyNumberFormat="1" applyFont="1" applyBorder="1"/>
    <xf numFmtId="0" fontId="13" fillId="0" borderId="59" xfId="0" applyFont="1" applyBorder="1" applyAlignment="1">
      <alignment horizontal="center" vertical="center"/>
    </xf>
    <xf numFmtId="164" fontId="7" fillId="0" borderId="50" xfId="0" applyNumberFormat="1" applyFont="1" applyBorder="1" applyAlignment="1">
      <alignment wrapText="1"/>
    </xf>
    <xf numFmtId="0" fontId="13" fillId="3" borderId="61" xfId="0" applyFont="1" applyFill="1" applyBorder="1"/>
    <xf numFmtId="0" fontId="66" fillId="18" borderId="50" xfId="0" applyFont="1" applyFill="1" applyBorder="1" applyAlignment="1">
      <alignment vertical="center" wrapText="1"/>
    </xf>
    <xf numFmtId="0" fontId="67" fillId="18" borderId="28" xfId="0" applyFont="1" applyFill="1" applyBorder="1" applyAlignment="1">
      <alignment vertical="center"/>
    </xf>
    <xf numFmtId="0" fontId="28" fillId="18" borderId="35" xfId="0" applyFont="1" applyFill="1" applyBorder="1" applyAlignment="1">
      <alignment vertical="center" wrapText="1"/>
    </xf>
    <xf numFmtId="0" fontId="50" fillId="0" borderId="50" xfId="0" applyFont="1" applyFill="1" applyBorder="1" applyAlignment="1">
      <alignment horizontal="left" vertical="center" wrapText="1"/>
    </xf>
    <xf numFmtId="0" fontId="50" fillId="0" borderId="27" xfId="0" applyFont="1" applyFill="1" applyBorder="1" applyAlignment="1">
      <alignment horizontal="left" vertical="center" wrapText="1"/>
    </xf>
    <xf numFmtId="0" fontId="10" fillId="0" borderId="27" xfId="0" applyFont="1" applyBorder="1" applyAlignment="1">
      <alignment horizontal="left" vertical="center" wrapText="1"/>
    </xf>
    <xf numFmtId="0" fontId="0" fillId="0" borderId="0" xfId="0"/>
    <xf numFmtId="164" fontId="10" fillId="0" borderId="60" xfId="0" applyNumberFormat="1" applyFont="1" applyBorder="1" applyAlignment="1">
      <alignment horizontal="left" vertical="top" wrapText="1"/>
    </xf>
    <xf numFmtId="0" fontId="28" fillId="18" borderId="34" xfId="0" applyFont="1" applyFill="1" applyBorder="1" applyAlignment="1">
      <alignment vertical="center" wrapText="1"/>
    </xf>
    <xf numFmtId="0" fontId="10" fillId="0" borderId="47" xfId="0" applyFont="1" applyBorder="1" applyAlignment="1">
      <alignment horizontal="left" wrapText="1"/>
    </xf>
    <xf numFmtId="0" fontId="12" fillId="0" borderId="19" xfId="0" applyFont="1" applyBorder="1"/>
    <xf numFmtId="165" fontId="50" fillId="0" borderId="50" xfId="0" applyNumberFormat="1" applyFont="1" applyBorder="1" applyAlignment="1">
      <alignment horizontal="left" vertical="center"/>
    </xf>
    <xf numFmtId="0" fontId="59" fillId="0" borderId="0" xfId="0" applyFont="1"/>
    <xf numFmtId="0" fontId="50" fillId="0" borderId="12" xfId="0" applyFont="1" applyBorder="1" applyAlignment="1">
      <alignment horizontal="left" vertical="center" wrapText="1"/>
    </xf>
    <xf numFmtId="164" fontId="50" fillId="0" borderId="47" xfId="0" applyNumberFormat="1" applyFont="1" applyBorder="1" applyAlignment="1">
      <alignment horizontal="right" vertical="center" wrapText="1"/>
    </xf>
    <xf numFmtId="164" fontId="50" fillId="0" borderId="50" xfId="0" applyNumberFormat="1" applyFont="1" applyBorder="1" applyAlignment="1">
      <alignment horizontal="left" vertical="center" wrapText="1"/>
    </xf>
    <xf numFmtId="165" fontId="50" fillId="0" borderId="59" xfId="0" applyNumberFormat="1" applyFont="1" applyBorder="1" applyAlignment="1">
      <alignment horizontal="left" vertical="center"/>
    </xf>
    <xf numFmtId="0" fontId="12" fillId="0" borderId="50" xfId="0" applyFont="1" applyBorder="1" applyAlignment="1">
      <alignment horizontal="center" vertical="center"/>
    </xf>
    <xf numFmtId="0" fontId="59" fillId="0" borderId="50" xfId="0" applyFont="1" applyBorder="1"/>
    <xf numFmtId="0" fontId="10" fillId="3" borderId="27" xfId="0" applyFont="1" applyFill="1" applyBorder="1" applyAlignment="1">
      <alignment horizontal="left" vertical="center" wrapText="1"/>
    </xf>
    <xf numFmtId="0" fontId="53" fillId="37" borderId="65" xfId="0" applyFont="1" applyFill="1" applyBorder="1"/>
    <xf numFmtId="0" fontId="50" fillId="3" borderId="27" xfId="0" applyFont="1" applyFill="1" applyBorder="1" applyAlignment="1">
      <alignment horizontal="left" vertical="center" wrapText="1"/>
    </xf>
    <xf numFmtId="0" fontId="13" fillId="0" borderId="51" xfId="0" applyFont="1" applyBorder="1"/>
    <xf numFmtId="0" fontId="10" fillId="0" borderId="53" xfId="0" applyFont="1" applyBorder="1" applyAlignment="1">
      <alignment horizontal="left" vertical="center" wrapText="1"/>
    </xf>
    <xf numFmtId="164" fontId="10" fillId="3" borderId="27" xfId="0" applyNumberFormat="1" applyFont="1" applyFill="1" applyBorder="1" applyAlignment="1">
      <alignment horizontal="left" vertical="center" wrapText="1"/>
    </xf>
    <xf numFmtId="164" fontId="28" fillId="18" borderId="27" xfId="0" applyNumberFormat="1" applyFont="1" applyFill="1" applyBorder="1" applyAlignment="1">
      <alignment vertical="center"/>
    </xf>
    <xf numFmtId="0" fontId="53" fillId="0" borderId="50" xfId="0" applyFont="1" applyBorder="1"/>
    <xf numFmtId="0" fontId="50" fillId="0" borderId="50" xfId="0" applyFont="1" applyBorder="1"/>
    <xf numFmtId="164" fontId="53" fillId="0" borderId="50" xfId="0" applyNumberFormat="1" applyFont="1" applyBorder="1"/>
    <xf numFmtId="0" fontId="0" fillId="0" borderId="0" xfId="0" applyAlignment="1">
      <alignment wrapText="1"/>
    </xf>
    <xf numFmtId="0" fontId="50" fillId="0" borderId="59" xfId="0" applyFont="1" applyBorder="1"/>
    <xf numFmtId="0" fontId="13" fillId="0" borderId="72" xfId="0" applyFont="1" applyBorder="1"/>
    <xf numFmtId="0" fontId="13" fillId="0" borderId="40" xfId="0" applyFont="1" applyBorder="1" applyAlignment="1">
      <alignment vertical="center"/>
    </xf>
    <xf numFmtId="0" fontId="13" fillId="0" borderId="44" xfId="0" applyFont="1" applyBorder="1" applyAlignment="1">
      <alignment horizontal="center" vertical="center" wrapText="1"/>
    </xf>
    <xf numFmtId="0" fontId="13" fillId="0" borderId="73" xfId="0" applyFont="1" applyBorder="1" applyAlignment="1">
      <alignment vertical="center"/>
    </xf>
    <xf numFmtId="0" fontId="13" fillId="0" borderId="45" xfId="0" applyFont="1" applyBorder="1" applyAlignment="1">
      <alignment horizontal="right" vertical="center"/>
    </xf>
    <xf numFmtId="0" fontId="69" fillId="0" borderId="19" xfId="0" applyFont="1" applyBorder="1"/>
    <xf numFmtId="0" fontId="70" fillId="0" borderId="0" xfId="0" applyFont="1"/>
    <xf numFmtId="0" fontId="72" fillId="0" borderId="19" xfId="0" applyFont="1" applyBorder="1"/>
    <xf numFmtId="0" fontId="73" fillId="0" borderId="50" xfId="0" applyFont="1" applyBorder="1"/>
    <xf numFmtId="0" fontId="73" fillId="0" borderId="0" xfId="0" applyFont="1"/>
    <xf numFmtId="0" fontId="41" fillId="3" borderId="27" xfId="0" applyFont="1" applyFill="1" applyBorder="1" applyAlignment="1">
      <alignment horizontal="left" vertical="center" wrapText="1"/>
    </xf>
    <xf numFmtId="0" fontId="63" fillId="0" borderId="30" xfId="0" applyFont="1" applyBorder="1"/>
    <xf numFmtId="0" fontId="63" fillId="0" borderId="50" xfId="0" applyFont="1" applyBorder="1"/>
    <xf numFmtId="2" fontId="0" fillId="0" borderId="50" xfId="0" applyNumberFormat="1" applyBorder="1"/>
    <xf numFmtId="0" fontId="13" fillId="0" borderId="42" xfId="0" applyFont="1" applyBorder="1" applyAlignment="1">
      <alignment horizontal="center"/>
    </xf>
    <xf numFmtId="0" fontId="13" fillId="0" borderId="61" xfId="0" applyFont="1" applyBorder="1" applyAlignment="1">
      <alignment horizontal="center"/>
    </xf>
    <xf numFmtId="0" fontId="10" fillId="3" borderId="27" xfId="0" applyFont="1" applyFill="1" applyBorder="1" applyAlignment="1">
      <alignment horizontal="left" vertical="top" wrapText="1"/>
    </xf>
    <xf numFmtId="0" fontId="10" fillId="3" borderId="27" xfId="0" applyFont="1" applyFill="1" applyBorder="1" applyAlignment="1">
      <alignment horizontal="left" vertical="center"/>
    </xf>
    <xf numFmtId="0" fontId="69" fillId="0" borderId="19" xfId="0" applyFont="1" applyBorder="1" applyAlignment="1">
      <alignment vertical="center"/>
    </xf>
    <xf numFmtId="0" fontId="69" fillId="3" borderId="44" xfId="0" applyFont="1" applyFill="1" applyBorder="1"/>
    <xf numFmtId="0" fontId="47" fillId="3" borderId="44" xfId="0" applyFont="1" applyFill="1" applyBorder="1"/>
    <xf numFmtId="0" fontId="13" fillId="0" borderId="40" xfId="0" applyFont="1" applyBorder="1" applyAlignment="1">
      <alignment horizontal="right" vertical="center"/>
    </xf>
    <xf numFmtId="0" fontId="13" fillId="3" borderId="44" xfId="0" applyFont="1" applyFill="1" applyBorder="1" applyAlignment="1">
      <alignment horizontal="right" vertical="center"/>
    </xf>
    <xf numFmtId="0" fontId="69" fillId="3" borderId="40" xfId="0" applyFont="1" applyFill="1" applyBorder="1" applyAlignment="1">
      <alignment horizontal="right" vertical="center"/>
    </xf>
    <xf numFmtId="0" fontId="16" fillId="0" borderId="50" xfId="0" applyFont="1" applyBorder="1"/>
    <xf numFmtId="0" fontId="16" fillId="0" borderId="0" xfId="0" applyFont="1"/>
    <xf numFmtId="0" fontId="13" fillId="0" borderId="65" xfId="0" applyFont="1" applyBorder="1"/>
    <xf numFmtId="0" fontId="69" fillId="0" borderId="50" xfId="0" applyFont="1" applyBorder="1" applyAlignment="1">
      <alignment vertical="center"/>
    </xf>
    <xf numFmtId="0" fontId="69" fillId="0" borderId="58" xfId="0" applyFont="1" applyBorder="1"/>
    <xf numFmtId="0" fontId="69" fillId="0" borderId="50" xfId="0" applyFont="1" applyBorder="1"/>
    <xf numFmtId="0" fontId="69" fillId="0" borderId="0" xfId="0" applyFont="1"/>
    <xf numFmtId="0" fontId="69" fillId="3" borderId="19" xfId="0" applyFont="1" applyFill="1" applyBorder="1" applyAlignment="1">
      <alignment vertical="center"/>
    </xf>
    <xf numFmtId="0" fontId="13" fillId="3" borderId="44" xfId="0" applyFont="1" applyFill="1" applyBorder="1" applyAlignment="1">
      <alignment vertical="center"/>
    </xf>
    <xf numFmtId="0" fontId="13" fillId="3" borderId="38" xfId="0" applyFont="1" applyFill="1" applyBorder="1" applyAlignment="1">
      <alignment vertical="center"/>
    </xf>
    <xf numFmtId="0" fontId="10" fillId="3" borderId="27" xfId="0" applyFont="1" applyFill="1" applyBorder="1" applyAlignment="1">
      <alignment horizontal="left" wrapText="1"/>
    </xf>
    <xf numFmtId="0" fontId="13" fillId="3" borderId="28" xfId="0" applyFont="1" applyFill="1" applyBorder="1"/>
    <xf numFmtId="0" fontId="9" fillId="18" borderId="50" xfId="0" applyFont="1" applyFill="1" applyBorder="1" applyAlignment="1">
      <alignment horizontal="left" vertical="center"/>
    </xf>
    <xf numFmtId="0" fontId="28" fillId="18" borderId="50" xfId="0" applyFont="1" applyFill="1" applyBorder="1" applyAlignment="1">
      <alignment horizontal="left" vertical="center" wrapText="1"/>
    </xf>
    <xf numFmtId="0" fontId="28" fillId="18" borderId="50" xfId="0" applyFont="1" applyFill="1" applyBorder="1" applyAlignment="1">
      <alignment horizontal="left" vertical="center"/>
    </xf>
    <xf numFmtId="0" fontId="0" fillId="37" borderId="50" xfId="0" applyFill="1" applyBorder="1"/>
    <xf numFmtId="0" fontId="10" fillId="0" borderId="27" xfId="0" applyFont="1" applyBorder="1" applyAlignment="1">
      <alignment horizontal="left" vertical="center" wrapText="1"/>
    </xf>
    <xf numFmtId="0" fontId="0" fillId="37" borderId="60" xfId="0" applyFill="1" applyBorder="1"/>
    <xf numFmtId="0" fontId="0" fillId="0" borderId="0" xfId="0"/>
    <xf numFmtId="0" fontId="28" fillId="18" borderId="34" xfId="0" applyFont="1" applyFill="1" applyBorder="1" applyAlignment="1">
      <alignment horizontal="left" vertical="center" wrapText="1"/>
    </xf>
    <xf numFmtId="0" fontId="28" fillId="18" borderId="34" xfId="0" applyFont="1" applyFill="1" applyBorder="1" applyAlignment="1">
      <alignment horizontal="left" vertical="center"/>
    </xf>
    <xf numFmtId="0" fontId="9" fillId="18" borderId="50" xfId="0" applyFont="1" applyFill="1" applyBorder="1" applyAlignment="1">
      <alignment horizontal="left" vertical="center" wrapText="1"/>
    </xf>
    <xf numFmtId="0" fontId="28" fillId="18" borderId="34" xfId="0" applyFont="1" applyFill="1" applyBorder="1" applyAlignment="1">
      <alignment vertical="center" wrapText="1"/>
    </xf>
    <xf numFmtId="0" fontId="28" fillId="18" borderId="49" xfId="0" applyFont="1" applyFill="1" applyBorder="1" applyAlignment="1">
      <alignment vertical="center" wrapText="1"/>
    </xf>
    <xf numFmtId="0" fontId="0" fillId="0" borderId="50" xfId="0" applyBorder="1"/>
    <xf numFmtId="0" fontId="28" fillId="18" borderId="31" xfId="0" applyFont="1" applyFill="1" applyBorder="1" applyAlignment="1">
      <alignment horizontal="left" vertical="center"/>
    </xf>
    <xf numFmtId="0" fontId="10" fillId="0" borderId="27" xfId="0" applyFont="1" applyFill="1" applyBorder="1" applyAlignment="1">
      <alignment horizontal="left" vertical="center" wrapText="1"/>
    </xf>
    <xf numFmtId="0" fontId="38" fillId="18" borderId="50" xfId="0" applyFont="1" applyFill="1" applyBorder="1" applyAlignment="1">
      <alignment vertical="center" wrapText="1"/>
    </xf>
    <xf numFmtId="0" fontId="10" fillId="3" borderId="44" xfId="0" applyFont="1" applyFill="1" applyBorder="1"/>
    <xf numFmtId="0" fontId="50" fillId="0" borderId="50" xfId="0" applyFont="1" applyBorder="1" applyAlignment="1">
      <alignment horizontal="left" wrapText="1"/>
    </xf>
    <xf numFmtId="0" fontId="28" fillId="21" borderId="58" xfId="0" applyFont="1" applyFill="1" applyBorder="1" applyAlignment="1">
      <alignment horizontal="left" vertical="center"/>
    </xf>
    <xf numFmtId="169" fontId="6" fillId="0" borderId="0" xfId="0" applyNumberFormat="1" applyFont="1"/>
    <xf numFmtId="0" fontId="28" fillId="2" borderId="37" xfId="0" applyFont="1" applyFill="1" applyBorder="1" applyAlignment="1">
      <alignment horizontal="center" vertical="center" wrapText="1"/>
    </xf>
    <xf numFmtId="164" fontId="6" fillId="37" borderId="60" xfId="0" applyNumberFormat="1" applyFont="1" applyFill="1" applyBorder="1"/>
    <xf numFmtId="0" fontId="6" fillId="0" borderId="50" xfId="0" applyFont="1" applyBorder="1"/>
    <xf numFmtId="0" fontId="6" fillId="0" borderId="0" xfId="0" applyFont="1"/>
    <xf numFmtId="0" fontId="13" fillId="0" borderId="12" xfId="0" applyFont="1" applyBorder="1" applyAlignment="1">
      <alignment vertical="center"/>
    </xf>
    <xf numFmtId="0" fontId="13" fillId="0" borderId="11" xfId="0" applyFont="1" applyBorder="1" applyAlignment="1">
      <alignment vertical="center"/>
    </xf>
    <xf numFmtId="0" fontId="13" fillId="0" borderId="43" xfId="0" applyFont="1" applyBorder="1" applyAlignment="1">
      <alignment horizontal="center" vertical="center"/>
    </xf>
    <xf numFmtId="164" fontId="6" fillId="37" borderId="50" xfId="0" applyNumberFormat="1" applyFont="1" applyFill="1" applyBorder="1"/>
    <xf numFmtId="0" fontId="28" fillId="18" borderId="11" xfId="0" applyFont="1" applyFill="1" applyBorder="1" applyAlignment="1">
      <alignment horizontal="left" vertical="center" wrapText="1"/>
    </xf>
    <xf numFmtId="169" fontId="43" fillId="0" borderId="44" xfId="0" applyNumberFormat="1" applyFont="1" applyBorder="1"/>
    <xf numFmtId="0" fontId="13" fillId="0" borderId="31" xfId="0" applyFont="1" applyBorder="1" applyAlignment="1">
      <alignment vertical="center"/>
    </xf>
    <xf numFmtId="0" fontId="13" fillId="0" borderId="37" xfId="0" applyFont="1" applyBorder="1" applyAlignment="1">
      <alignment vertical="center"/>
    </xf>
    <xf numFmtId="0" fontId="28" fillId="21" borderId="11" xfId="0" applyFont="1" applyFill="1" applyBorder="1" applyAlignment="1">
      <alignment horizontal="left" vertical="center" wrapText="1"/>
    </xf>
    <xf numFmtId="0" fontId="28" fillId="18" borderId="31" xfId="0" applyFont="1" applyFill="1" applyBorder="1" applyAlignment="1">
      <alignment vertical="center"/>
    </xf>
    <xf numFmtId="169" fontId="16" fillId="0" borderId="27" xfId="0" applyNumberFormat="1" applyFont="1" applyBorder="1" applyAlignment="1">
      <alignment horizontal="left"/>
    </xf>
    <xf numFmtId="0" fontId="28" fillId="21" borderId="11" xfId="0" applyFont="1" applyFill="1" applyBorder="1" applyAlignment="1">
      <alignment vertical="center"/>
    </xf>
    <xf numFmtId="0" fontId="47" fillId="0" borderId="1" xfId="0" applyFont="1" applyBorder="1" applyAlignment="1">
      <alignment vertical="center"/>
    </xf>
    <xf numFmtId="0" fontId="47" fillId="0" borderId="27" xfId="0" applyFont="1" applyBorder="1" applyAlignment="1">
      <alignment vertical="center"/>
    </xf>
    <xf numFmtId="0" fontId="47" fillId="0" borderId="47" xfId="0" applyFont="1" applyBorder="1" applyAlignment="1">
      <alignment vertical="center"/>
    </xf>
    <xf numFmtId="0" fontId="13" fillId="0" borderId="44" xfId="0" applyFont="1" applyBorder="1" applyAlignment="1">
      <alignment horizontal="center"/>
    </xf>
    <xf numFmtId="164" fontId="58" fillId="0" borderId="50" xfId="0" applyNumberFormat="1" applyFont="1" applyBorder="1" applyAlignment="1">
      <alignment horizontal="center" vertical="center" wrapText="1"/>
    </xf>
    <xf numFmtId="0" fontId="9" fillId="18" borderId="44" xfId="0" applyFont="1" applyFill="1" applyBorder="1" applyAlignment="1">
      <alignment horizontal="left" vertical="center"/>
    </xf>
    <xf numFmtId="0" fontId="32" fillId="18" borderId="11" xfId="0" applyFont="1" applyFill="1" applyBorder="1" applyAlignment="1">
      <alignment horizontal="left" vertical="center"/>
    </xf>
    <xf numFmtId="0" fontId="13" fillId="0" borderId="38" xfId="0" applyFont="1" applyBorder="1"/>
    <xf numFmtId="0" fontId="10" fillId="0" borderId="43" xfId="0" applyFont="1" applyBorder="1" applyAlignment="1">
      <alignment horizontal="left" vertical="top" wrapText="1"/>
    </xf>
    <xf numFmtId="0" fontId="13" fillId="0" borderId="32" xfId="0" applyFont="1" applyBorder="1" applyAlignment="1">
      <alignment horizontal="center" vertical="center"/>
    </xf>
    <xf numFmtId="169" fontId="34" fillId="0" borderId="37" xfId="0" applyNumberFormat="1" applyFont="1" applyBorder="1" applyAlignment="1">
      <alignment horizontal="left"/>
    </xf>
    <xf numFmtId="0" fontId="13" fillId="3" borderId="37" xfId="0" applyFont="1" applyFill="1" applyBorder="1" applyAlignment="1">
      <alignment vertical="center"/>
    </xf>
    <xf numFmtId="0" fontId="59" fillId="3" borderId="50" xfId="0" applyFont="1" applyFill="1" applyBorder="1"/>
    <xf numFmtId="0" fontId="0" fillId="33" borderId="61" xfId="0" applyFill="1" applyBorder="1"/>
    <xf numFmtId="0" fontId="10" fillId="0" borderId="63" xfId="0" applyFont="1" applyBorder="1" applyAlignment="1">
      <alignment horizontal="left" vertical="center" wrapText="1"/>
    </xf>
    <xf numFmtId="164" fontId="10" fillId="0" borderId="27" xfId="0" applyNumberFormat="1" applyFont="1" applyBorder="1" applyAlignment="1">
      <alignment horizontal="left" vertical="center" wrapText="1"/>
    </xf>
    <xf numFmtId="164" fontId="50" fillId="0" borderId="27" xfId="0" applyNumberFormat="1" applyFont="1" applyBorder="1" applyAlignment="1">
      <alignment horizontal="right" vertical="center"/>
    </xf>
    <xf numFmtId="164" fontId="53" fillId="37" borderId="60" xfId="0" applyNumberFormat="1" applyFont="1" applyFill="1" applyBorder="1" applyAlignment="1">
      <alignment horizontal="center" vertical="center"/>
    </xf>
    <xf numFmtId="0" fontId="47" fillId="0" borderId="50" xfId="0" applyFont="1" applyBorder="1" applyAlignment="1">
      <alignment horizontal="right" vertical="center"/>
    </xf>
    <xf numFmtId="164" fontId="59" fillId="0" borderId="50" xfId="0" applyNumberFormat="1" applyFont="1" applyBorder="1"/>
    <xf numFmtId="0" fontId="77" fillId="46" borderId="0" xfId="0" applyFont="1" applyFill="1"/>
    <xf numFmtId="0" fontId="50" fillId="0" borderId="50" xfId="0" applyFont="1" applyBorder="1" applyAlignment="1">
      <alignment horizontal="center" vertical="center"/>
    </xf>
    <xf numFmtId="0" fontId="28" fillId="23" borderId="1" xfId="0" applyFont="1" applyFill="1" applyBorder="1" applyAlignment="1">
      <alignment vertical="center" wrapText="1"/>
    </xf>
    <xf numFmtId="43" fontId="9" fillId="2" borderId="11" xfId="1" applyFont="1" applyFill="1" applyBorder="1" applyAlignment="1">
      <alignment horizontal="center" vertical="center" wrapText="1"/>
    </xf>
    <xf numFmtId="0" fontId="12" fillId="0" borderId="50" xfId="0" applyFont="1" applyBorder="1"/>
    <xf numFmtId="0" fontId="12" fillId="0" borderId="28" xfId="0" applyFont="1" applyBorder="1"/>
    <xf numFmtId="0" fontId="9" fillId="18" borderId="50" xfId="0" applyFont="1" applyFill="1" applyBorder="1" applyAlignment="1">
      <alignment horizontal="left" vertical="center" wrapText="1"/>
    </xf>
    <xf numFmtId="0" fontId="0" fillId="0" borderId="0" xfId="0"/>
    <xf numFmtId="0" fontId="0" fillId="0" borderId="50" xfId="0" applyBorder="1"/>
    <xf numFmtId="0" fontId="10" fillId="0" borderId="50" xfId="0" applyFont="1" applyBorder="1" applyAlignment="1">
      <alignment horizontal="center" vertical="center" wrapText="1"/>
    </xf>
    <xf numFmtId="0" fontId="50" fillId="0" borderId="50" xfId="0" applyFont="1" applyBorder="1" applyAlignment="1">
      <alignment horizontal="center" wrapText="1"/>
    </xf>
    <xf numFmtId="0" fontId="28" fillId="21" borderId="50" xfId="0" applyFont="1" applyFill="1" applyBorder="1" applyAlignment="1">
      <alignment horizontal="left" vertical="center" wrapText="1"/>
    </xf>
    <xf numFmtId="164" fontId="53" fillId="0" borderId="0" xfId="0" applyNumberFormat="1" applyFont="1"/>
    <xf numFmtId="164" fontId="38" fillId="2" borderId="50" xfId="0" applyNumberFormat="1" applyFont="1" applyFill="1" applyBorder="1" applyAlignment="1">
      <alignment horizontal="center" vertical="center" wrapText="1"/>
    </xf>
    <xf numFmtId="164" fontId="53" fillId="33" borderId="61" xfId="0" applyNumberFormat="1" applyFont="1" applyFill="1" applyBorder="1"/>
    <xf numFmtId="164" fontId="53" fillId="33" borderId="50" xfId="0" applyNumberFormat="1" applyFont="1" applyFill="1" applyBorder="1"/>
    <xf numFmtId="164" fontId="53" fillId="0" borderId="61" xfId="0" applyNumberFormat="1" applyFont="1" applyBorder="1"/>
    <xf numFmtId="164" fontId="10" fillId="3" borderId="50" xfId="0" applyNumberFormat="1" applyFont="1" applyFill="1" applyBorder="1"/>
    <xf numFmtId="164" fontId="10" fillId="0" borderId="50" xfId="0" applyNumberFormat="1" applyFont="1" applyBorder="1"/>
    <xf numFmtId="0" fontId="28" fillId="18" borderId="44" xfId="0" applyFont="1" applyFill="1" applyBorder="1" applyAlignment="1">
      <alignment vertical="center" wrapText="1"/>
    </xf>
    <xf numFmtId="165" fontId="50" fillId="0" borderId="50" xfId="0" applyNumberFormat="1" applyFont="1" applyBorder="1" applyAlignment="1">
      <alignment horizontal="right"/>
    </xf>
    <xf numFmtId="0" fontId="12" fillId="0" borderId="19" xfId="0" applyFont="1" applyBorder="1" applyAlignment="1">
      <alignment wrapText="1"/>
    </xf>
    <xf numFmtId="0" fontId="12" fillId="0" borderId="50" xfId="0" applyFont="1" applyBorder="1" applyAlignment="1">
      <alignment wrapText="1"/>
    </xf>
    <xf numFmtId="0" fontId="12" fillId="0" borderId="0" xfId="0" applyFont="1" applyAlignment="1">
      <alignment wrapText="1"/>
    </xf>
    <xf numFmtId="0" fontId="28" fillId="21" borderId="27" xfId="0" applyFont="1" applyFill="1" applyBorder="1" applyAlignment="1">
      <alignment vertical="center" wrapText="1"/>
    </xf>
    <xf numFmtId="0" fontId="44" fillId="0" borderId="61" xfId="0" applyFont="1" applyBorder="1" applyAlignment="1">
      <alignment wrapText="1"/>
    </xf>
    <xf numFmtId="0" fontId="44" fillId="0" borderId="50" xfId="0" applyFont="1" applyBorder="1" applyAlignment="1">
      <alignment wrapText="1"/>
    </xf>
    <xf numFmtId="0" fontId="44" fillId="0" borderId="0" xfId="0" applyFont="1" applyAlignment="1">
      <alignment wrapText="1"/>
    </xf>
    <xf numFmtId="0" fontId="79" fillId="0" borderId="0" xfId="0" applyFont="1"/>
    <xf numFmtId="0" fontId="50" fillId="0" borderId="61" xfId="0" applyFont="1" applyBorder="1" applyAlignment="1">
      <alignment horizontal="left" wrapText="1"/>
    </xf>
    <xf numFmtId="0" fontId="59" fillId="0" borderId="61" xfId="0" applyFont="1" applyBorder="1"/>
    <xf numFmtId="0" fontId="59" fillId="0" borderId="50" xfId="0" applyFont="1" applyBorder="1" applyAlignment="1">
      <alignment horizontal="left"/>
    </xf>
    <xf numFmtId="0" fontId="59" fillId="0" borderId="1" xfId="0" applyFont="1" applyBorder="1"/>
    <xf numFmtId="0" fontId="50" fillId="0" borderId="1" xfId="0" applyFont="1" applyBorder="1" applyAlignment="1">
      <alignment horizontal="left" vertical="center"/>
    </xf>
    <xf numFmtId="0" fontId="50" fillId="0" borderId="11" xfId="0" applyFont="1" applyBorder="1" applyAlignment="1">
      <alignment horizontal="left" vertical="center"/>
    </xf>
    <xf numFmtId="0" fontId="50" fillId="0" borderId="27" xfId="0" applyFont="1" applyBorder="1" applyAlignment="1">
      <alignment horizontal="left" wrapText="1"/>
    </xf>
    <xf numFmtId="0" fontId="12" fillId="0" borderId="1" xfId="0" applyFont="1" applyBorder="1"/>
    <xf numFmtId="0" fontId="71" fillId="0" borderId="50" xfId="0" applyFont="1" applyBorder="1" applyAlignment="1">
      <alignment horizontal="left" vertical="center" wrapText="1"/>
    </xf>
    <xf numFmtId="164" fontId="50" fillId="0" borderId="1" xfId="0" applyNumberFormat="1" applyFont="1" applyBorder="1" applyAlignment="1">
      <alignment horizontal="right"/>
    </xf>
    <xf numFmtId="0" fontId="50" fillId="0" borderId="27" xfId="0" applyFont="1" applyBorder="1" applyAlignment="1">
      <alignment horizontal="left" vertical="center"/>
    </xf>
    <xf numFmtId="0" fontId="50" fillId="0" borderId="1" xfId="0" applyFont="1" applyBorder="1" applyAlignment="1">
      <alignment wrapText="1"/>
    </xf>
    <xf numFmtId="0" fontId="50" fillId="0" borderId="12" xfId="0" applyFont="1" applyBorder="1" applyAlignment="1">
      <alignment horizontal="left" vertical="center"/>
    </xf>
    <xf numFmtId="0" fontId="12" fillId="0" borderId="1" xfId="0" applyFont="1" applyBorder="1" applyAlignment="1">
      <alignment horizontal="left" vertical="center"/>
    </xf>
    <xf numFmtId="0" fontId="50" fillId="0" borderId="50" xfId="0" applyFont="1" applyBorder="1" applyAlignment="1">
      <alignment horizontal="left" vertical="top" wrapText="1"/>
    </xf>
    <xf numFmtId="0" fontId="12" fillId="3" borderId="50" xfId="0" applyFont="1" applyFill="1" applyBorder="1"/>
    <xf numFmtId="173" fontId="81" fillId="0" borderId="27" xfId="3" applyFont="1" applyBorder="1" applyAlignment="1">
      <alignment horizontal="left" vertical="top" wrapText="1"/>
    </xf>
    <xf numFmtId="0" fontId="50" fillId="0" borderId="44" xfId="0" applyFont="1" applyBorder="1" applyAlignment="1">
      <alignment horizontal="left" vertical="top" wrapText="1"/>
    </xf>
    <xf numFmtId="0" fontId="50" fillId="0" borderId="44" xfId="0" applyFont="1" applyBorder="1" applyAlignment="1">
      <alignment horizontal="left" vertical="center" wrapText="1"/>
    </xf>
    <xf numFmtId="165" fontId="12" fillId="0" borderId="50" xfId="0" applyNumberFormat="1" applyFont="1" applyFill="1" applyBorder="1" applyAlignment="1">
      <alignment horizontal="right"/>
    </xf>
    <xf numFmtId="0" fontId="50" fillId="0" borderId="27" xfId="0" applyFont="1" applyFill="1" applyBorder="1" applyAlignment="1">
      <alignment horizontal="left" vertical="top" wrapText="1"/>
    </xf>
    <xf numFmtId="43" fontId="12" fillId="0" borderId="50" xfId="1" applyFont="1" applyFill="1" applyBorder="1" applyAlignment="1">
      <alignment horizontal="right"/>
    </xf>
    <xf numFmtId="0" fontId="50" fillId="0" borderId="36" xfId="0" applyFont="1" applyBorder="1" applyAlignment="1">
      <alignment horizontal="left" vertical="top" wrapText="1"/>
    </xf>
    <xf numFmtId="43" fontId="12" fillId="0" borderId="44" xfId="1" applyFont="1" applyFill="1" applyBorder="1" applyAlignment="1">
      <alignment horizontal="right"/>
    </xf>
    <xf numFmtId="173" fontId="81" fillId="0" borderId="1" xfId="3" applyFont="1" applyBorder="1" applyAlignment="1">
      <alignment horizontal="left" vertical="top" wrapText="1"/>
    </xf>
    <xf numFmtId="43" fontId="12" fillId="0" borderId="27" xfId="1" applyFont="1" applyFill="1" applyBorder="1" applyAlignment="1">
      <alignment horizontal="right"/>
    </xf>
    <xf numFmtId="0" fontId="10" fillId="25" borderId="27" xfId="0" applyFont="1" applyFill="1" applyBorder="1" applyAlignment="1">
      <alignment horizontal="left" vertical="top" wrapText="1"/>
    </xf>
    <xf numFmtId="0" fontId="50" fillId="25" borderId="27" xfId="0" applyFont="1" applyFill="1" applyBorder="1" applyAlignment="1">
      <alignment horizontal="left" vertical="top" wrapText="1"/>
    </xf>
    <xf numFmtId="0" fontId="50" fillId="0" borderId="37" xfId="0" applyFont="1" applyBorder="1" applyAlignment="1">
      <alignment horizontal="left" vertical="top" wrapText="1"/>
    </xf>
    <xf numFmtId="164" fontId="49" fillId="0" borderId="27" xfId="0" applyNumberFormat="1" applyFont="1" applyBorder="1" applyAlignment="1">
      <alignment horizontal="right"/>
    </xf>
    <xf numFmtId="164" fontId="12" fillId="0" borderId="37" xfId="0" applyNumberFormat="1" applyFont="1" applyFill="1" applyBorder="1" applyAlignment="1">
      <alignment horizontal="right"/>
    </xf>
    <xf numFmtId="173" fontId="81" fillId="0" borderId="1" xfId="3" applyFont="1" applyBorder="1" applyAlignment="1">
      <alignment horizontal="center" wrapText="1"/>
    </xf>
    <xf numFmtId="0" fontId="50" fillId="0" borderId="74" xfId="0" applyFont="1" applyBorder="1" applyAlignment="1">
      <alignment horizontal="left" vertical="center" wrapText="1"/>
    </xf>
    <xf numFmtId="0" fontId="12" fillId="0" borderId="50" xfId="0" applyFont="1" applyBorder="1" applyAlignment="1">
      <alignment horizontal="left" vertical="center" wrapText="1"/>
    </xf>
    <xf numFmtId="164" fontId="71" fillId="0" borderId="50" xfId="0" applyNumberFormat="1" applyFont="1" applyBorder="1" applyAlignment="1">
      <alignment horizontal="center" vertical="center" wrapText="1"/>
    </xf>
    <xf numFmtId="0" fontId="28" fillId="18" borderId="27" xfId="0" applyFont="1" applyFill="1" applyBorder="1" applyAlignment="1">
      <alignment vertical="center"/>
    </xf>
    <xf numFmtId="0" fontId="50" fillId="0" borderId="50" xfId="0" applyFont="1" applyBorder="1" applyAlignment="1">
      <alignment horizontal="center" vertical="center" wrapText="1"/>
    </xf>
    <xf numFmtId="0" fontId="50" fillId="0" borderId="47" xfId="0" applyFont="1" applyBorder="1" applyAlignment="1">
      <alignment horizontal="left" vertical="top" wrapText="1"/>
    </xf>
    <xf numFmtId="0" fontId="71" fillId="0" borderId="50" xfId="0" applyFont="1" applyBorder="1" applyAlignment="1">
      <alignment wrapText="1"/>
    </xf>
    <xf numFmtId="0" fontId="50" fillId="0" borderId="50" xfId="0" applyFont="1" applyBorder="1" applyAlignment="1">
      <alignment horizontal="left" vertical="top"/>
    </xf>
    <xf numFmtId="0" fontId="71" fillId="0" borderId="50" xfId="0" applyFont="1" applyBorder="1"/>
    <xf numFmtId="165" fontId="50" fillId="0" borderId="50" xfId="0" applyNumberFormat="1" applyFont="1" applyBorder="1" applyAlignment="1">
      <alignment wrapText="1"/>
    </xf>
    <xf numFmtId="164" fontId="50" fillId="19" borderId="27" xfId="0" applyNumberFormat="1" applyFont="1" applyFill="1" applyBorder="1" applyAlignment="1">
      <alignment horizontal="right"/>
    </xf>
    <xf numFmtId="164" fontId="12" fillId="0" borderId="27" xfId="0" applyNumberFormat="1" applyFont="1" applyBorder="1" applyAlignment="1">
      <alignment horizontal="center" vertical="center"/>
    </xf>
    <xf numFmtId="164" fontId="50" fillId="0" borderId="27" xfId="0" applyNumberFormat="1" applyFont="1" applyBorder="1" applyAlignment="1">
      <alignment horizontal="center"/>
    </xf>
    <xf numFmtId="164" fontId="50" fillId="25" borderId="27" xfId="0" applyNumberFormat="1" applyFont="1" applyFill="1" applyBorder="1" applyAlignment="1">
      <alignment horizontal="right"/>
    </xf>
    <xf numFmtId="0" fontId="71" fillId="0" borderId="0" xfId="0" applyFont="1"/>
    <xf numFmtId="165" fontId="50" fillId="0" borderId="47" xfId="0" applyNumberFormat="1" applyFont="1" applyBorder="1" applyAlignment="1">
      <alignment horizontal="right" vertical="center"/>
    </xf>
    <xf numFmtId="0" fontId="50" fillId="0" borderId="12" xfId="0" applyFont="1" applyBorder="1" applyAlignment="1">
      <alignment horizontal="center" vertical="center" wrapText="1"/>
    </xf>
    <xf numFmtId="164" fontId="50" fillId="0" borderId="44" xfId="0" applyNumberFormat="1" applyFont="1" applyBorder="1" applyAlignment="1">
      <alignment horizontal="right"/>
    </xf>
    <xf numFmtId="164" fontId="71" fillId="0" borderId="44" xfId="0" applyNumberFormat="1" applyFont="1" applyBorder="1"/>
    <xf numFmtId="0" fontId="28" fillId="23" borderId="50" xfId="0" applyFont="1" applyFill="1" applyBorder="1" applyAlignment="1">
      <alignment vertical="center" wrapText="1"/>
    </xf>
    <xf numFmtId="0" fontId="79" fillId="21" borderId="50" xfId="0" applyFont="1" applyFill="1" applyBorder="1"/>
    <xf numFmtId="165" fontId="50" fillId="0" borderId="0" xfId="0" applyNumberFormat="1" applyFont="1"/>
    <xf numFmtId="164" fontId="71" fillId="37" borderId="50" xfId="0" applyNumberFormat="1" applyFont="1" applyFill="1" applyBorder="1" applyAlignment="1">
      <alignment horizontal="center" vertical="center"/>
    </xf>
    <xf numFmtId="165" fontId="50" fillId="0" borderId="27" xfId="0" applyNumberFormat="1" applyFont="1" applyBorder="1"/>
    <xf numFmtId="165" fontId="50" fillId="3" borderId="27" xfId="0" applyNumberFormat="1" applyFont="1" applyFill="1" applyBorder="1" applyAlignment="1">
      <alignment horizontal="center" vertical="center"/>
    </xf>
    <xf numFmtId="165" fontId="50" fillId="0" borderId="50" xfId="0" applyNumberFormat="1" applyFont="1" applyBorder="1"/>
    <xf numFmtId="165" fontId="74" fillId="0" borderId="27" xfId="0" applyNumberFormat="1" applyFont="1" applyBorder="1"/>
    <xf numFmtId="164" fontId="50" fillId="0" borderId="44" xfId="0" applyNumberFormat="1" applyFont="1" applyBorder="1" applyAlignment="1">
      <alignment horizontal="right" vertical="center"/>
    </xf>
    <xf numFmtId="165" fontId="50" fillId="3" borderId="37" xfId="0" applyNumberFormat="1" applyFont="1" applyFill="1" applyBorder="1" applyAlignment="1">
      <alignment horizontal="center" vertical="center"/>
    </xf>
    <xf numFmtId="165" fontId="50" fillId="0" borderId="37" xfId="0" applyNumberFormat="1" applyFont="1" applyBorder="1"/>
    <xf numFmtId="169" fontId="12" fillId="0" borderId="47" xfId="0" applyNumberFormat="1" applyFont="1" applyBorder="1" applyAlignment="1">
      <alignment horizontal="left" vertical="center"/>
    </xf>
    <xf numFmtId="165" fontId="50" fillId="3" borderId="27" xfId="0" applyNumberFormat="1" applyFont="1" applyFill="1" applyBorder="1" applyAlignment="1">
      <alignment horizontal="right" vertical="center"/>
    </xf>
    <xf numFmtId="0" fontId="28" fillId="23" borderId="1" xfId="0" applyFont="1" applyFill="1" applyBorder="1" applyAlignment="1">
      <alignment horizontal="left" vertical="center"/>
    </xf>
    <xf numFmtId="0" fontId="28" fillId="23" borderId="50" xfId="0" applyFont="1" applyFill="1" applyBorder="1" applyAlignment="1">
      <alignment vertical="center"/>
    </xf>
    <xf numFmtId="0" fontId="9" fillId="23" borderId="50" xfId="0" applyFont="1" applyFill="1" applyBorder="1" applyAlignment="1">
      <alignment vertical="center"/>
    </xf>
    <xf numFmtId="0" fontId="9" fillId="23" borderId="50" xfId="0" applyFont="1" applyFill="1" applyBorder="1" applyAlignment="1">
      <alignment horizontal="left" vertical="center"/>
    </xf>
    <xf numFmtId="0" fontId="9" fillId="23" borderId="50" xfId="0" applyFont="1" applyFill="1" applyBorder="1" applyAlignment="1">
      <alignment vertical="center" wrapText="1"/>
    </xf>
    <xf numFmtId="0" fontId="28" fillId="23" borderId="36" xfId="0" applyFont="1" applyFill="1" applyBorder="1" applyAlignment="1">
      <alignment vertical="center" wrapText="1"/>
    </xf>
    <xf numFmtId="165" fontId="50" fillId="25" borderId="27" xfId="0" applyNumberFormat="1" applyFont="1" applyFill="1" applyBorder="1" applyAlignment="1">
      <alignment horizontal="right"/>
    </xf>
    <xf numFmtId="165" fontId="50" fillId="25" borderId="27" xfId="0" applyNumberFormat="1" applyFont="1" applyFill="1" applyBorder="1" applyAlignment="1">
      <alignment horizontal="right" vertical="center"/>
    </xf>
    <xf numFmtId="0" fontId="10" fillId="25" borderId="37" xfId="0" applyFont="1" applyFill="1" applyBorder="1" applyAlignment="1">
      <alignment horizontal="left" vertical="top" wrapText="1"/>
    </xf>
    <xf numFmtId="165" fontId="50" fillId="25" borderId="37" xfId="0" applyNumberFormat="1" applyFont="1" applyFill="1" applyBorder="1" applyAlignment="1">
      <alignment horizontal="right" vertical="center"/>
    </xf>
    <xf numFmtId="0" fontId="10" fillId="25" borderId="50" xfId="0" applyFont="1" applyFill="1" applyBorder="1" applyAlignment="1">
      <alignment horizontal="left" vertical="top" wrapText="1"/>
    </xf>
    <xf numFmtId="165" fontId="50" fillId="25" borderId="59" xfId="0" applyNumberFormat="1" applyFont="1" applyFill="1" applyBorder="1" applyAlignment="1">
      <alignment horizontal="right"/>
    </xf>
    <xf numFmtId="0" fontId="50" fillId="25" borderId="50" xfId="0" applyFont="1" applyFill="1" applyBorder="1" applyAlignment="1">
      <alignment horizontal="left" vertical="top" wrapText="1"/>
    </xf>
    <xf numFmtId="0" fontId="50" fillId="25" borderId="50" xfId="0" applyFont="1" applyFill="1" applyBorder="1" applyAlignment="1">
      <alignment horizontal="left" vertical="center" wrapText="1"/>
    </xf>
    <xf numFmtId="165" fontId="12" fillId="25" borderId="50" xfId="0" applyNumberFormat="1" applyFont="1" applyFill="1" applyBorder="1" applyAlignment="1">
      <alignment horizontal="right"/>
    </xf>
    <xf numFmtId="165" fontId="50" fillId="25" borderId="50" xfId="0" applyNumberFormat="1" applyFont="1" applyFill="1" applyBorder="1"/>
    <xf numFmtId="0" fontId="69" fillId="3" borderId="30" xfId="0" applyFont="1" applyFill="1" applyBorder="1" applyAlignment="1">
      <alignment vertical="center"/>
    </xf>
    <xf numFmtId="0" fontId="50" fillId="25" borderId="27" xfId="0" applyFont="1" applyFill="1" applyBorder="1" applyAlignment="1">
      <alignment horizontal="left" vertical="center" wrapText="1"/>
    </xf>
    <xf numFmtId="0" fontId="50" fillId="25" borderId="1" xfId="0" applyFont="1" applyFill="1" applyBorder="1" applyAlignment="1">
      <alignment horizontal="left" vertical="center"/>
    </xf>
    <xf numFmtId="0" fontId="10" fillId="25" borderId="1" xfId="0" applyFont="1" applyFill="1" applyBorder="1" applyAlignment="1">
      <alignment horizontal="left" vertical="center"/>
    </xf>
    <xf numFmtId="0" fontId="9" fillId="23" borderId="1" xfId="0" applyFont="1" applyFill="1" applyBorder="1" applyAlignment="1">
      <alignment vertical="center"/>
    </xf>
    <xf numFmtId="0" fontId="83" fillId="0" borderId="50" xfId="0" applyFont="1" applyBorder="1" applyAlignment="1">
      <alignment horizontal="right"/>
    </xf>
    <xf numFmtId="0" fontId="12" fillId="3" borderId="44" xfId="0" applyFont="1" applyFill="1" applyBorder="1"/>
    <xf numFmtId="0" fontId="70" fillId="3" borderId="50" xfId="0" applyFont="1" applyFill="1" applyBorder="1"/>
    <xf numFmtId="165" fontId="69" fillId="0" borderId="50" xfId="0" applyNumberFormat="1" applyFont="1" applyBorder="1" applyAlignment="1">
      <alignment horizontal="left" vertical="center"/>
    </xf>
    <xf numFmtId="0" fontId="12" fillId="0" borderId="50" xfId="0" applyFont="1" applyBorder="1" applyAlignment="1">
      <alignment horizontal="left" vertical="center"/>
    </xf>
    <xf numFmtId="165" fontId="12" fillId="0" borderId="50" xfId="0" applyNumberFormat="1" applyFont="1" applyBorder="1" applyAlignment="1">
      <alignment horizontal="left" vertical="center"/>
    </xf>
    <xf numFmtId="0" fontId="0" fillId="0" borderId="0" xfId="0"/>
    <xf numFmtId="0" fontId="0" fillId="0" borderId="50" xfId="0" applyBorder="1"/>
    <xf numFmtId="0" fontId="9" fillId="21" borderId="50" xfId="0" applyFont="1" applyFill="1" applyBorder="1" applyAlignment="1">
      <alignment horizontal="left" vertical="top" wrapText="1"/>
    </xf>
    <xf numFmtId="0" fontId="55" fillId="0" borderId="50" xfId="0" applyFont="1" applyBorder="1" applyAlignment="1">
      <alignment horizontal="left" vertical="center" wrapText="1"/>
    </xf>
    <xf numFmtId="164" fontId="35" fillId="0" borderId="50" xfId="0" applyNumberFormat="1" applyFont="1" applyBorder="1" applyAlignment="1">
      <alignment horizontal="left" vertical="center" wrapText="1"/>
    </xf>
    <xf numFmtId="0" fontId="11" fillId="0" borderId="50" xfId="0" applyFont="1" applyBorder="1" applyAlignment="1">
      <alignment horizontal="left" vertical="center"/>
    </xf>
    <xf numFmtId="164" fontId="13" fillId="0" borderId="60" xfId="0" applyNumberFormat="1" applyFont="1" applyBorder="1" applyAlignment="1">
      <alignment horizontal="right"/>
    </xf>
    <xf numFmtId="0" fontId="0" fillId="37" borderId="50" xfId="0" applyFill="1" applyBorder="1"/>
    <xf numFmtId="0" fontId="10" fillId="0" borderId="27" xfId="0" applyFont="1" applyBorder="1" applyAlignment="1">
      <alignment horizontal="left" vertical="center" wrapText="1"/>
    </xf>
    <xf numFmtId="0" fontId="0" fillId="37" borderId="0" xfId="0" applyFill="1"/>
    <xf numFmtId="0" fontId="0" fillId="0" borderId="0" xfId="0"/>
    <xf numFmtId="0" fontId="0" fillId="0" borderId="50" xfId="0" applyBorder="1"/>
    <xf numFmtId="0" fontId="30" fillId="26" borderId="44" xfId="0" applyFont="1" applyFill="1" applyBorder="1" applyAlignment="1">
      <alignment vertical="center"/>
    </xf>
    <xf numFmtId="0" fontId="10" fillId="0" borderId="44" xfId="0" applyFont="1" applyBorder="1" applyAlignment="1">
      <alignment horizontal="left" vertical="center" wrapText="1"/>
    </xf>
    <xf numFmtId="43" fontId="41" fillId="0" borderId="44" xfId="1" applyFont="1" applyFill="1" applyBorder="1" applyAlignment="1">
      <alignment horizontal="right"/>
    </xf>
    <xf numFmtId="164" fontId="28" fillId="18" borderId="44" xfId="0" applyNumberFormat="1" applyFont="1" applyFill="1" applyBorder="1" applyAlignment="1">
      <alignment vertical="center"/>
    </xf>
    <xf numFmtId="164" fontId="10" fillId="3" borderId="44" xfId="0" applyNumberFormat="1" applyFont="1" applyFill="1" applyBorder="1" applyAlignment="1">
      <alignment horizontal="left" vertical="center" wrapText="1"/>
    </xf>
    <xf numFmtId="164" fontId="10" fillId="0" borderId="44" xfId="0" applyNumberFormat="1" applyFont="1" applyBorder="1" applyAlignment="1">
      <alignment horizontal="right" vertical="center"/>
    </xf>
    <xf numFmtId="164" fontId="40" fillId="0" borderId="59" xfId="0" applyNumberFormat="1" applyFont="1" applyBorder="1" applyAlignment="1">
      <alignment horizontal="right"/>
    </xf>
    <xf numFmtId="164" fontId="50" fillId="19" borderId="44" xfId="0" applyNumberFormat="1" applyFont="1" applyFill="1" applyBorder="1" applyAlignment="1">
      <alignment horizontal="right"/>
    </xf>
    <xf numFmtId="0" fontId="0" fillId="0" borderId="0" xfId="0"/>
    <xf numFmtId="0" fontId="9" fillId="23" borderId="28" xfId="0" applyFont="1" applyFill="1" applyBorder="1" applyAlignment="1">
      <alignment horizontal="left" vertical="center"/>
    </xf>
    <xf numFmtId="0" fontId="9" fillId="23" borderId="28" xfId="0" applyFont="1" applyFill="1" applyBorder="1" applyAlignment="1">
      <alignment horizontal="left" vertical="center" wrapText="1"/>
    </xf>
    <xf numFmtId="0" fontId="28" fillId="21" borderId="28" xfId="0" applyFont="1" applyFill="1" applyBorder="1" applyAlignment="1">
      <alignment vertical="center" wrapText="1"/>
    </xf>
    <xf numFmtId="0" fontId="0" fillId="0" borderId="0" xfId="0"/>
    <xf numFmtId="0" fontId="0" fillId="0" borderId="50" xfId="0" applyBorder="1"/>
    <xf numFmtId="0" fontId="28" fillId="18" borderId="50" xfId="0" applyFont="1" applyFill="1" applyBorder="1" applyAlignment="1">
      <alignment horizontal="left" vertical="center" wrapText="1"/>
    </xf>
    <xf numFmtId="0" fontId="0" fillId="0" borderId="0" xfId="0"/>
    <xf numFmtId="0" fontId="0" fillId="0" borderId="50" xfId="0" applyBorder="1"/>
    <xf numFmtId="0" fontId="28" fillId="18" borderId="50" xfId="0" applyFont="1" applyFill="1" applyBorder="1" applyAlignment="1">
      <alignment horizontal="left" vertical="center"/>
    </xf>
    <xf numFmtId="0" fontId="28" fillId="18" borderId="11" xfId="0" applyFont="1" applyFill="1" applyBorder="1" applyAlignment="1">
      <alignment horizontal="left" vertical="center"/>
    </xf>
    <xf numFmtId="0" fontId="71" fillId="3" borderId="50" xfId="0" applyFont="1" applyFill="1" applyBorder="1"/>
    <xf numFmtId="0" fontId="50" fillId="0" borderId="50" xfId="0" applyFont="1" applyBorder="1" applyAlignment="1">
      <alignment wrapText="1"/>
    </xf>
    <xf numFmtId="0" fontId="84" fillId="21" borderId="50" xfId="0" applyFont="1" applyFill="1" applyBorder="1"/>
    <xf numFmtId="0" fontId="12" fillId="0" borderId="50" xfId="0" applyFont="1" applyBorder="1"/>
    <xf numFmtId="0" fontId="0" fillId="0" borderId="0" xfId="0"/>
    <xf numFmtId="0" fontId="0" fillId="0" borderId="50" xfId="0" applyBorder="1"/>
    <xf numFmtId="0" fontId="12" fillId="3" borderId="44" xfId="0" applyFont="1" applyFill="1" applyBorder="1" applyAlignment="1">
      <alignment horizontal="right" vertical="center"/>
    </xf>
    <xf numFmtId="0" fontId="12" fillId="3" borderId="60" xfId="0" applyFont="1" applyFill="1" applyBorder="1"/>
    <xf numFmtId="0" fontId="50" fillId="0" borderId="27" xfId="0" applyFont="1" applyBorder="1" applyAlignment="1">
      <alignment horizontal="left" vertical="top"/>
    </xf>
    <xf numFmtId="0" fontId="50" fillId="0" borderId="1" xfId="0" applyFont="1" applyBorder="1" applyAlignment="1">
      <alignment horizontal="center" wrapText="1"/>
    </xf>
    <xf numFmtId="0" fontId="50" fillId="0" borderId="11" xfId="0" applyFont="1" applyBorder="1" applyAlignment="1">
      <alignment horizontal="center" wrapText="1"/>
    </xf>
    <xf numFmtId="0" fontId="50" fillId="0" borderId="44" xfId="0" applyFont="1" applyBorder="1" applyAlignment="1">
      <alignment horizontal="center" wrapText="1"/>
    </xf>
    <xf numFmtId="173" fontId="81" fillId="0" borderId="1" xfId="3" applyFont="1" applyBorder="1" applyAlignment="1">
      <alignment horizontal="center" vertical="center" wrapText="1"/>
    </xf>
    <xf numFmtId="0" fontId="12" fillId="0" borderId="50" xfId="0" applyFont="1" applyBorder="1" applyAlignment="1">
      <alignment horizontal="left" vertical="top" wrapText="1"/>
    </xf>
    <xf numFmtId="0" fontId="12" fillId="3" borderId="61" xfId="0" applyFont="1" applyFill="1" applyBorder="1"/>
    <xf numFmtId="165" fontId="50" fillId="0" borderId="47" xfId="0" applyNumberFormat="1" applyFont="1" applyBorder="1" applyAlignment="1">
      <alignment horizontal="right"/>
    </xf>
    <xf numFmtId="0" fontId="44" fillId="0" borderId="50" xfId="0" applyFont="1" applyBorder="1" applyAlignment="1">
      <alignment horizontal="center" vertical="center"/>
    </xf>
    <xf numFmtId="43" fontId="44" fillId="0" borderId="59" xfId="1" applyFont="1" applyFill="1" applyBorder="1"/>
    <xf numFmtId="43" fontId="85" fillId="0" borderId="50" xfId="1" applyFont="1" applyFill="1" applyBorder="1" applyAlignment="1">
      <alignment horizontal="right" vertical="center" wrapText="1"/>
    </xf>
    <xf numFmtId="43" fontId="79" fillId="0" borderId="50" xfId="1" applyFont="1" applyFill="1" applyBorder="1" applyAlignment="1">
      <alignment horizontal="right"/>
    </xf>
    <xf numFmtId="164" fontId="71" fillId="0" borderId="58" xfId="0" applyNumberFormat="1" applyFont="1" applyBorder="1" applyAlignment="1">
      <alignment horizontal="center" vertical="center" wrapText="1"/>
    </xf>
    <xf numFmtId="165" fontId="50" fillId="0" borderId="27" xfId="0" applyNumberFormat="1" applyFont="1" applyBorder="1" applyAlignment="1">
      <alignment horizontal="right"/>
    </xf>
    <xf numFmtId="0" fontId="53" fillId="37" borderId="0" xfId="0" applyFont="1" applyFill="1" applyAlignment="1"/>
    <xf numFmtId="43" fontId="53" fillId="37" borderId="0" xfId="1" applyFont="1" applyFill="1" applyAlignment="1">
      <alignment vertical="center"/>
    </xf>
    <xf numFmtId="0" fontId="0" fillId="0" borderId="0" xfId="0"/>
    <xf numFmtId="164" fontId="53" fillId="0" borderId="50" xfId="0" applyNumberFormat="1" applyFont="1" applyFill="1" applyBorder="1" applyAlignment="1">
      <alignment horizontal="center" vertical="center" wrapText="1"/>
    </xf>
    <xf numFmtId="4" fontId="53" fillId="0" borderId="50" xfId="0" applyNumberFormat="1" applyFont="1" applyFill="1" applyBorder="1" applyAlignment="1">
      <alignment horizontal="right" vertical="center" wrapText="1"/>
    </xf>
    <xf numFmtId="0" fontId="44" fillId="0" borderId="50" xfId="0" applyFont="1" applyBorder="1"/>
    <xf numFmtId="0" fontId="79" fillId="0" borderId="50" xfId="0" applyFont="1" applyBorder="1"/>
    <xf numFmtId="0" fontId="44" fillId="0" borderId="23" xfId="0" applyFont="1" applyBorder="1"/>
    <xf numFmtId="165" fontId="50" fillId="0" borderId="35" xfId="0" applyNumberFormat="1" applyFont="1" applyBorder="1" applyAlignment="1">
      <alignment horizontal="right"/>
    </xf>
    <xf numFmtId="0" fontId="50" fillId="3" borderId="47" xfId="0" applyFont="1" applyFill="1" applyBorder="1" applyAlignment="1">
      <alignment horizontal="left" vertical="center" wrapText="1"/>
    </xf>
    <xf numFmtId="43" fontId="50" fillId="0" borderId="50" xfId="1" applyFont="1" applyBorder="1" applyAlignment="1">
      <alignment horizontal="right"/>
    </xf>
    <xf numFmtId="165" fontId="42" fillId="0" borderId="50" xfId="0" applyNumberFormat="1" applyFont="1" applyFill="1" applyBorder="1" applyAlignment="1">
      <alignment horizontal="left" vertical="center"/>
    </xf>
    <xf numFmtId="0" fontId="10" fillId="0" borderId="44" xfId="0" applyFont="1" applyBorder="1" applyAlignment="1">
      <alignment horizontal="center" vertical="center" wrapText="1"/>
    </xf>
    <xf numFmtId="43" fontId="53" fillId="0" borderId="50" xfId="1" applyFont="1" applyFill="1" applyBorder="1" applyAlignment="1"/>
    <xf numFmtId="43" fontId="41" fillId="0" borderId="44" xfId="1" applyFont="1" applyBorder="1" applyAlignment="1">
      <alignment horizontal="right"/>
    </xf>
    <xf numFmtId="0" fontId="9" fillId="18" borderId="50" xfId="0" applyFont="1" applyFill="1" applyBorder="1" applyAlignment="1">
      <alignment horizontal="left" vertical="center"/>
    </xf>
    <xf numFmtId="0" fontId="50" fillId="0" borderId="27" xfId="0" applyFont="1" applyBorder="1" applyAlignment="1">
      <alignment horizontal="left" vertical="center" wrapText="1"/>
    </xf>
    <xf numFmtId="0" fontId="28" fillId="18" borderId="11" xfId="0" applyFont="1" applyFill="1" applyBorder="1" applyAlignment="1">
      <alignment horizontal="left" vertical="center"/>
    </xf>
    <xf numFmtId="0" fontId="12" fillId="0" borderId="50" xfId="0" applyFont="1" applyBorder="1"/>
    <xf numFmtId="0" fontId="9" fillId="18" borderId="50" xfId="0" applyFont="1" applyFill="1" applyBorder="1" applyAlignment="1">
      <alignment horizontal="left" vertical="center"/>
    </xf>
    <xf numFmtId="0" fontId="50" fillId="0" borderId="27" xfId="0" applyFont="1" applyBorder="1" applyAlignment="1">
      <alignment horizontal="left" vertical="center" wrapText="1"/>
    </xf>
    <xf numFmtId="0" fontId="0" fillId="37" borderId="50" xfId="0" applyFill="1" applyBorder="1"/>
    <xf numFmtId="0" fontId="12" fillId="0" borderId="44" xfId="0" applyFont="1" applyBorder="1"/>
    <xf numFmtId="0" fontId="28" fillId="18" borderId="34" xfId="0" applyFont="1" applyFill="1" applyBorder="1" applyAlignment="1">
      <alignment vertical="center" wrapText="1"/>
    </xf>
    <xf numFmtId="0" fontId="0" fillId="0" borderId="50" xfId="0" applyBorder="1"/>
    <xf numFmtId="43" fontId="12" fillId="0" borderId="27" xfId="1" applyFont="1" applyFill="1" applyBorder="1" applyAlignment="1">
      <alignment horizontal="left"/>
    </xf>
    <xf numFmtId="169" fontId="12" fillId="0" borderId="47" xfId="0" applyNumberFormat="1" applyFont="1" applyBorder="1" applyAlignment="1">
      <alignment horizontal="left"/>
    </xf>
    <xf numFmtId="0" fontId="50" fillId="0" borderId="35" xfId="0" applyFont="1" applyBorder="1" applyAlignment="1">
      <alignment horizontal="left" vertical="top" wrapText="1"/>
    </xf>
    <xf numFmtId="0" fontId="50" fillId="0" borderId="41" xfId="0" applyFont="1" applyBorder="1" applyAlignment="1">
      <alignment horizontal="left" vertical="top" wrapText="1"/>
    </xf>
    <xf numFmtId="169" fontId="59" fillId="0" borderId="44" xfId="0" applyNumberFormat="1" applyFont="1" applyBorder="1"/>
    <xf numFmtId="0" fontId="9" fillId="18" borderId="36" xfId="0" applyFont="1" applyFill="1" applyBorder="1" applyAlignment="1">
      <alignment horizontal="left" vertical="center"/>
    </xf>
    <xf numFmtId="0" fontId="9" fillId="18" borderId="37" xfId="0" applyFont="1" applyFill="1" applyBorder="1" applyAlignment="1">
      <alignment horizontal="left" vertical="center"/>
    </xf>
    <xf numFmtId="0" fontId="10" fillId="0" borderId="61" xfId="0" applyFont="1" applyBorder="1" applyAlignment="1">
      <alignment horizontal="left" vertical="top" wrapText="1"/>
    </xf>
    <xf numFmtId="169" fontId="34" fillId="0" borderId="36" xfId="0" applyNumberFormat="1" applyFont="1" applyBorder="1" applyAlignment="1">
      <alignment horizontal="left"/>
    </xf>
    <xf numFmtId="169" fontId="59" fillId="0" borderId="50" xfId="0" applyNumberFormat="1" applyFont="1" applyBorder="1"/>
    <xf numFmtId="169" fontId="43" fillId="0" borderId="50" xfId="0" applyNumberFormat="1" applyFont="1" applyBorder="1"/>
    <xf numFmtId="169" fontId="12" fillId="0" borderId="27" xfId="0" applyNumberFormat="1" applyFont="1" applyBorder="1" applyAlignment="1">
      <alignment horizontal="left" vertical="center"/>
    </xf>
    <xf numFmtId="0" fontId="0" fillId="0" borderId="0" xfId="0"/>
    <xf numFmtId="0" fontId="0" fillId="0" borderId="50" xfId="0" applyBorder="1"/>
    <xf numFmtId="43" fontId="12" fillId="37" borderId="65" xfId="1" applyFont="1" applyFill="1" applyBorder="1"/>
    <xf numFmtId="164" fontId="50" fillId="37" borderId="59" xfId="0" applyNumberFormat="1" applyFont="1" applyFill="1" applyBorder="1" applyAlignment="1">
      <alignment horizontal="right"/>
    </xf>
    <xf numFmtId="164" fontId="50" fillId="0" borderId="47" xfId="0" applyNumberFormat="1" applyFont="1" applyBorder="1" applyAlignment="1">
      <alignment horizontal="right" vertical="center"/>
    </xf>
    <xf numFmtId="164" fontId="50" fillId="0" borderId="60" xfId="0" applyNumberFormat="1" applyFont="1" applyBorder="1" applyAlignment="1">
      <alignment horizontal="left" vertical="top" wrapText="1"/>
    </xf>
    <xf numFmtId="164" fontId="50" fillId="0" borderId="50" xfId="0" applyNumberFormat="1" applyFont="1" applyBorder="1" applyAlignment="1">
      <alignment horizontal="right" vertical="center"/>
    </xf>
    <xf numFmtId="0" fontId="44" fillId="24" borderId="35" xfId="0" applyFont="1" applyFill="1" applyBorder="1"/>
    <xf numFmtId="164" fontId="12" fillId="0" borderId="27" xfId="0" applyNumberFormat="1" applyFont="1" applyBorder="1" applyAlignment="1">
      <alignment horizontal="right" wrapText="1"/>
    </xf>
    <xf numFmtId="0" fontId="50" fillId="0" borderId="50" xfId="0" applyFont="1" applyBorder="1" applyAlignment="1"/>
    <xf numFmtId="164" fontId="50" fillId="0" borderId="50" xfId="0" applyNumberFormat="1" applyFont="1" applyBorder="1" applyAlignment="1">
      <alignment horizontal="right" vertical="center" wrapText="1"/>
    </xf>
    <xf numFmtId="164" fontId="50" fillId="0" borderId="50" xfId="0" applyNumberFormat="1" applyFont="1" applyBorder="1" applyAlignment="1">
      <alignment horizontal="right" wrapText="1"/>
    </xf>
    <xf numFmtId="165" fontId="42" fillId="37" borderId="61" xfId="0" applyNumberFormat="1" applyFont="1" applyFill="1" applyBorder="1" applyAlignment="1">
      <alignment horizontal="left" vertical="center"/>
    </xf>
    <xf numFmtId="164" fontId="36" fillId="0" borderId="71" xfId="0" applyNumberFormat="1" applyFont="1" applyBorder="1" applyAlignment="1">
      <alignment horizontal="right"/>
    </xf>
    <xf numFmtId="0" fontId="59" fillId="0" borderId="50" xfId="0" applyFont="1" applyBorder="1" applyAlignment="1">
      <alignment wrapText="1"/>
    </xf>
    <xf numFmtId="42" fontId="59" fillId="0" borderId="50" xfId="0" applyNumberFormat="1" applyFont="1" applyBorder="1"/>
    <xf numFmtId="0" fontId="59" fillId="0" borderId="61" xfId="0" applyFont="1" applyBorder="1" applyAlignment="1">
      <alignment wrapText="1"/>
    </xf>
    <xf numFmtId="168" fontId="59" fillId="0" borderId="61" xfId="0" applyNumberFormat="1" applyFont="1" applyBorder="1"/>
    <xf numFmtId="168" fontId="59" fillId="0" borderId="50" xfId="0" applyNumberFormat="1" applyFont="1" applyBorder="1"/>
    <xf numFmtId="0" fontId="50" fillId="0" borderId="3" xfId="0" applyFont="1" applyBorder="1" applyAlignment="1">
      <alignment horizontal="left" vertical="center" wrapText="1"/>
    </xf>
    <xf numFmtId="164" fontId="12" fillId="0" borderId="50" xfId="0" applyNumberFormat="1" applyFont="1" applyBorder="1" applyAlignment="1">
      <alignment horizontal="right" wrapText="1"/>
    </xf>
    <xf numFmtId="164" fontId="50" fillId="0" borderId="50" xfId="0" applyNumberFormat="1" applyFont="1" applyBorder="1" applyAlignment="1">
      <alignment horizontal="left" vertical="top" wrapText="1"/>
    </xf>
    <xf numFmtId="0" fontId="28" fillId="24" borderId="50" xfId="0" applyFont="1" applyFill="1" applyBorder="1" applyAlignment="1">
      <alignment wrapText="1"/>
    </xf>
    <xf numFmtId="0" fontId="28" fillId="24" borderId="44" xfId="0" applyFont="1" applyFill="1" applyBorder="1" applyAlignment="1">
      <alignment wrapText="1"/>
    </xf>
    <xf numFmtId="164" fontId="50" fillId="0" borderId="27" xfId="0" applyNumberFormat="1" applyFont="1" applyBorder="1" applyAlignment="1">
      <alignment horizontal="right" vertical="center" wrapText="1"/>
    </xf>
    <xf numFmtId="164" fontId="50" fillId="0" borderId="50" xfId="0" applyNumberFormat="1" applyFont="1" applyBorder="1" applyAlignment="1">
      <alignment wrapText="1"/>
    </xf>
    <xf numFmtId="0" fontId="28" fillId="21" borderId="50" xfId="0" applyFont="1" applyFill="1" applyBorder="1"/>
    <xf numFmtId="0" fontId="0" fillId="0" borderId="50" xfId="0" applyBorder="1" applyAlignment="1">
      <alignment vertical="center" wrapText="1"/>
    </xf>
    <xf numFmtId="0" fontId="9" fillId="21" borderId="44" xfId="0" applyFont="1" applyFill="1" applyBorder="1" applyAlignment="1">
      <alignment horizontal="left" vertical="center" wrapText="1"/>
    </xf>
    <xf numFmtId="164" fontId="12" fillId="0" borderId="37" xfId="0" applyNumberFormat="1" applyFont="1" applyBorder="1" applyAlignment="1">
      <alignment horizontal="right" vertical="center" wrapText="1"/>
    </xf>
    <xf numFmtId="0" fontId="59" fillId="0" borderId="50" xfId="0" applyFont="1" applyBorder="1" applyAlignment="1">
      <alignment horizontal="left" vertical="center" wrapText="1"/>
    </xf>
    <xf numFmtId="164" fontId="50" fillId="0" borderId="12" xfId="0" applyNumberFormat="1" applyFont="1" applyBorder="1" applyAlignment="1">
      <alignment horizontal="center" vertical="center"/>
    </xf>
    <xf numFmtId="0" fontId="59" fillId="0" borderId="61" xfId="0" applyFont="1" applyBorder="1" applyAlignment="1">
      <alignment horizontal="left" vertical="center" wrapText="1"/>
    </xf>
    <xf numFmtId="164" fontId="50" fillId="0" borderId="31" xfId="0" applyNumberFormat="1" applyFont="1" applyBorder="1" applyAlignment="1">
      <alignment horizontal="center" vertical="center"/>
    </xf>
    <xf numFmtId="164" fontId="28" fillId="21" borderId="49" xfId="0" applyNumberFormat="1" applyFont="1" applyFill="1" applyBorder="1" applyAlignment="1">
      <alignment vertical="center"/>
    </xf>
    <xf numFmtId="0" fontId="0" fillId="0" borderId="65" xfId="0" applyBorder="1"/>
    <xf numFmtId="0" fontId="0" fillId="0" borderId="50" xfId="0" applyBorder="1"/>
    <xf numFmtId="0" fontId="0" fillId="0" borderId="0" xfId="0"/>
    <xf numFmtId="0" fontId="0" fillId="0" borderId="50" xfId="0" applyBorder="1"/>
    <xf numFmtId="0" fontId="0" fillId="37" borderId="50" xfId="0" applyFill="1" applyBorder="1"/>
    <xf numFmtId="0" fontId="10" fillId="0" borderId="27" xfId="0" applyFont="1" applyBorder="1" applyAlignment="1">
      <alignment horizontal="left" vertical="center" wrapText="1"/>
    </xf>
    <xf numFmtId="0" fontId="50" fillId="0" borderId="27" xfId="0" applyFont="1" applyBorder="1" applyAlignment="1">
      <alignment horizontal="left" vertical="center" wrapText="1"/>
    </xf>
    <xf numFmtId="0" fontId="0" fillId="0" borderId="0" xfId="0"/>
    <xf numFmtId="0" fontId="0" fillId="0" borderId="50" xfId="0" applyBorder="1"/>
    <xf numFmtId="0" fontId="50" fillId="0" borderId="59" xfId="0" applyFont="1" applyBorder="1" applyAlignment="1">
      <alignment horizontal="left" vertical="top" wrapText="1"/>
    </xf>
    <xf numFmtId="165" fontId="41" fillId="0" borderId="27" xfId="0" applyNumberFormat="1" applyFont="1" applyBorder="1"/>
    <xf numFmtId="165" fontId="40" fillId="0" borderId="47" xfId="0" applyNumberFormat="1" applyFont="1" applyBorder="1"/>
    <xf numFmtId="165" fontId="40" fillId="0" borderId="27" xfId="0" applyNumberFormat="1" applyFont="1" applyBorder="1"/>
    <xf numFmtId="178" fontId="50" fillId="0" borderId="59" xfId="0" applyNumberFormat="1" applyFont="1" applyBorder="1"/>
    <xf numFmtId="165" fontId="50" fillId="0" borderId="27" xfId="0" applyNumberFormat="1" applyFont="1" applyBorder="1" applyAlignment="1">
      <alignment horizontal="center" vertical="center"/>
    </xf>
    <xf numFmtId="0" fontId="41" fillId="0" borderId="37" xfId="0" applyFont="1" applyBorder="1" applyAlignment="1">
      <alignment horizontal="left" vertical="center" wrapText="1"/>
    </xf>
    <xf numFmtId="165" fontId="50" fillId="0" borderId="37" xfId="0" applyNumberFormat="1" applyFont="1" applyBorder="1" applyAlignment="1">
      <alignment horizontal="center" vertical="center"/>
    </xf>
    <xf numFmtId="165" fontId="50" fillId="0" borderId="47" xfId="0" applyNumberFormat="1" applyFont="1" applyBorder="1"/>
    <xf numFmtId="165" fontId="50" fillId="0" borderId="37" xfId="0" applyNumberFormat="1" applyFont="1" applyBorder="1" applyAlignment="1">
      <alignment horizontal="right"/>
    </xf>
    <xf numFmtId="165" fontId="50" fillId="0" borderId="59" xfId="0" applyNumberFormat="1" applyFont="1" applyBorder="1" applyAlignment="1">
      <alignment horizontal="right"/>
    </xf>
    <xf numFmtId="165" fontId="50" fillId="0" borderId="59" xfId="0" applyNumberFormat="1" applyFont="1" applyBorder="1"/>
    <xf numFmtId="0" fontId="50" fillId="0" borderId="60" xfId="0" applyFont="1" applyBorder="1" applyAlignment="1">
      <alignment horizontal="left" vertical="top" wrapText="1"/>
    </xf>
    <xf numFmtId="165" fontId="50" fillId="0" borderId="71" xfId="0" applyNumberFormat="1" applyFont="1" applyBorder="1"/>
    <xf numFmtId="165" fontId="50" fillId="0" borderId="44" xfId="0" applyNumberFormat="1" applyFont="1" applyBorder="1"/>
    <xf numFmtId="0" fontId="41" fillId="0" borderId="27" xfId="0" applyFont="1" applyBorder="1" applyAlignment="1">
      <alignment horizontal="left" vertical="center" wrapText="1"/>
    </xf>
    <xf numFmtId="165" fontId="50" fillId="0" borderId="37" xfId="0" applyNumberFormat="1" applyFont="1" applyBorder="1" applyAlignment="1">
      <alignment horizontal="right" vertical="center"/>
    </xf>
    <xf numFmtId="0" fontId="41" fillId="0" borderId="50" xfId="0" applyFont="1" applyBorder="1" applyAlignment="1">
      <alignment horizontal="left" vertical="top"/>
    </xf>
    <xf numFmtId="0" fontId="5" fillId="0" borderId="50" xfId="0" applyFont="1" applyBorder="1"/>
    <xf numFmtId="0" fontId="10" fillId="0" borderId="36" xfId="0" applyFont="1" applyBorder="1" applyAlignment="1">
      <alignment horizontal="left" vertical="top" wrapText="1"/>
    </xf>
    <xf numFmtId="165" fontId="50" fillId="0" borderId="36" xfId="0" applyNumberFormat="1" applyFont="1" applyBorder="1" applyAlignment="1">
      <alignment horizontal="right"/>
    </xf>
    <xf numFmtId="0" fontId="9" fillId="18" borderId="50" xfId="0" applyFont="1" applyFill="1" applyBorder="1" applyAlignment="1">
      <alignment horizontal="left" vertical="center"/>
    </xf>
    <xf numFmtId="0" fontId="0" fillId="0" borderId="0" xfId="0"/>
    <xf numFmtId="0" fontId="0" fillId="0" borderId="50" xfId="0" applyBorder="1"/>
    <xf numFmtId="0" fontId="50" fillId="0" borderId="58" xfId="0" applyFont="1" applyBorder="1" applyAlignment="1">
      <alignment horizontal="left" vertical="top" wrapText="1"/>
    </xf>
    <xf numFmtId="0" fontId="12" fillId="0" borderId="50" xfId="0" applyFont="1" applyBorder="1"/>
    <xf numFmtId="0" fontId="0" fillId="0" borderId="0" xfId="0"/>
    <xf numFmtId="0" fontId="0" fillId="0" borderId="50" xfId="0" applyBorder="1"/>
    <xf numFmtId="0" fontId="46" fillId="0" borderId="81" xfId="0" applyFont="1" applyBorder="1"/>
    <xf numFmtId="0" fontId="59" fillId="0" borderId="59" xfId="0" applyFont="1" applyBorder="1" applyAlignment="1">
      <alignment horizontal="center" vertical="center" wrapText="1"/>
    </xf>
    <xf numFmtId="0" fontId="46" fillId="25" borderId="50" xfId="0" applyFont="1" applyFill="1" applyBorder="1" applyAlignment="1">
      <alignment wrapText="1"/>
    </xf>
    <xf numFmtId="0" fontId="50" fillId="0" borderId="43" xfId="0" applyFont="1" applyBorder="1" applyAlignment="1">
      <alignment horizontal="left" vertical="center" wrapText="1"/>
    </xf>
    <xf numFmtId="164" fontId="50" fillId="0" borderId="43" xfId="0" applyNumberFormat="1" applyFont="1" applyBorder="1" applyAlignment="1">
      <alignment horizontal="right" vertical="center"/>
    </xf>
    <xf numFmtId="164" fontId="50" fillId="0" borderId="61" xfId="0" applyNumberFormat="1" applyFont="1" applyBorder="1" applyAlignment="1">
      <alignment horizontal="left" vertical="top" wrapText="1"/>
    </xf>
    <xf numFmtId="164" fontId="36" fillId="0" borderId="64" xfId="0" applyNumberFormat="1" applyFont="1" applyBorder="1" applyAlignment="1">
      <alignment horizontal="right"/>
    </xf>
    <xf numFmtId="164" fontId="29" fillId="37" borderId="82" xfId="0" applyNumberFormat="1" applyFont="1" applyFill="1" applyBorder="1" applyAlignment="1">
      <alignment horizontal="right"/>
    </xf>
    <xf numFmtId="43" fontId="0" fillId="37" borderId="60" xfId="1" applyFont="1" applyFill="1" applyBorder="1"/>
    <xf numFmtId="164" fontId="36" fillId="0" borderId="50" xfId="0" applyNumberFormat="1" applyFont="1" applyBorder="1" applyAlignment="1">
      <alignment horizontal="right"/>
    </xf>
    <xf numFmtId="0" fontId="0" fillId="0" borderId="0" xfId="0"/>
    <xf numFmtId="0" fontId="0" fillId="0" borderId="50" xfId="0" applyBorder="1"/>
    <xf numFmtId="164" fontId="12" fillId="0" borderId="50" xfId="0" applyNumberFormat="1" applyFont="1" applyBorder="1" applyAlignment="1">
      <alignment horizontal="right" vertical="center" wrapText="1"/>
    </xf>
    <xf numFmtId="164" fontId="10" fillId="0" borderId="50" xfId="0" applyNumberFormat="1" applyFont="1" applyBorder="1" applyAlignment="1">
      <alignment horizontal="right"/>
    </xf>
    <xf numFmtId="43" fontId="41" fillId="0" borderId="50" xfId="1" applyFont="1" applyBorder="1" applyAlignment="1">
      <alignment horizontal="right"/>
    </xf>
    <xf numFmtId="0" fontId="44" fillId="0" borderId="50" xfId="0" applyFont="1" applyFill="1" applyBorder="1"/>
    <xf numFmtId="0" fontId="79" fillId="0" borderId="50" xfId="0" applyFont="1" applyFill="1" applyBorder="1"/>
    <xf numFmtId="0" fontId="79" fillId="0" borderId="0" xfId="0" applyFont="1" applyFill="1"/>
    <xf numFmtId="165" fontId="50" fillId="0" borderId="50" xfId="0" applyNumberFormat="1" applyFont="1" applyFill="1" applyBorder="1" applyAlignment="1">
      <alignment horizontal="right"/>
    </xf>
    <xf numFmtId="0" fontId="28" fillId="21" borderId="50" xfId="0" applyFont="1" applyFill="1" applyBorder="1" applyAlignment="1">
      <alignment vertical="center" wrapText="1"/>
    </xf>
    <xf numFmtId="164" fontId="10" fillId="0" borderId="50" xfId="7" applyNumberFormat="1" applyFont="1" applyFill="1" applyBorder="1" applyAlignment="1">
      <alignment horizontal="left" vertical="center" wrapText="1"/>
    </xf>
    <xf numFmtId="0" fontId="13" fillId="0" borderId="50" xfId="7" applyFont="1" applyBorder="1"/>
    <xf numFmtId="0" fontId="4" fillId="0" borderId="50" xfId="7" applyBorder="1"/>
    <xf numFmtId="164" fontId="41" fillId="0" borderId="50" xfId="7" applyNumberFormat="1" applyFont="1" applyFill="1" applyBorder="1" applyAlignment="1">
      <alignment horizontal="right"/>
    </xf>
    <xf numFmtId="164" fontId="9" fillId="21" borderId="50" xfId="7" applyNumberFormat="1" applyFont="1" applyFill="1" applyBorder="1" applyAlignment="1">
      <alignment horizontal="left" vertical="center"/>
    </xf>
    <xf numFmtId="164" fontId="50" fillId="3" borderId="50" xfId="0" applyNumberFormat="1" applyFont="1" applyFill="1" applyBorder="1" applyAlignment="1">
      <alignment horizontal="left" vertical="center" wrapText="1"/>
    </xf>
    <xf numFmtId="0" fontId="10" fillId="0" borderId="50" xfId="7" applyFont="1" applyFill="1" applyBorder="1" applyAlignment="1">
      <alignment horizontal="left" vertical="center" wrapText="1"/>
    </xf>
    <xf numFmtId="164" fontId="41" fillId="0" borderId="59" xfId="7" applyNumberFormat="1" applyFont="1" applyFill="1" applyBorder="1" applyAlignment="1">
      <alignment horizontal="right"/>
    </xf>
    <xf numFmtId="0" fontId="28" fillId="21" borderId="50" xfId="7" applyFont="1" applyFill="1" applyBorder="1" applyAlignment="1">
      <alignment vertical="center" wrapText="1"/>
    </xf>
    <xf numFmtId="0" fontId="10" fillId="0" borderId="37" xfId="0" applyFont="1" applyFill="1" applyBorder="1" applyAlignment="1">
      <alignment horizontal="left" vertical="center" wrapText="1"/>
    </xf>
    <xf numFmtId="0" fontId="28" fillId="21" borderId="44" xfId="0" applyFont="1" applyFill="1" applyBorder="1" applyAlignment="1">
      <alignment vertical="center"/>
    </xf>
    <xf numFmtId="43" fontId="41" fillId="0" borderId="50" xfId="1" applyFont="1" applyFill="1" applyBorder="1" applyAlignment="1">
      <alignment horizontal="right"/>
    </xf>
    <xf numFmtId="0" fontId="0" fillId="0" borderId="0" xfId="0"/>
    <xf numFmtId="0" fontId="0" fillId="0" borderId="50" xfId="0" applyBorder="1"/>
    <xf numFmtId="0" fontId="46" fillId="3" borderId="50" xfId="0" applyFont="1" applyFill="1" applyBorder="1"/>
    <xf numFmtId="0" fontId="12" fillId="0" borderId="50" xfId="0" applyFont="1" applyBorder="1"/>
    <xf numFmtId="0" fontId="50" fillId="0" borderId="27" xfId="0" applyFont="1" applyBorder="1" applyAlignment="1">
      <alignment horizontal="left" vertical="center" wrapText="1"/>
    </xf>
    <xf numFmtId="0" fontId="28" fillId="18" borderId="36" xfId="0" applyFont="1" applyFill="1" applyBorder="1" applyAlignment="1">
      <alignment horizontal="left" vertical="center" wrapText="1"/>
    </xf>
    <xf numFmtId="0" fontId="28" fillId="18" borderId="49" xfId="0" applyFont="1" applyFill="1" applyBorder="1" applyAlignment="1">
      <alignment vertical="center" wrapText="1"/>
    </xf>
    <xf numFmtId="0" fontId="0" fillId="0" borderId="50" xfId="0" applyBorder="1"/>
    <xf numFmtId="0" fontId="52" fillId="0" borderId="0" xfId="0" applyFont="1" applyAlignment="1">
      <alignment vertical="center"/>
    </xf>
    <xf numFmtId="0" fontId="53" fillId="0" borderId="0" xfId="0" applyFont="1" applyAlignment="1">
      <alignment vertical="center"/>
    </xf>
    <xf numFmtId="0" fontId="53" fillId="0" borderId="0" xfId="0" applyFont="1" applyAlignment="1">
      <alignment vertical="center" wrapText="1"/>
    </xf>
    <xf numFmtId="0" fontId="86" fillId="0" borderId="0" xfId="0" applyFont="1"/>
    <xf numFmtId="0" fontId="0" fillId="28" borderId="50" xfId="0" applyFill="1" applyBorder="1"/>
    <xf numFmtId="0" fontId="62" fillId="0" borderId="50" xfId="0" applyFont="1" applyBorder="1" applyAlignment="1">
      <alignment vertical="center" wrapText="1"/>
    </xf>
    <xf numFmtId="0" fontId="10" fillId="0" borderId="50" xfId="0" applyFont="1" applyBorder="1" applyAlignment="1">
      <alignment vertical="center" wrapText="1"/>
    </xf>
    <xf numFmtId="164" fontId="53" fillId="0" borderId="50" xfId="0" applyNumberFormat="1" applyFont="1" applyBorder="1" applyAlignment="1">
      <alignment horizontal="center" vertical="center"/>
    </xf>
    <xf numFmtId="43" fontId="56" fillId="0" borderId="59" xfId="1" applyFont="1" applyFill="1" applyBorder="1" applyAlignment="1">
      <alignment horizontal="right" wrapText="1"/>
    </xf>
    <xf numFmtId="171" fontId="0" fillId="0" borderId="50" xfId="1" applyNumberFormat="1" applyFont="1" applyFill="1" applyBorder="1" applyAlignment="1"/>
    <xf numFmtId="0" fontId="28" fillId="21" borderId="50" xfId="11" applyFont="1" applyFill="1" applyBorder="1" applyAlignment="1">
      <alignment horizontal="left" vertical="center"/>
    </xf>
    <xf numFmtId="0" fontId="50" fillId="0" borderId="50" xfId="11" applyFont="1" applyBorder="1" applyAlignment="1">
      <alignment horizontal="left" vertical="center" wrapText="1"/>
    </xf>
    <xf numFmtId="0" fontId="59" fillId="0" borderId="50" xfId="11" applyFont="1" applyBorder="1"/>
    <xf numFmtId="0" fontId="53" fillId="0" borderId="50" xfId="0" applyFont="1" applyBorder="1" applyAlignment="1">
      <alignment vertical="center" wrapText="1"/>
    </xf>
    <xf numFmtId="0" fontId="71" fillId="0" borderId="50" xfId="0" applyFont="1" applyBorder="1" applyAlignment="1">
      <alignment vertical="center" wrapText="1"/>
    </xf>
    <xf numFmtId="178" fontId="49" fillId="0" borderId="50" xfId="0" applyNumberFormat="1" applyFont="1" applyBorder="1" applyAlignment="1">
      <alignment horizontal="right"/>
    </xf>
    <xf numFmtId="0" fontId="28" fillId="21" borderId="50" xfId="0" applyFont="1" applyFill="1" applyBorder="1" applyAlignment="1">
      <alignment horizontal="left" vertical="center"/>
    </xf>
    <xf numFmtId="0" fontId="28" fillId="21" borderId="50" xfId="0" applyFont="1" applyFill="1" applyBorder="1" applyAlignment="1">
      <alignment vertical="center"/>
    </xf>
    <xf numFmtId="164" fontId="53" fillId="0" borderId="58" xfId="0" applyNumberFormat="1" applyFont="1" applyBorder="1" applyAlignment="1">
      <alignment horizontal="center" vertical="center" wrapText="1"/>
    </xf>
    <xf numFmtId="0" fontId="29" fillId="3" borderId="50" xfId="0" applyFont="1" applyFill="1" applyBorder="1" applyAlignment="1">
      <alignment wrapText="1"/>
    </xf>
    <xf numFmtId="0" fontId="28" fillId="21" borderId="83" xfId="0" applyFont="1" applyFill="1" applyBorder="1" applyAlignment="1">
      <alignment vertical="center"/>
    </xf>
    <xf numFmtId="0" fontId="50" fillId="0" borderId="83" xfId="0" applyFont="1" applyBorder="1" applyAlignment="1">
      <alignment horizontal="left" vertical="center" wrapText="1"/>
    </xf>
    <xf numFmtId="0" fontId="49" fillId="0" borderId="50" xfId="0" applyFont="1" applyBorder="1" applyAlignment="1">
      <alignment wrapText="1"/>
    </xf>
    <xf numFmtId="0" fontId="59" fillId="0" borderId="44" xfId="0" applyFont="1" applyBorder="1"/>
    <xf numFmtId="0" fontId="12" fillId="0" borderId="44" xfId="0" applyFont="1" applyBorder="1" applyAlignment="1">
      <alignment horizontal="right" vertical="center"/>
    </xf>
    <xf numFmtId="0" fontId="49" fillId="0" borderId="44" xfId="0" applyFont="1" applyBorder="1" applyAlignment="1">
      <alignment vertical="center"/>
    </xf>
    <xf numFmtId="43" fontId="49" fillId="0" borderId="44" xfId="1" applyFont="1" applyFill="1" applyBorder="1" applyAlignment="1">
      <alignment horizontal="right"/>
    </xf>
    <xf numFmtId="0" fontId="28" fillId="21" borderId="34" xfId="0" applyFont="1" applyFill="1" applyBorder="1" applyAlignment="1">
      <alignment horizontal="left" vertical="center"/>
    </xf>
    <xf numFmtId="0" fontId="28" fillId="21" borderId="58" xfId="0" applyFont="1" applyFill="1" applyBorder="1" applyAlignment="1">
      <alignment vertical="center"/>
    </xf>
    <xf numFmtId="0" fontId="59" fillId="0" borderId="59" xfId="0" applyFont="1" applyBorder="1"/>
    <xf numFmtId="168" fontId="50" fillId="0" borderId="50" xfId="0" applyNumberFormat="1" applyFont="1" applyBorder="1" applyAlignment="1">
      <alignment horizontal="left" vertical="center" wrapText="1"/>
    </xf>
    <xf numFmtId="0" fontId="28" fillId="21" borderId="58" xfId="0" applyFont="1" applyFill="1" applyBorder="1" applyAlignment="1">
      <alignment horizontal="left" vertical="center" wrapText="1"/>
    </xf>
    <xf numFmtId="0" fontId="9" fillId="21" borderId="58" xfId="0" applyFont="1" applyFill="1" applyBorder="1" applyAlignment="1">
      <alignment horizontal="left" vertical="center"/>
    </xf>
    <xf numFmtId="168" fontId="10" fillId="0" borderId="50" xfId="0" applyNumberFormat="1" applyFont="1" applyBorder="1" applyAlignment="1">
      <alignment horizontal="left" vertical="center" wrapText="1"/>
    </xf>
    <xf numFmtId="0" fontId="9" fillId="21" borderId="58" xfId="0" applyFont="1" applyFill="1" applyBorder="1" applyAlignment="1">
      <alignment vertical="center"/>
    </xf>
    <xf numFmtId="0" fontId="41" fillId="3" borderId="50" xfId="0" applyFont="1" applyFill="1" applyBorder="1" applyAlignment="1">
      <alignment horizontal="left" vertical="center" wrapText="1"/>
    </xf>
    <xf numFmtId="164" fontId="53" fillId="0" borderId="61" xfId="0" applyNumberFormat="1" applyFont="1" applyBorder="1" applyAlignment="1">
      <alignment horizontal="center" vertical="center" wrapText="1"/>
    </xf>
    <xf numFmtId="43" fontId="12" fillId="0" borderId="64" xfId="1" applyFont="1" applyFill="1" applyBorder="1"/>
    <xf numFmtId="165" fontId="64" fillId="0" borderId="50" xfId="0" applyNumberFormat="1" applyFont="1" applyBorder="1" applyAlignment="1">
      <alignment horizontal="right"/>
    </xf>
    <xf numFmtId="0" fontId="28" fillId="23" borderId="50" xfId="0" applyFont="1" applyFill="1" applyBorder="1" applyAlignment="1">
      <alignment horizontal="left" vertical="center" wrapText="1"/>
    </xf>
    <xf numFmtId="165" fontId="87" fillId="0" borderId="50" xfId="0" applyNumberFormat="1" applyFont="1" applyBorder="1" applyAlignment="1">
      <alignment horizontal="right"/>
    </xf>
    <xf numFmtId="165" fontId="56" fillId="0" borderId="50" xfId="0" applyNumberFormat="1" applyFont="1" applyBorder="1" applyAlignment="1">
      <alignment horizontal="right"/>
    </xf>
    <xf numFmtId="0" fontId="53" fillId="0" borderId="50" xfId="0" applyFont="1" applyBorder="1" applyAlignment="1">
      <alignment vertical="center"/>
    </xf>
    <xf numFmtId="0" fontId="33" fillId="3" borderId="50" xfId="0" applyFont="1" applyFill="1" applyBorder="1" applyAlignment="1">
      <alignment horizontal="left" vertical="center"/>
    </xf>
    <xf numFmtId="164" fontId="29" fillId="0" borderId="65" xfId="0" applyNumberFormat="1" applyFont="1" applyBorder="1" applyAlignment="1">
      <alignment horizontal="right"/>
    </xf>
    <xf numFmtId="0" fontId="33" fillId="0" borderId="0" xfId="0" applyFont="1" applyAlignment="1">
      <alignment vertical="center"/>
    </xf>
    <xf numFmtId="165" fontId="10" fillId="0" borderId="50" xfId="0" applyNumberFormat="1" applyFont="1" applyBorder="1" applyAlignment="1">
      <alignment horizontal="left" vertical="center" wrapText="1"/>
    </xf>
    <xf numFmtId="0" fontId="49" fillId="0" borderId="44" xfId="0" applyFont="1" applyBorder="1" applyAlignment="1">
      <alignment horizontal="left" vertical="center" wrapText="1"/>
    </xf>
    <xf numFmtId="0" fontId="12" fillId="0" borderId="44" xfId="0" applyFont="1" applyBorder="1" applyAlignment="1">
      <alignment horizontal="left" vertical="center"/>
    </xf>
    <xf numFmtId="165" fontId="12" fillId="0" borderId="44" xfId="0" applyNumberFormat="1" applyFont="1" applyBorder="1" applyAlignment="1">
      <alignment horizontal="left" vertical="center"/>
    </xf>
    <xf numFmtId="0" fontId="16" fillId="0" borderId="50" xfId="0" applyFont="1" applyBorder="1" applyAlignment="1">
      <alignment horizontal="left" vertical="center"/>
    </xf>
    <xf numFmtId="178" fontId="16" fillId="0" borderId="50" xfId="0" applyNumberFormat="1" applyFont="1" applyBorder="1" applyAlignment="1">
      <alignment horizontal="left" vertical="center"/>
    </xf>
    <xf numFmtId="0" fontId="47" fillId="0" borderId="50" xfId="0" applyFont="1" applyBorder="1" applyAlignment="1">
      <alignment horizontal="left" wrapText="1"/>
    </xf>
    <xf numFmtId="43" fontId="12" fillId="0" borderId="44" xfId="1" applyFont="1" applyFill="1" applyBorder="1" applyAlignment="1">
      <alignment horizontal="left" vertical="center"/>
    </xf>
    <xf numFmtId="0" fontId="14" fillId="21" borderId="58" xfId="0" applyFont="1" applyFill="1" applyBorder="1" applyAlignment="1">
      <alignment horizontal="left" vertical="center" wrapText="1"/>
    </xf>
    <xf numFmtId="0" fontId="0" fillId="0" borderId="50" xfId="0" applyBorder="1" applyAlignment="1">
      <alignment vertical="center"/>
    </xf>
    <xf numFmtId="164" fontId="78" fillId="37" borderId="59" xfId="0" applyNumberFormat="1" applyFont="1" applyFill="1" applyBorder="1" applyAlignment="1">
      <alignment horizontal="right"/>
    </xf>
    <xf numFmtId="171" fontId="53" fillId="37" borderId="50" xfId="1" applyNumberFormat="1" applyFont="1" applyFill="1" applyBorder="1" applyAlignment="1"/>
    <xf numFmtId="0" fontId="84" fillId="18" borderId="50" xfId="0" applyFont="1" applyFill="1" applyBorder="1" applyAlignment="1">
      <alignment horizontal="left" vertical="center" wrapText="1"/>
    </xf>
    <xf numFmtId="0" fontId="53" fillId="3" borderId="50" xfId="0" applyFont="1" applyFill="1" applyBorder="1" applyAlignment="1">
      <alignment horizontal="left" vertical="center" wrapText="1"/>
    </xf>
    <xf numFmtId="0" fontId="53" fillId="3" borderId="50" xfId="0" applyFont="1" applyFill="1" applyBorder="1"/>
    <xf numFmtId="0" fontId="84" fillId="21" borderId="50" xfId="0" applyFont="1" applyFill="1" applyBorder="1" applyAlignment="1">
      <alignment horizontal="left" vertical="center"/>
    </xf>
    <xf numFmtId="0" fontId="84" fillId="18" borderId="50" xfId="0" applyFont="1" applyFill="1" applyBorder="1" applyAlignment="1">
      <alignment horizontal="left" vertical="center"/>
    </xf>
    <xf numFmtId="0" fontId="71" fillId="0" borderId="50" xfId="0" applyFont="1" applyBorder="1" applyAlignment="1">
      <alignment horizontal="center" vertical="center"/>
    </xf>
    <xf numFmtId="0" fontId="71" fillId="0" borderId="59" xfId="0" applyFont="1" applyBorder="1"/>
    <xf numFmtId="0" fontId="49" fillId="0" borderId="44" xfId="0" applyFont="1" applyBorder="1" applyAlignment="1">
      <alignment horizontal="left" vertical="center"/>
    </xf>
    <xf numFmtId="0" fontId="84" fillId="18" borderId="50" xfId="0" applyFont="1" applyFill="1" applyBorder="1" applyAlignment="1">
      <alignment vertical="center" wrapText="1"/>
    </xf>
    <xf numFmtId="165" fontId="78" fillId="37" borderId="50" xfId="0" applyNumberFormat="1" applyFont="1" applyFill="1" applyBorder="1" applyAlignment="1">
      <alignment horizontal="left" vertical="center"/>
    </xf>
    <xf numFmtId="43" fontId="53" fillId="37" borderId="50" xfId="1" applyFont="1" applyFill="1" applyBorder="1" applyAlignment="1"/>
    <xf numFmtId="0" fontId="84" fillId="21" borderId="50" xfId="0" applyFont="1" applyFill="1" applyBorder="1" applyAlignment="1">
      <alignment horizontal="left" vertical="center" wrapText="1"/>
    </xf>
    <xf numFmtId="165" fontId="53" fillId="0" borderId="50" xfId="0" applyNumberFormat="1" applyFont="1" applyBorder="1" applyAlignment="1">
      <alignment horizontal="left" vertical="center"/>
    </xf>
    <xf numFmtId="0" fontId="84" fillId="21" borderId="50" xfId="0" applyFont="1" applyFill="1" applyBorder="1" applyAlignment="1">
      <alignment vertical="center" wrapText="1"/>
    </xf>
    <xf numFmtId="164" fontId="78" fillId="37" borderId="50" xfId="0" applyNumberFormat="1" applyFont="1" applyFill="1" applyBorder="1" applyAlignment="1">
      <alignment horizontal="right"/>
    </xf>
    <xf numFmtId="164" fontId="78" fillId="0" borderId="50" xfId="0" applyNumberFormat="1" applyFont="1" applyBorder="1" applyAlignment="1">
      <alignment horizontal="right"/>
    </xf>
    <xf numFmtId="43" fontId="78" fillId="37" borderId="50" xfId="1" applyFont="1" applyFill="1" applyBorder="1"/>
    <xf numFmtId="43" fontId="53" fillId="37" borderId="50" xfId="1" applyFont="1" applyFill="1" applyBorder="1"/>
    <xf numFmtId="0" fontId="53" fillId="0" borderId="50" xfId="0" applyFont="1" applyBorder="1" applyAlignment="1">
      <alignment horizontal="left" vertical="top" wrapText="1"/>
    </xf>
    <xf numFmtId="43" fontId="78" fillId="0" borderId="50" xfId="1" applyFont="1" applyFill="1" applyBorder="1"/>
    <xf numFmtId="43" fontId="53" fillId="0" borderId="50" xfId="1" applyFont="1" applyFill="1" applyBorder="1"/>
    <xf numFmtId="0" fontId="71" fillId="3" borderId="50" xfId="0" applyFont="1" applyFill="1" applyBorder="1" applyAlignment="1">
      <alignment horizontal="left" vertical="center" wrapText="1"/>
    </xf>
    <xf numFmtId="0" fontId="89" fillId="0" borderId="50" xfId="0" applyFont="1" applyBorder="1" applyAlignment="1">
      <alignment horizontal="center" vertical="center" wrapText="1"/>
    </xf>
    <xf numFmtId="179" fontId="76" fillId="0" borderId="50" xfId="0" applyNumberFormat="1" applyFont="1" applyBorder="1"/>
    <xf numFmtId="179" fontId="0" fillId="0" borderId="0" xfId="0" applyNumberFormat="1"/>
    <xf numFmtId="0" fontId="0" fillId="37" borderId="50" xfId="0" applyFill="1" applyBorder="1"/>
    <xf numFmtId="0" fontId="12" fillId="37" borderId="59" xfId="0" applyFont="1" applyFill="1" applyBorder="1"/>
    <xf numFmtId="0" fontId="12" fillId="37" borderId="50" xfId="0" applyFont="1" applyFill="1" applyBorder="1"/>
    <xf numFmtId="0" fontId="12" fillId="33" borderId="50" xfId="0" applyFont="1" applyFill="1" applyBorder="1"/>
    <xf numFmtId="0" fontId="28" fillId="18" borderId="50" xfId="0" applyFont="1" applyFill="1" applyBorder="1" applyAlignment="1">
      <alignment horizontal="left" vertical="center"/>
    </xf>
    <xf numFmtId="0" fontId="28" fillId="21" borderId="50" xfId="0" applyFont="1" applyFill="1" applyBorder="1" applyAlignment="1">
      <alignment horizontal="left" vertical="center"/>
    </xf>
    <xf numFmtId="0" fontId="28" fillId="21" borderId="50" xfId="0" applyFont="1" applyFill="1" applyBorder="1" applyAlignment="1">
      <alignment vertical="center"/>
    </xf>
    <xf numFmtId="0" fontId="28" fillId="18" borderId="58" xfId="0" applyFont="1" applyFill="1" applyBorder="1" applyAlignment="1">
      <alignment horizontal="left" vertical="center" wrapText="1"/>
    </xf>
    <xf numFmtId="0" fontId="12" fillId="0" borderId="50" xfId="0" applyFont="1" applyBorder="1"/>
    <xf numFmtId="0" fontId="10" fillId="0" borderId="27" xfId="0" applyFont="1" applyBorder="1" applyAlignment="1">
      <alignment horizontal="left" vertical="center" wrapText="1"/>
    </xf>
    <xf numFmtId="0" fontId="50" fillId="0" borderId="27" xfId="0" applyFont="1" applyBorder="1" applyAlignment="1">
      <alignment horizontal="left" vertical="center" wrapText="1"/>
    </xf>
    <xf numFmtId="0" fontId="12" fillId="37" borderId="50" xfId="0" applyFont="1" applyFill="1" applyBorder="1" applyAlignment="1">
      <alignment wrapText="1"/>
    </xf>
    <xf numFmtId="0" fontId="9" fillId="18" borderId="34" xfId="0" applyFont="1" applyFill="1" applyBorder="1" applyAlignment="1">
      <alignment horizontal="left" vertical="center"/>
    </xf>
    <xf numFmtId="0" fontId="57" fillId="0" borderId="50" xfId="0" applyFont="1" applyBorder="1" applyAlignment="1">
      <alignment horizontal="left" vertical="center" wrapText="1"/>
    </xf>
    <xf numFmtId="0" fontId="0" fillId="0" borderId="0" xfId="0"/>
    <xf numFmtId="0" fontId="12" fillId="0" borderId="44" xfId="0" applyFont="1" applyBorder="1"/>
    <xf numFmtId="0" fontId="28" fillId="18" borderId="34" xfId="0" applyFont="1" applyFill="1" applyBorder="1" applyAlignment="1">
      <alignment horizontal="left" vertical="center" wrapText="1"/>
    </xf>
    <xf numFmtId="0" fontId="28" fillId="18" borderId="34" xfId="0" applyFont="1" applyFill="1" applyBorder="1" applyAlignment="1">
      <alignment horizontal="left" vertical="center"/>
    </xf>
    <xf numFmtId="0" fontId="28" fillId="18" borderId="36" xfId="0" applyFont="1" applyFill="1" applyBorder="1" applyAlignment="1">
      <alignment horizontal="left" vertical="center" wrapText="1"/>
    </xf>
    <xf numFmtId="0" fontId="12" fillId="33" borderId="59" xfId="0" applyFont="1" applyFill="1" applyBorder="1"/>
    <xf numFmtId="0" fontId="0" fillId="0" borderId="50" xfId="0" applyBorder="1"/>
    <xf numFmtId="0" fontId="28" fillId="18" borderId="31" xfId="0" applyFont="1" applyFill="1" applyBorder="1" applyAlignment="1">
      <alignment horizontal="left" vertical="center"/>
    </xf>
    <xf numFmtId="0" fontId="28" fillId="18" borderId="11" xfId="0" applyFont="1" applyFill="1" applyBorder="1" applyAlignment="1">
      <alignment horizontal="left" vertical="center"/>
    </xf>
    <xf numFmtId="0" fontId="9" fillId="18" borderId="11" xfId="0" applyFont="1" applyFill="1" applyBorder="1" applyAlignment="1">
      <alignment horizontal="left" vertical="center" wrapText="1"/>
    </xf>
    <xf numFmtId="0" fontId="28" fillId="21" borderId="11" xfId="0" applyFont="1" applyFill="1" applyBorder="1" applyAlignment="1">
      <alignment vertical="center" wrapText="1"/>
    </xf>
    <xf numFmtId="0" fontId="50" fillId="3" borderId="37" xfId="0" applyFont="1" applyFill="1" applyBorder="1" applyAlignment="1">
      <alignment horizontal="left" vertical="center"/>
    </xf>
    <xf numFmtId="0" fontId="50" fillId="0" borderId="43" xfId="0" applyFont="1" applyBorder="1" applyAlignment="1">
      <alignment horizontal="left" vertical="top" wrapText="1"/>
    </xf>
    <xf numFmtId="0" fontId="50" fillId="0" borderId="31" xfId="0" applyFont="1" applyBorder="1" applyAlignment="1">
      <alignment horizontal="left" vertical="center" wrapText="1"/>
    </xf>
    <xf numFmtId="0" fontId="71" fillId="25" borderId="60" xfId="0" applyFont="1" applyFill="1" applyBorder="1"/>
    <xf numFmtId="165" fontId="50" fillId="25" borderId="60" xfId="0" applyNumberFormat="1" applyFont="1" applyFill="1" applyBorder="1"/>
    <xf numFmtId="0" fontId="50" fillId="3" borderId="60" xfId="0" applyFont="1" applyFill="1" applyBorder="1" applyAlignment="1">
      <alignment wrapText="1"/>
    </xf>
    <xf numFmtId="0" fontId="50" fillId="25" borderId="37" xfId="0" applyFont="1" applyFill="1" applyBorder="1" applyAlignment="1">
      <alignment horizontal="left" vertical="top" wrapText="1"/>
    </xf>
    <xf numFmtId="0" fontId="79" fillId="21" borderId="60" xfId="0" applyFont="1" applyFill="1" applyBorder="1"/>
    <xf numFmtId="0" fontId="77" fillId="0" borderId="50" xfId="0" applyFont="1" applyFill="1" applyBorder="1"/>
    <xf numFmtId="0" fontId="59" fillId="0" borderId="50" xfId="0" applyFont="1" applyFill="1" applyBorder="1"/>
    <xf numFmtId="165" fontId="12" fillId="0" borderId="27" xfId="0" applyNumberFormat="1" applyFont="1" applyFill="1" applyBorder="1" applyAlignment="1">
      <alignment horizontal="left"/>
    </xf>
    <xf numFmtId="165" fontId="50" fillId="0" borderId="27" xfId="0" applyNumberFormat="1" applyFont="1" applyFill="1" applyBorder="1" applyAlignment="1">
      <alignment horizontal="left" vertical="center"/>
    </xf>
    <xf numFmtId="164" fontId="53" fillId="0" borderId="61" xfId="0" applyNumberFormat="1" applyFont="1" applyBorder="1" applyAlignment="1">
      <alignment horizontal="left" vertical="top" wrapText="1"/>
    </xf>
    <xf numFmtId="0" fontId="10" fillId="0" borderId="43" xfId="0" applyFont="1" applyBorder="1" applyAlignment="1">
      <alignment horizontal="left" vertical="center" wrapText="1"/>
    </xf>
    <xf numFmtId="165" fontId="12" fillId="0" borderId="43" xfId="0" applyNumberFormat="1" applyFont="1" applyBorder="1" applyAlignment="1">
      <alignment horizontal="left"/>
    </xf>
    <xf numFmtId="0" fontId="10" fillId="0" borderId="50" xfId="0" applyFont="1" applyFill="1" applyBorder="1" applyAlignment="1">
      <alignment horizontal="left" vertical="center" wrapText="1"/>
    </xf>
    <xf numFmtId="165" fontId="12" fillId="0" borderId="50" xfId="0" applyNumberFormat="1" applyFont="1" applyFill="1" applyBorder="1" applyAlignment="1">
      <alignment horizontal="left"/>
    </xf>
    <xf numFmtId="165" fontId="50" fillId="0" borderId="50" xfId="0" applyNumberFormat="1" applyFont="1" applyFill="1" applyBorder="1" applyAlignment="1">
      <alignment horizontal="left" vertical="center"/>
    </xf>
    <xf numFmtId="0" fontId="50" fillId="0" borderId="50" xfId="0" applyFont="1" applyFill="1" applyBorder="1" applyAlignment="1">
      <alignment horizontal="center" vertical="center" wrapText="1"/>
    </xf>
    <xf numFmtId="165" fontId="12" fillId="0" borderId="50" xfId="0" applyNumberFormat="1" applyFont="1" applyFill="1" applyBorder="1" applyAlignment="1">
      <alignment horizontal="center" vertical="center"/>
    </xf>
    <xf numFmtId="164" fontId="71" fillId="0" borderId="50" xfId="0" applyNumberFormat="1" applyFont="1" applyFill="1" applyBorder="1" applyAlignment="1">
      <alignment horizontal="center" vertical="center" wrapText="1"/>
    </xf>
    <xf numFmtId="164" fontId="71" fillId="0" borderId="50" xfId="0" applyNumberFormat="1" applyFont="1" applyFill="1" applyBorder="1" applyAlignment="1">
      <alignment horizontal="left" vertical="top" wrapText="1"/>
    </xf>
    <xf numFmtId="165" fontId="12" fillId="0" borderId="50" xfId="0" applyNumberFormat="1" applyFont="1" applyFill="1" applyBorder="1" applyAlignment="1">
      <alignment horizontal="left" vertical="center"/>
    </xf>
    <xf numFmtId="0" fontId="2" fillId="0" borderId="50" xfId="0" applyFont="1" applyFill="1" applyBorder="1"/>
    <xf numFmtId="165" fontId="50" fillId="0" borderId="50" xfId="0" applyNumberFormat="1" applyFont="1" applyFill="1" applyBorder="1" applyAlignment="1">
      <alignment horizontal="right" vertical="center"/>
    </xf>
    <xf numFmtId="0" fontId="59" fillId="0" borderId="50" xfId="5" applyFont="1" applyFill="1" applyBorder="1" applyAlignment="1">
      <alignment horizontal="left" vertical="center" wrapText="1"/>
    </xf>
    <xf numFmtId="164" fontId="81" fillId="0" borderId="50" xfId="0" applyNumberFormat="1" applyFont="1" applyFill="1" applyBorder="1" applyAlignment="1">
      <alignment horizontal="center" vertical="center" wrapText="1"/>
    </xf>
    <xf numFmtId="0" fontId="81" fillId="0" borderId="50" xfId="0" applyFont="1" applyFill="1" applyBorder="1" applyAlignment="1">
      <alignment horizontal="left" vertical="center" wrapText="1"/>
    </xf>
    <xf numFmtId="164" fontId="81" fillId="0" borderId="50" xfId="0" applyNumberFormat="1" applyFont="1" applyFill="1" applyBorder="1" applyAlignment="1">
      <alignment horizontal="left" vertical="top" wrapText="1"/>
    </xf>
    <xf numFmtId="0" fontId="57" fillId="0" borderId="50" xfId="0" applyFont="1" applyFill="1" applyBorder="1" applyAlignment="1">
      <alignment horizontal="left" vertical="center" wrapText="1"/>
    </xf>
    <xf numFmtId="164" fontId="57" fillId="0" borderId="50" xfId="0" applyNumberFormat="1" applyFont="1" applyFill="1" applyBorder="1" applyAlignment="1">
      <alignment horizontal="left" vertical="top" wrapText="1"/>
    </xf>
    <xf numFmtId="165" fontId="81" fillId="0" borderId="50" xfId="0" applyNumberFormat="1" applyFont="1" applyFill="1" applyBorder="1" applyAlignment="1">
      <alignment horizontal="left" vertical="center"/>
    </xf>
    <xf numFmtId="165" fontId="81" fillId="0" borderId="50" xfId="0" applyNumberFormat="1" applyFont="1" applyFill="1" applyBorder="1" applyAlignment="1">
      <alignment horizontal="right" vertical="center"/>
    </xf>
    <xf numFmtId="0" fontId="81" fillId="0" borderId="50" xfId="0" applyFont="1" applyFill="1" applyBorder="1" applyAlignment="1">
      <alignment horizontal="left" vertical="top" wrapText="1"/>
    </xf>
    <xf numFmtId="164" fontId="81" fillId="0" borderId="50" xfId="0" applyNumberFormat="1" applyFont="1" applyFill="1" applyBorder="1" applyAlignment="1">
      <alignment horizontal="left" vertical="center" wrapText="1"/>
    </xf>
    <xf numFmtId="165" fontId="81" fillId="0" borderId="50" xfId="0" applyNumberFormat="1" applyFont="1" applyFill="1" applyBorder="1" applyAlignment="1">
      <alignment horizontal="center" vertical="center"/>
    </xf>
    <xf numFmtId="0" fontId="81" fillId="0" borderId="50" xfId="0" applyFont="1" applyFill="1" applyBorder="1"/>
    <xf numFmtId="165" fontId="81" fillId="0" borderId="50" xfId="0" applyNumberFormat="1" applyFont="1" applyFill="1" applyBorder="1" applyAlignment="1">
      <alignment horizontal="left"/>
    </xf>
    <xf numFmtId="165" fontId="81" fillId="0" borderId="50" xfId="0" applyNumberFormat="1" applyFont="1" applyFill="1" applyBorder="1" applyAlignment="1">
      <alignment vertical="center" wrapText="1"/>
    </xf>
    <xf numFmtId="0" fontId="57" fillId="0" borderId="50" xfId="0" applyFont="1" applyFill="1" applyBorder="1"/>
    <xf numFmtId="0" fontId="81" fillId="0" borderId="50" xfId="5" applyFont="1" applyFill="1" applyBorder="1" applyAlignment="1">
      <alignment horizontal="left" vertical="center" wrapText="1"/>
    </xf>
    <xf numFmtId="0" fontId="28" fillId="23" borderId="36" xfId="0" applyFont="1" applyFill="1" applyBorder="1" applyAlignment="1">
      <alignment horizontal="left" vertical="center" wrapText="1"/>
    </xf>
    <xf numFmtId="0" fontId="28" fillId="23" borderId="35" xfId="0" applyFont="1" applyFill="1" applyBorder="1" applyAlignment="1">
      <alignment vertical="center" wrapText="1"/>
    </xf>
    <xf numFmtId="0" fontId="28" fillId="23" borderId="68" xfId="0" applyFont="1" applyFill="1" applyBorder="1" applyAlignment="1">
      <alignment horizontal="left" vertical="center"/>
    </xf>
    <xf numFmtId="0" fontId="28" fillId="23" borderId="84" xfId="0" applyFont="1" applyFill="1" applyBorder="1" applyAlignment="1">
      <alignment horizontal="left" vertical="center" wrapText="1"/>
    </xf>
    <xf numFmtId="0" fontId="28" fillId="23" borderId="35" xfId="0" applyFont="1" applyFill="1" applyBorder="1" applyAlignment="1">
      <alignment horizontal="left" vertical="center" wrapText="1"/>
    </xf>
    <xf numFmtId="0" fontId="59" fillId="25" borderId="50" xfId="0" applyFont="1" applyFill="1" applyBorder="1"/>
    <xf numFmtId="164" fontId="71" fillId="25" borderId="50" xfId="0" applyNumberFormat="1" applyFont="1" applyFill="1" applyBorder="1"/>
    <xf numFmtId="164" fontId="71" fillId="25" borderId="50" xfId="0" applyNumberFormat="1" applyFont="1" applyFill="1" applyBorder="1" applyAlignment="1">
      <alignment vertical="center"/>
    </xf>
    <xf numFmtId="164" fontId="71" fillId="25" borderId="50" xfId="0" applyNumberFormat="1" applyFont="1" applyFill="1" applyBorder="1" applyAlignment="1">
      <alignment horizontal="left" vertical="top" wrapText="1"/>
    </xf>
    <xf numFmtId="164" fontId="71" fillId="25" borderId="50" xfId="0" applyNumberFormat="1" applyFont="1" applyFill="1" applyBorder="1" applyAlignment="1">
      <alignment horizontal="center" vertical="center" wrapText="1"/>
    </xf>
    <xf numFmtId="3" fontId="59" fillId="25" borderId="50" xfId="0" applyNumberFormat="1" applyFont="1" applyFill="1" applyBorder="1"/>
    <xf numFmtId="0" fontId="59" fillId="25" borderId="50" xfId="0" applyFont="1" applyFill="1" applyBorder="1" applyAlignment="1">
      <alignment vertical="center" wrapText="1"/>
    </xf>
    <xf numFmtId="0" fontId="59" fillId="50" borderId="50" xfId="5" applyFont="1" applyFill="1" applyBorder="1" applyAlignment="1">
      <alignment horizontal="left" vertical="center" wrapText="1"/>
    </xf>
    <xf numFmtId="165" fontId="50" fillId="25" borderId="50" xfId="0" applyNumberFormat="1" applyFont="1" applyFill="1" applyBorder="1" applyAlignment="1">
      <alignment horizontal="left" vertical="center"/>
    </xf>
    <xf numFmtId="165" fontId="12" fillId="25" borderId="50" xfId="0" applyNumberFormat="1" applyFont="1" applyFill="1" applyBorder="1" applyAlignment="1">
      <alignment horizontal="left" vertical="center"/>
    </xf>
    <xf numFmtId="165" fontId="12" fillId="25" borderId="50" xfId="0" applyNumberFormat="1" applyFont="1" applyFill="1" applyBorder="1" applyAlignment="1">
      <alignment horizontal="left"/>
    </xf>
    <xf numFmtId="165" fontId="50" fillId="25" borderId="50" xfId="0" applyNumberFormat="1" applyFont="1" applyFill="1" applyBorder="1" applyAlignment="1">
      <alignment horizontal="center" vertical="center"/>
    </xf>
    <xf numFmtId="165" fontId="50" fillId="25" borderId="50" xfId="0" applyNumberFormat="1" applyFont="1" applyFill="1" applyBorder="1" applyAlignment="1">
      <alignment horizontal="right" vertical="center"/>
    </xf>
    <xf numFmtId="164" fontId="53" fillId="0" borderId="50" xfId="0" applyNumberFormat="1" applyFont="1" applyFill="1" applyBorder="1" applyAlignment="1">
      <alignment horizontal="center" vertical="center"/>
    </xf>
    <xf numFmtId="164" fontId="53" fillId="0" borderId="61" xfId="0" applyNumberFormat="1" applyFont="1" applyFill="1" applyBorder="1"/>
    <xf numFmtId="164" fontId="53" fillId="0" borderId="50" xfId="0" applyNumberFormat="1" applyFont="1" applyFill="1" applyBorder="1"/>
    <xf numFmtId="0" fontId="50" fillId="0" borderId="35" xfId="0" applyFont="1" applyFill="1" applyBorder="1" applyAlignment="1">
      <alignment horizontal="left" vertical="center" wrapText="1"/>
    </xf>
    <xf numFmtId="0" fontId="2" fillId="0" borderId="61" xfId="0" applyFont="1" applyFill="1" applyBorder="1"/>
    <xf numFmtId="164" fontId="71" fillId="0" borderId="50" xfId="0" applyNumberFormat="1" applyFont="1" applyFill="1" applyBorder="1" applyAlignment="1">
      <alignment vertical="center" wrapText="1"/>
    </xf>
    <xf numFmtId="164" fontId="71" fillId="0" borderId="50" xfId="0" applyNumberFormat="1" applyFont="1" applyFill="1" applyBorder="1"/>
    <xf numFmtId="165" fontId="12" fillId="0" borderId="27" xfId="0" applyNumberFormat="1" applyFont="1" applyFill="1" applyBorder="1" applyAlignment="1">
      <alignment horizontal="left" vertical="center"/>
    </xf>
    <xf numFmtId="164" fontId="71" fillId="0" borderId="50" xfId="0" applyNumberFormat="1" applyFont="1" applyFill="1" applyBorder="1" applyAlignment="1">
      <alignment wrapText="1"/>
    </xf>
    <xf numFmtId="43" fontId="12" fillId="37" borderId="61" xfId="1" applyFont="1" applyFill="1" applyBorder="1"/>
    <xf numFmtId="0" fontId="28" fillId="18" borderId="75" xfId="0" applyFont="1" applyFill="1" applyBorder="1" applyAlignment="1">
      <alignment horizontal="left" vertical="center" wrapText="1"/>
    </xf>
    <xf numFmtId="165" fontId="50" fillId="0" borderId="43" xfId="0" applyNumberFormat="1" applyFont="1" applyBorder="1" applyAlignment="1">
      <alignment horizontal="left" vertical="center"/>
    </xf>
    <xf numFmtId="164" fontId="53" fillId="0" borderId="60" xfId="0" applyNumberFormat="1" applyFont="1" applyBorder="1"/>
    <xf numFmtId="3" fontId="12" fillId="0" borderId="50" xfId="0" applyNumberFormat="1" applyFont="1" applyFill="1" applyBorder="1"/>
    <xf numFmtId="165" fontId="10" fillId="0" borderId="50" xfId="0" applyNumberFormat="1" applyFont="1" applyFill="1" applyBorder="1" applyAlignment="1">
      <alignment horizontal="left" vertical="center"/>
    </xf>
    <xf numFmtId="165" fontId="50" fillId="0" borderId="50" xfId="0" applyNumberFormat="1" applyFont="1" applyFill="1" applyBorder="1" applyAlignment="1">
      <alignment horizontal="left" vertical="center" wrapText="1"/>
    </xf>
    <xf numFmtId="165" fontId="50" fillId="0" borderId="27" xfId="0" applyNumberFormat="1" applyFont="1" applyFill="1" applyBorder="1" applyAlignment="1">
      <alignment horizontal="right" vertical="center"/>
    </xf>
    <xf numFmtId="0" fontId="12" fillId="0" borderId="27" xfId="0" applyFont="1" applyFill="1" applyBorder="1" applyAlignment="1">
      <alignment horizontal="right"/>
    </xf>
    <xf numFmtId="0" fontId="50" fillId="0" borderId="27" xfId="0" applyFont="1" applyFill="1" applyBorder="1" applyAlignment="1">
      <alignment horizontal="right" vertical="center"/>
    </xf>
    <xf numFmtId="0" fontId="50" fillId="0" borderId="37" xfId="0" applyFont="1" applyFill="1" applyBorder="1" applyAlignment="1">
      <alignment horizontal="right" vertical="center"/>
    </xf>
    <xf numFmtId="0" fontId="12" fillId="0" borderId="50" xfId="0" applyFont="1" applyFill="1" applyBorder="1" applyAlignment="1">
      <alignment horizontal="right"/>
    </xf>
    <xf numFmtId="0" fontId="10" fillId="0" borderId="47" xfId="0" applyFont="1" applyFill="1" applyBorder="1" applyAlignment="1">
      <alignment horizontal="left" vertical="center" wrapText="1"/>
    </xf>
    <xf numFmtId="0" fontId="12" fillId="0" borderId="47" xfId="0" applyFont="1" applyFill="1" applyBorder="1" applyAlignment="1">
      <alignment horizontal="right"/>
    </xf>
    <xf numFmtId="0" fontId="12" fillId="0" borderId="37" xfId="0" applyFont="1" applyFill="1" applyBorder="1" applyAlignment="1">
      <alignment horizontal="right"/>
    </xf>
    <xf numFmtId="177" fontId="12" fillId="0" borderId="47" xfId="0" applyNumberFormat="1" applyFont="1" applyFill="1" applyBorder="1" applyAlignment="1">
      <alignment horizontal="center" vertical="center"/>
    </xf>
    <xf numFmtId="0" fontId="50" fillId="0" borderId="47" xfId="0" applyFont="1" applyFill="1" applyBorder="1" applyAlignment="1">
      <alignment horizontal="left" vertical="center" wrapText="1"/>
    </xf>
    <xf numFmtId="165" fontId="12" fillId="0" borderId="47" xfId="0" applyNumberFormat="1" applyFont="1" applyFill="1" applyBorder="1" applyAlignment="1">
      <alignment horizontal="left" vertical="center"/>
    </xf>
    <xf numFmtId="0" fontId="12" fillId="0" borderId="50" xfId="0" applyFont="1" applyFill="1" applyBorder="1" applyAlignment="1">
      <alignment horizontal="center" vertical="center"/>
    </xf>
    <xf numFmtId="0" fontId="28" fillId="21" borderId="49" xfId="0" applyFont="1" applyFill="1" applyBorder="1" applyAlignment="1">
      <alignment horizontal="left" vertical="center" wrapText="1"/>
    </xf>
    <xf numFmtId="0" fontId="28" fillId="21" borderId="34" xfId="0" applyFont="1" applyFill="1" applyBorder="1" applyAlignment="1">
      <alignment horizontal="left" vertical="center" wrapText="1"/>
    </xf>
    <xf numFmtId="0" fontId="28" fillId="21" borderId="28" xfId="0" applyFont="1" applyFill="1" applyBorder="1" applyAlignment="1">
      <alignment horizontal="left" vertical="center" wrapText="1"/>
    </xf>
    <xf numFmtId="0" fontId="28" fillId="21" borderId="34" xfId="0" applyFont="1" applyFill="1" applyBorder="1" applyAlignment="1">
      <alignment vertical="center" wrapText="1"/>
    </xf>
    <xf numFmtId="0" fontId="28" fillId="21" borderId="49" xfId="0" applyFont="1" applyFill="1" applyBorder="1" applyAlignment="1">
      <alignment horizontal="left" vertical="center"/>
    </xf>
    <xf numFmtId="0" fontId="28" fillId="21" borderId="28" xfId="0" applyFont="1" applyFill="1" applyBorder="1" applyAlignment="1">
      <alignment vertical="center"/>
    </xf>
    <xf numFmtId="0" fontId="28" fillId="21" borderId="34" xfId="0" applyFont="1" applyFill="1" applyBorder="1" applyAlignment="1">
      <alignment vertical="center"/>
    </xf>
    <xf numFmtId="164" fontId="10" fillId="0" borderId="27" xfId="0" applyNumberFormat="1" applyFont="1" applyFill="1" applyBorder="1" applyAlignment="1">
      <alignment horizontal="left" vertical="center" wrapText="1"/>
    </xf>
    <xf numFmtId="164" fontId="12" fillId="0" borderId="27" xfId="0" applyNumberFormat="1" applyFont="1" applyFill="1" applyBorder="1" applyAlignment="1">
      <alignment horizontal="right"/>
    </xf>
    <xf numFmtId="164" fontId="10" fillId="0" borderId="35" xfId="0" applyNumberFormat="1" applyFont="1" applyFill="1" applyBorder="1" applyAlignment="1">
      <alignment horizontal="left" vertical="center" wrapText="1"/>
    </xf>
    <xf numFmtId="164" fontId="50" fillId="0" borderId="27" xfId="0" applyNumberFormat="1" applyFont="1" applyFill="1" applyBorder="1" applyAlignment="1">
      <alignment horizontal="left" vertical="center" wrapText="1"/>
    </xf>
    <xf numFmtId="164" fontId="50" fillId="0" borderId="27" xfId="0" applyNumberFormat="1" applyFont="1" applyFill="1" applyBorder="1" applyAlignment="1">
      <alignment horizontal="right" vertical="center"/>
    </xf>
    <xf numFmtId="164" fontId="50" fillId="0" borderId="36" xfId="0" applyNumberFormat="1" applyFont="1" applyFill="1" applyBorder="1" applyAlignment="1">
      <alignment horizontal="left" vertical="center" wrapText="1"/>
    </xf>
    <xf numFmtId="164" fontId="28" fillId="21" borderId="34" xfId="0" applyNumberFormat="1" applyFont="1" applyFill="1" applyBorder="1" applyAlignment="1">
      <alignment vertical="center"/>
    </xf>
    <xf numFmtId="164" fontId="50" fillId="0" borderId="47" xfId="0" applyNumberFormat="1" applyFont="1" applyFill="1" applyBorder="1" applyAlignment="1">
      <alignment horizontal="left" vertical="center" wrapText="1"/>
    </xf>
    <xf numFmtId="164" fontId="71" fillId="0" borderId="50" xfId="0" applyNumberFormat="1" applyFont="1" applyFill="1" applyBorder="1" applyAlignment="1">
      <alignment vertical="center"/>
    </xf>
    <xf numFmtId="164" fontId="71" fillId="0" borderId="61" xfId="0" applyNumberFormat="1" applyFont="1" applyFill="1" applyBorder="1" applyAlignment="1">
      <alignment horizontal="center" wrapText="1"/>
    </xf>
    <xf numFmtId="164" fontId="50" fillId="0" borderId="47" xfId="0" applyNumberFormat="1" applyFont="1" applyFill="1" applyBorder="1" applyAlignment="1">
      <alignment horizontal="right"/>
    </xf>
    <xf numFmtId="0" fontId="71" fillId="0" borderId="50" xfId="0" applyFont="1" applyFill="1" applyBorder="1"/>
    <xf numFmtId="164" fontId="50" fillId="0" borderId="27" xfId="0" applyNumberFormat="1" applyFont="1" applyFill="1" applyBorder="1" applyAlignment="1">
      <alignment horizontal="right"/>
    </xf>
    <xf numFmtId="0" fontId="53" fillId="0" borderId="50" xfId="0" applyFont="1" applyFill="1" applyBorder="1"/>
    <xf numFmtId="164" fontId="50" fillId="0" borderId="44" xfId="0" applyNumberFormat="1" applyFont="1" applyFill="1" applyBorder="1" applyAlignment="1">
      <alignment horizontal="right"/>
    </xf>
    <xf numFmtId="164" fontId="50" fillId="0" borderId="37" xfId="0" applyNumberFormat="1" applyFont="1" applyFill="1" applyBorder="1" applyAlignment="1">
      <alignment horizontal="center"/>
    </xf>
    <xf numFmtId="0" fontId="71" fillId="0" borderId="61" xfId="0" applyFont="1" applyFill="1" applyBorder="1"/>
    <xf numFmtId="164" fontId="50" fillId="0" borderId="50" xfId="0" applyNumberFormat="1" applyFont="1" applyFill="1" applyBorder="1" applyAlignment="1">
      <alignment vertical="center"/>
    </xf>
    <xf numFmtId="164" fontId="71" fillId="0" borderId="50" xfId="5" applyNumberFormat="1" applyFont="1" applyFill="1" applyBorder="1" applyAlignment="1">
      <alignment horizontal="left" vertical="center" wrapText="1"/>
    </xf>
    <xf numFmtId="164" fontId="71" fillId="0" borderId="50" xfId="5" applyNumberFormat="1" applyFont="1" applyFill="1" applyBorder="1" applyAlignment="1">
      <alignment horizontal="right" vertical="center"/>
    </xf>
    <xf numFmtId="164" fontId="38" fillId="21" borderId="49" xfId="0" applyNumberFormat="1" applyFont="1" applyFill="1" applyBorder="1" applyAlignment="1">
      <alignment vertical="center"/>
    </xf>
    <xf numFmtId="164" fontId="38" fillId="21" borderId="28" xfId="0" applyNumberFormat="1" applyFont="1" applyFill="1" applyBorder="1" applyAlignment="1">
      <alignment vertical="center"/>
    </xf>
    <xf numFmtId="164" fontId="38" fillId="21" borderId="34" xfId="0" applyNumberFormat="1" applyFont="1" applyFill="1" applyBorder="1" applyAlignment="1">
      <alignment vertical="center"/>
    </xf>
    <xf numFmtId="164" fontId="38" fillId="21" borderId="34" xfId="0" applyNumberFormat="1" applyFont="1" applyFill="1" applyBorder="1" applyAlignment="1">
      <alignment horizontal="left" vertical="center"/>
    </xf>
    <xf numFmtId="0" fontId="38" fillId="21" borderId="48" xfId="0" applyFont="1" applyFill="1" applyBorder="1"/>
    <xf numFmtId="164" fontId="38" fillId="21" borderId="50" xfId="0" applyNumberFormat="1" applyFont="1" applyFill="1" applyBorder="1" applyAlignment="1">
      <alignment vertical="center"/>
    </xf>
    <xf numFmtId="0" fontId="71" fillId="0" borderId="61" xfId="0" applyFont="1" applyBorder="1" applyAlignment="1">
      <alignment horizontal="left" vertical="center" wrapText="1"/>
    </xf>
    <xf numFmtId="0" fontId="71" fillId="0" borderId="50" xfId="0" applyFont="1" applyFill="1" applyBorder="1" applyAlignment="1">
      <alignment horizontal="left" vertical="center" wrapText="1"/>
    </xf>
    <xf numFmtId="164" fontId="38" fillId="21" borderId="44" xfId="0" applyNumberFormat="1" applyFont="1" applyFill="1" applyBorder="1" applyAlignment="1">
      <alignment vertical="center"/>
    </xf>
    <xf numFmtId="164" fontId="12" fillId="0" borderId="50" xfId="0" applyNumberFormat="1" applyFont="1" applyBorder="1"/>
    <xf numFmtId="6" fontId="59" fillId="0" borderId="67" xfId="0" applyNumberFormat="1" applyFont="1" applyBorder="1" applyAlignment="1">
      <alignment horizontal="right" vertical="center" wrapText="1"/>
    </xf>
    <xf numFmtId="165" fontId="12" fillId="0" borderId="27" xfId="0" applyNumberFormat="1" applyFont="1" applyFill="1" applyBorder="1" applyAlignment="1">
      <alignment horizontal="right"/>
    </xf>
    <xf numFmtId="0" fontId="28" fillId="23" borderId="34" xfId="0" applyFont="1" applyFill="1" applyBorder="1" applyAlignment="1">
      <alignment horizontal="left" vertical="center"/>
    </xf>
    <xf numFmtId="165" fontId="50" fillId="0" borderId="37" xfId="0" applyNumberFormat="1" applyFont="1" applyFill="1" applyBorder="1" applyAlignment="1">
      <alignment horizontal="left" vertical="center"/>
    </xf>
    <xf numFmtId="43" fontId="59" fillId="0" borderId="50" xfId="1" applyFont="1" applyFill="1" applyBorder="1" applyAlignment="1">
      <alignment horizontal="center" vertical="center"/>
    </xf>
    <xf numFmtId="0" fontId="50" fillId="0" borderId="37" xfId="0" applyFont="1" applyFill="1" applyBorder="1" applyAlignment="1">
      <alignment horizontal="right"/>
    </xf>
    <xf numFmtId="0" fontId="53" fillId="0" borderId="59" xfId="0" applyFont="1" applyFill="1" applyBorder="1"/>
    <xf numFmtId="43" fontId="50" fillId="0" borderId="27" xfId="1" applyFont="1" applyFill="1" applyBorder="1" applyAlignment="1">
      <alignment horizontal="right"/>
    </xf>
    <xf numFmtId="43" fontId="71" fillId="0" borderId="44" xfId="1" applyFont="1" applyFill="1" applyBorder="1" applyAlignment="1"/>
    <xf numFmtId="43" fontId="71" fillId="0" borderId="77" xfId="1" applyFont="1" applyFill="1" applyBorder="1" applyAlignment="1"/>
    <xf numFmtId="0" fontId="71" fillId="0" borderId="50" xfId="5" applyFont="1" applyFill="1" applyBorder="1" applyAlignment="1">
      <alignment horizontal="left" vertical="center" wrapText="1"/>
    </xf>
    <xf numFmtId="0" fontId="50" fillId="0" borderId="50" xfId="0" applyFont="1" applyFill="1" applyBorder="1" applyAlignment="1">
      <alignment horizontal="right"/>
    </xf>
    <xf numFmtId="0" fontId="38" fillId="21" borderId="34" xfId="0" applyFont="1" applyFill="1" applyBorder="1" applyAlignment="1">
      <alignment horizontal="left" vertical="center" wrapText="1"/>
    </xf>
    <xf numFmtId="0" fontId="38" fillId="21" borderId="76" xfId="0" applyFont="1" applyFill="1" applyBorder="1" applyAlignment="1">
      <alignment horizontal="left" vertical="center" wrapText="1"/>
    </xf>
    <xf numFmtId="0" fontId="38" fillId="21" borderId="48" xfId="0" applyFont="1" applyFill="1" applyBorder="1" applyAlignment="1">
      <alignment horizontal="left" vertical="center" wrapText="1"/>
    </xf>
    <xf numFmtId="0" fontId="38" fillId="21" borderId="34" xfId="0" applyFont="1" applyFill="1" applyBorder="1" applyAlignment="1">
      <alignment vertical="center" wrapText="1"/>
    </xf>
    <xf numFmtId="0" fontId="38" fillId="21" borderId="50" xfId="0" applyFont="1" applyFill="1" applyBorder="1" applyAlignment="1">
      <alignment vertical="center" wrapText="1"/>
    </xf>
    <xf numFmtId="164" fontId="10" fillId="0" borderId="50" xfId="0" applyNumberFormat="1" applyFont="1" applyFill="1" applyBorder="1"/>
    <xf numFmtId="164" fontId="12" fillId="0" borderId="50" xfId="0" applyNumberFormat="1" applyFont="1" applyFill="1" applyBorder="1" applyAlignment="1">
      <alignment horizontal="right"/>
    </xf>
    <xf numFmtId="164" fontId="59" fillId="0" borderId="50" xfId="0" applyNumberFormat="1" applyFont="1" applyFill="1" applyBorder="1"/>
    <xf numFmtId="0" fontId="47" fillId="0" borderId="50" xfId="0" applyFont="1" applyFill="1" applyBorder="1"/>
    <xf numFmtId="164" fontId="50" fillId="0" borderId="50" xfId="0" applyNumberFormat="1" applyFont="1" applyFill="1" applyBorder="1"/>
    <xf numFmtId="164" fontId="12" fillId="0" borderId="50" xfId="0" applyNumberFormat="1" applyFont="1" applyFill="1" applyBorder="1" applyAlignment="1">
      <alignment horizontal="right" vertical="center"/>
    </xf>
    <xf numFmtId="0" fontId="50" fillId="0" borderId="50" xfId="0" applyFont="1" applyFill="1" applyBorder="1" applyAlignment="1">
      <alignment horizontal="left" wrapText="1"/>
    </xf>
    <xf numFmtId="164" fontId="12" fillId="0" borderId="50" xfId="0" applyNumberFormat="1" applyFont="1" applyFill="1" applyBorder="1" applyAlignment="1">
      <alignment horizontal="center" vertical="center"/>
    </xf>
    <xf numFmtId="164" fontId="50" fillId="0" borderId="50" xfId="0" applyNumberFormat="1" applyFont="1" applyFill="1" applyBorder="1" applyAlignment="1">
      <alignment horizontal="center" wrapText="1"/>
    </xf>
    <xf numFmtId="0" fontId="9" fillId="23" borderId="58" xfId="0" applyFont="1" applyFill="1" applyBorder="1" applyAlignment="1">
      <alignment horizontal="left" vertical="center"/>
    </xf>
    <xf numFmtId="164" fontId="59" fillId="0" borderId="50" xfId="0" applyNumberFormat="1" applyFont="1" applyFill="1" applyBorder="1" applyAlignment="1">
      <alignment horizontal="center" vertical="center"/>
    </xf>
    <xf numFmtId="43" fontId="50" fillId="0" borderId="50" xfId="1" applyFont="1" applyFill="1" applyBorder="1" applyAlignment="1">
      <alignment horizontal="right" vertical="center"/>
    </xf>
    <xf numFmtId="43" fontId="12" fillId="0" borderId="50" xfId="1" applyFont="1" applyFill="1" applyBorder="1" applyAlignment="1">
      <alignment horizontal="center"/>
    </xf>
    <xf numFmtId="43" fontId="12" fillId="0" borderId="50" xfId="1" applyFont="1" applyFill="1" applyBorder="1" applyAlignment="1">
      <alignment horizontal="center" vertical="center"/>
    </xf>
    <xf numFmtId="43" fontId="50" fillId="0" borderId="50" xfId="1" applyFont="1" applyFill="1" applyBorder="1" applyAlignment="1">
      <alignment horizontal="right"/>
    </xf>
    <xf numFmtId="165" fontId="12" fillId="0" borderId="50" xfId="0" applyNumberFormat="1" applyFont="1" applyFill="1" applyBorder="1" applyAlignment="1">
      <alignment horizontal="right" vertical="center"/>
    </xf>
    <xf numFmtId="0" fontId="9" fillId="21" borderId="50" xfId="0" applyFont="1" applyFill="1" applyBorder="1" applyAlignment="1">
      <alignment horizontal="left" vertical="center" wrapText="1"/>
    </xf>
    <xf numFmtId="165" fontId="12" fillId="0" borderId="61" xfId="0" applyNumberFormat="1" applyFont="1" applyFill="1" applyBorder="1" applyAlignment="1">
      <alignment horizontal="right"/>
    </xf>
    <xf numFmtId="164" fontId="53" fillId="0" borderId="50" xfId="0" applyNumberFormat="1" applyFont="1" applyFill="1" applyBorder="1" applyAlignment="1">
      <alignment vertical="center" wrapText="1"/>
    </xf>
    <xf numFmtId="0" fontId="10" fillId="0" borderId="50" xfId="0" applyFont="1" applyFill="1" applyBorder="1" applyAlignment="1">
      <alignment vertical="center" wrapText="1"/>
    </xf>
    <xf numFmtId="165" fontId="12" fillId="0" borderId="50" xfId="0" applyNumberFormat="1" applyFont="1" applyFill="1" applyBorder="1" applyAlignment="1">
      <alignment vertical="center"/>
    </xf>
    <xf numFmtId="164" fontId="53" fillId="0" borderId="50" xfId="0" applyNumberFormat="1" applyFont="1" applyFill="1" applyBorder="1" applyAlignment="1">
      <alignment vertical="center"/>
    </xf>
    <xf numFmtId="0" fontId="2" fillId="0" borderId="50" xfId="0" applyFont="1" applyFill="1" applyBorder="1" applyAlignment="1">
      <alignment vertical="center"/>
    </xf>
    <xf numFmtId="3" fontId="2" fillId="0" borderId="50" xfId="0" applyNumberFormat="1" applyFont="1" applyFill="1" applyBorder="1"/>
    <xf numFmtId="3" fontId="2" fillId="0" borderId="61" xfId="0" applyNumberFormat="1" applyFont="1" applyFill="1" applyBorder="1"/>
    <xf numFmtId="165" fontId="13" fillId="0" borderId="50" xfId="0" applyNumberFormat="1" applyFont="1" applyFill="1" applyBorder="1" applyAlignment="1">
      <alignment horizontal="right"/>
    </xf>
    <xf numFmtId="0" fontId="59" fillId="0" borderId="59" xfId="0" applyFont="1" applyFill="1" applyBorder="1"/>
    <xf numFmtId="0" fontId="9" fillId="23" borderId="50" xfId="0" applyFont="1" applyFill="1" applyBorder="1" applyAlignment="1">
      <alignment horizontal="left" vertical="center" wrapText="1"/>
    </xf>
    <xf numFmtId="0" fontId="50" fillId="0" borderId="36" xfId="0" applyFont="1" applyFill="1" applyBorder="1" applyAlignment="1">
      <alignment horizontal="left" vertical="center" wrapText="1"/>
    </xf>
    <xf numFmtId="0" fontId="12" fillId="0" borderId="50" xfId="6" applyFont="1" applyFill="1" applyBorder="1" applyAlignment="1">
      <alignment vertical="center" wrapText="1"/>
    </xf>
    <xf numFmtId="164" fontId="10" fillId="0" borderId="50" xfId="0" applyNumberFormat="1" applyFont="1" applyFill="1" applyBorder="1" applyAlignment="1">
      <alignment wrapText="1"/>
    </xf>
    <xf numFmtId="0" fontId="53" fillId="0" borderId="50" xfId="0" applyFont="1" applyFill="1" applyBorder="1" applyAlignment="1">
      <alignment horizontal="center" vertical="center"/>
    </xf>
    <xf numFmtId="164" fontId="50" fillId="0" borderId="50" xfId="0" applyNumberFormat="1" applyFont="1" applyFill="1" applyBorder="1" applyAlignment="1">
      <alignment vertical="center" wrapText="1"/>
    </xf>
    <xf numFmtId="0" fontId="71" fillId="0" borderId="50" xfId="0" applyFont="1" applyFill="1" applyBorder="1" applyAlignment="1">
      <alignment vertical="center" wrapText="1"/>
    </xf>
    <xf numFmtId="3" fontId="71" fillId="0" borderId="50" xfId="0" applyNumberFormat="1" applyFont="1" applyFill="1" applyBorder="1"/>
    <xf numFmtId="165" fontId="50" fillId="0" borderId="27" xfId="0" applyNumberFormat="1" applyFont="1" applyFill="1" applyBorder="1" applyAlignment="1">
      <alignment horizontal="left"/>
    </xf>
    <xf numFmtId="0" fontId="10" fillId="0" borderId="50" xfId="0" applyFont="1" applyFill="1" applyBorder="1"/>
    <xf numFmtId="165" fontId="50" fillId="0" borderId="35" xfId="0" applyNumberFormat="1" applyFont="1" applyFill="1" applyBorder="1" applyAlignment="1">
      <alignment horizontal="left"/>
    </xf>
    <xf numFmtId="165" fontId="50" fillId="0" borderId="27" xfId="0" applyNumberFormat="1" applyFont="1" applyFill="1" applyBorder="1" applyAlignment="1">
      <alignment horizontal="center"/>
    </xf>
    <xf numFmtId="0" fontId="50" fillId="0" borderId="61" xfId="0" applyFont="1" applyFill="1" applyBorder="1"/>
    <xf numFmtId="0" fontId="28" fillId="23" borderId="49" xfId="0" applyFont="1" applyFill="1" applyBorder="1" applyAlignment="1">
      <alignment vertical="center" wrapText="1"/>
    </xf>
    <xf numFmtId="0" fontId="28" fillId="23" borderId="34" xfId="0" applyFont="1" applyFill="1" applyBorder="1" applyAlignment="1">
      <alignment vertical="center" wrapText="1"/>
    </xf>
    <xf numFmtId="0" fontId="28" fillId="23" borderId="34" xfId="0" applyFont="1" applyFill="1" applyBorder="1" applyAlignment="1">
      <alignment horizontal="left" vertical="center" wrapText="1"/>
    </xf>
    <xf numFmtId="164" fontId="50" fillId="0" borderId="50" xfId="0" applyNumberFormat="1" applyFont="1" applyFill="1" applyBorder="1" applyAlignment="1">
      <alignment wrapText="1"/>
    </xf>
    <xf numFmtId="0" fontId="50" fillId="0" borderId="0" xfId="0" applyFont="1" applyFill="1"/>
    <xf numFmtId="0" fontId="50" fillId="0" borderId="37" xfId="0" applyFont="1" applyFill="1" applyBorder="1" applyAlignment="1">
      <alignment horizontal="left" vertical="center" wrapText="1"/>
    </xf>
    <xf numFmtId="43" fontId="71" fillId="0" borderId="59" xfId="1" applyFont="1" applyFill="1" applyBorder="1" applyAlignment="1">
      <alignment vertical="center"/>
    </xf>
    <xf numFmtId="43" fontId="71" fillId="0" borderId="59" xfId="1" applyFont="1" applyFill="1" applyBorder="1" applyAlignment="1"/>
    <xf numFmtId="165" fontId="50" fillId="0" borderId="47" xfId="0" applyNumberFormat="1" applyFont="1" applyFill="1" applyBorder="1" applyAlignment="1">
      <alignment horizontal="left" vertical="center"/>
    </xf>
    <xf numFmtId="0" fontId="71" fillId="0" borderId="50" xfId="5" applyFont="1" applyFill="1" applyBorder="1" applyAlignment="1"/>
    <xf numFmtId="165" fontId="50" fillId="0" borderId="50" xfId="0" applyNumberFormat="1" applyFont="1" applyFill="1" applyBorder="1" applyAlignment="1">
      <alignment horizontal="left"/>
    </xf>
    <xf numFmtId="165" fontId="50" fillId="0" borderId="37" xfId="0" applyNumberFormat="1" applyFont="1" applyFill="1" applyBorder="1" applyAlignment="1">
      <alignment horizontal="right" vertical="center"/>
    </xf>
    <xf numFmtId="0" fontId="28" fillId="23" borderId="58" xfId="0" applyFont="1" applyFill="1" applyBorder="1" applyAlignment="1">
      <alignment vertical="center" wrapText="1"/>
    </xf>
    <xf numFmtId="165" fontId="41" fillId="0" borderId="50" xfId="0" applyNumberFormat="1" applyFont="1" applyFill="1" applyBorder="1" applyAlignment="1">
      <alignment horizontal="right"/>
    </xf>
    <xf numFmtId="165" fontId="40" fillId="0" borderId="50" xfId="0" applyNumberFormat="1" applyFont="1" applyFill="1" applyBorder="1" applyAlignment="1">
      <alignment horizontal="right"/>
    </xf>
    <xf numFmtId="164" fontId="53" fillId="0" borderId="50" xfId="0" applyNumberFormat="1" applyFont="1" applyFill="1" applyBorder="1" applyAlignment="1">
      <alignment wrapText="1"/>
    </xf>
    <xf numFmtId="0" fontId="0" fillId="0" borderId="50" xfId="0" applyBorder="1" applyAlignment="1">
      <alignment horizontal="left" vertical="center"/>
    </xf>
    <xf numFmtId="0" fontId="10" fillId="0" borderId="50" xfId="0" applyFont="1" applyFill="1" applyBorder="1" applyAlignment="1">
      <alignment wrapText="1"/>
    </xf>
    <xf numFmtId="165" fontId="10" fillId="0" borderId="50" xfId="0" applyNumberFormat="1" applyFont="1" applyFill="1" applyBorder="1" applyAlignment="1">
      <alignment horizontal="left" vertical="center" wrapText="1"/>
    </xf>
    <xf numFmtId="164" fontId="50" fillId="0" borderId="50" xfId="0" applyNumberFormat="1" applyFont="1" applyFill="1" applyBorder="1" applyAlignment="1">
      <alignment horizontal="right"/>
    </xf>
    <xf numFmtId="164" fontId="53" fillId="0" borderId="58" xfId="0" applyNumberFormat="1" applyFont="1" applyFill="1" applyBorder="1" applyAlignment="1">
      <alignment horizontal="left" vertical="center" wrapText="1"/>
    </xf>
    <xf numFmtId="164" fontId="10" fillId="0" borderId="50" xfId="0" applyNumberFormat="1" applyFont="1" applyFill="1" applyBorder="1" applyAlignment="1">
      <alignment horizontal="left" vertical="center" wrapText="1"/>
    </xf>
    <xf numFmtId="164" fontId="41" fillId="0" borderId="50" xfId="0" applyNumberFormat="1" applyFont="1" applyFill="1" applyBorder="1" applyAlignment="1">
      <alignment horizontal="right"/>
    </xf>
    <xf numFmtId="0" fontId="53" fillId="0" borderId="50" xfId="0" applyFont="1" applyFill="1" applyBorder="1" applyAlignment="1">
      <alignment wrapText="1"/>
    </xf>
    <xf numFmtId="0" fontId="12" fillId="0" borderId="50" xfId="0" applyFont="1" applyBorder="1"/>
    <xf numFmtId="0" fontId="50" fillId="0" borderId="27" xfId="0" applyFont="1" applyBorder="1" applyAlignment="1">
      <alignment horizontal="left" vertical="center" wrapText="1"/>
    </xf>
    <xf numFmtId="0" fontId="10" fillId="0" borderId="27" xfId="0" applyFont="1" applyBorder="1" applyAlignment="1">
      <alignment horizontal="left" vertical="center" wrapText="1"/>
    </xf>
    <xf numFmtId="0" fontId="0" fillId="0" borderId="0" xfId="0"/>
    <xf numFmtId="0" fontId="0" fillId="0" borderId="50" xfId="0" applyBorder="1"/>
    <xf numFmtId="0" fontId="1" fillId="3" borderId="0" xfId="0" applyFont="1" applyFill="1"/>
    <xf numFmtId="0" fontId="1" fillId="28" borderId="50" xfId="0" applyFont="1" applyFill="1" applyBorder="1" applyAlignment="1">
      <alignment wrapText="1"/>
    </xf>
    <xf numFmtId="0" fontId="1" fillId="48" borderId="50" xfId="0" applyFont="1" applyFill="1" applyBorder="1"/>
    <xf numFmtId="0" fontId="1" fillId="0" borderId="50" xfId="0" applyFont="1" applyBorder="1"/>
    <xf numFmtId="0" fontId="1" fillId="3" borderId="50" xfId="0" applyFont="1" applyFill="1" applyBorder="1"/>
    <xf numFmtId="165" fontId="28" fillId="21" borderId="50" xfId="0" applyNumberFormat="1" applyFont="1" applyFill="1" applyBorder="1" applyAlignment="1">
      <alignment horizontal="left" vertical="center"/>
    </xf>
    <xf numFmtId="0" fontId="28" fillId="21" borderId="44" xfId="0" applyFont="1" applyFill="1" applyBorder="1" applyAlignment="1">
      <alignment horizontal="left" vertical="center" wrapText="1"/>
    </xf>
    <xf numFmtId="0" fontId="1" fillId="3" borderId="61" xfId="0" applyFont="1" applyFill="1" applyBorder="1"/>
    <xf numFmtId="0" fontId="9" fillId="21" borderId="50" xfId="0" applyFont="1" applyFill="1" applyBorder="1" applyAlignment="1">
      <alignment horizontal="left" vertical="center"/>
    </xf>
    <xf numFmtId="164" fontId="1" fillId="37" borderId="50" xfId="0" applyNumberFormat="1" applyFont="1" applyFill="1" applyBorder="1" applyAlignment="1">
      <alignment horizontal="center" vertical="center" wrapText="1"/>
    </xf>
    <xf numFmtId="0" fontId="1" fillId="33" borderId="50" xfId="0" applyFont="1" applyFill="1" applyBorder="1"/>
    <xf numFmtId="0" fontId="1" fillId="45" borderId="50" xfId="0" applyFont="1" applyFill="1" applyBorder="1"/>
    <xf numFmtId="0" fontId="1" fillId="43" borderId="50" xfId="0" applyFont="1" applyFill="1" applyBorder="1"/>
    <xf numFmtId="0" fontId="1" fillId="37" borderId="50" xfId="0" applyFont="1" applyFill="1" applyBorder="1"/>
    <xf numFmtId="164" fontId="1" fillId="37" borderId="50" xfId="0" applyNumberFormat="1" applyFont="1" applyFill="1" applyBorder="1" applyAlignment="1">
      <alignment wrapText="1"/>
    </xf>
    <xf numFmtId="164" fontId="1" fillId="0" borderId="50" xfId="0" applyNumberFormat="1" applyFont="1" applyBorder="1" applyAlignment="1">
      <alignment wrapText="1"/>
    </xf>
    <xf numFmtId="0" fontId="0" fillId="0" borderId="0" xfId="0" applyFill="1" applyAlignment="1">
      <alignment horizontal="center" vertical="center"/>
    </xf>
    <xf numFmtId="0" fontId="9" fillId="0" borderId="11" xfId="0" applyFont="1" applyFill="1" applyBorder="1" applyAlignment="1">
      <alignment horizontal="center" vertical="center" wrapText="1"/>
    </xf>
    <xf numFmtId="0" fontId="12" fillId="0" borderId="50" xfId="11" applyFont="1" applyFill="1" applyBorder="1" applyAlignment="1">
      <alignment horizontal="center" vertical="center"/>
    </xf>
    <xf numFmtId="0" fontId="13" fillId="0" borderId="45" xfId="0" applyFont="1" applyFill="1" applyBorder="1" applyAlignment="1">
      <alignment horizontal="center" vertical="center"/>
    </xf>
    <xf numFmtId="0" fontId="12" fillId="0" borderId="44" xfId="0" applyFont="1" applyFill="1" applyBorder="1" applyAlignment="1">
      <alignment horizontal="center" vertical="center"/>
    </xf>
    <xf numFmtId="0" fontId="47" fillId="0" borderId="50" xfId="0" applyFont="1" applyFill="1" applyBorder="1" applyAlignment="1">
      <alignment horizontal="center" vertical="center"/>
    </xf>
    <xf numFmtId="0" fontId="13" fillId="0" borderId="19" xfId="0" applyFont="1" applyFill="1" applyBorder="1" applyAlignment="1">
      <alignment horizontal="center" vertical="center"/>
    </xf>
    <xf numFmtId="0" fontId="13" fillId="0" borderId="30" xfId="0" applyFont="1" applyFill="1" applyBorder="1" applyAlignment="1">
      <alignment horizontal="center" vertical="center"/>
    </xf>
    <xf numFmtId="0" fontId="13" fillId="0" borderId="23" xfId="0" applyFont="1" applyFill="1" applyBorder="1" applyAlignment="1">
      <alignment horizontal="center" vertical="center"/>
    </xf>
    <xf numFmtId="0" fontId="12" fillId="0" borderId="19" xfId="0" applyFont="1" applyFill="1" applyBorder="1" applyAlignment="1">
      <alignment horizontal="center" vertical="center"/>
    </xf>
    <xf numFmtId="0" fontId="12" fillId="0" borderId="80" xfId="0" applyFont="1" applyFill="1" applyBorder="1" applyAlignment="1">
      <alignment horizontal="center" vertical="center"/>
    </xf>
    <xf numFmtId="0" fontId="13" fillId="0" borderId="40" xfId="0" applyFont="1" applyFill="1" applyBorder="1" applyAlignment="1">
      <alignment horizontal="center" vertical="center"/>
    </xf>
    <xf numFmtId="0" fontId="13" fillId="0" borderId="19" xfId="0" applyFont="1" applyFill="1" applyBorder="1"/>
    <xf numFmtId="0" fontId="29" fillId="0" borderId="50" xfId="0" applyFont="1" applyFill="1" applyBorder="1" applyAlignment="1">
      <alignment horizontal="center" vertical="center"/>
    </xf>
    <xf numFmtId="0" fontId="13" fillId="0" borderId="61" xfId="0" applyFont="1" applyFill="1" applyBorder="1" applyAlignment="1">
      <alignment horizontal="center" vertical="center"/>
    </xf>
    <xf numFmtId="0" fontId="14" fillId="0" borderId="50" xfId="0" applyFont="1" applyFill="1" applyBorder="1" applyAlignment="1">
      <alignment horizontal="center" vertical="center"/>
    </xf>
    <xf numFmtId="0" fontId="1" fillId="0" borderId="50" xfId="0" applyFont="1" applyFill="1" applyBorder="1" applyAlignment="1">
      <alignment horizontal="center" vertical="center"/>
    </xf>
    <xf numFmtId="0" fontId="13" fillId="0" borderId="60" xfId="0" applyFont="1" applyFill="1" applyBorder="1" applyAlignment="1">
      <alignment horizontal="center" vertical="center" wrapText="1"/>
    </xf>
    <xf numFmtId="0" fontId="13" fillId="0" borderId="27" xfId="0" applyFont="1" applyFill="1" applyBorder="1" applyAlignment="1">
      <alignment horizontal="center" vertical="center"/>
    </xf>
    <xf numFmtId="0" fontId="53" fillId="0" borderId="50" xfId="0" applyFont="1" applyFill="1" applyBorder="1" applyAlignment="1">
      <alignment horizontal="center" vertical="center" wrapText="1"/>
    </xf>
    <xf numFmtId="0" fontId="12" fillId="0" borderId="50" xfId="0" applyFont="1" applyFill="1" applyBorder="1" applyAlignment="1">
      <alignment horizontal="right" vertical="center"/>
    </xf>
    <xf numFmtId="0" fontId="71" fillId="0" borderId="50" xfId="0" applyFont="1" applyFill="1" applyBorder="1" applyAlignment="1">
      <alignment horizontal="center" vertical="center"/>
    </xf>
    <xf numFmtId="0" fontId="16" fillId="0" borderId="50" xfId="0" applyFont="1" applyFill="1" applyBorder="1" applyAlignment="1">
      <alignment horizontal="center" vertical="center"/>
    </xf>
    <xf numFmtId="0" fontId="46" fillId="0" borderId="50" xfId="0" applyFont="1" applyFill="1" applyBorder="1" applyAlignment="1">
      <alignment horizontal="center" vertical="center"/>
    </xf>
    <xf numFmtId="0" fontId="59" fillId="0" borderId="50" xfId="0" applyFont="1" applyFill="1" applyBorder="1" applyAlignment="1">
      <alignment horizontal="center" vertical="center"/>
    </xf>
    <xf numFmtId="0" fontId="1" fillId="0" borderId="0" xfId="0" applyFont="1" applyFill="1" applyAlignment="1">
      <alignment horizontal="center" vertical="center"/>
    </xf>
    <xf numFmtId="165" fontId="50" fillId="0" borderId="47" xfId="0" applyNumberFormat="1" applyFont="1" applyBorder="1" applyAlignment="1">
      <alignment horizontal="left"/>
    </xf>
    <xf numFmtId="0" fontId="53" fillId="0" borderId="60" xfId="0" applyFont="1" applyBorder="1"/>
    <xf numFmtId="165" fontId="50" fillId="0" borderId="37" xfId="0" applyNumberFormat="1" applyFont="1" applyBorder="1" applyAlignment="1">
      <alignment horizontal="left"/>
    </xf>
    <xf numFmtId="165" fontId="50" fillId="0" borderId="43" xfId="0" applyNumberFormat="1" applyFont="1" applyBorder="1" applyAlignment="1">
      <alignment horizontal="left"/>
    </xf>
    <xf numFmtId="0" fontId="28" fillId="21" borderId="85" xfId="0" applyFont="1" applyFill="1" applyBorder="1" applyAlignment="1">
      <alignment horizontal="left" vertical="center" wrapText="1"/>
    </xf>
    <xf numFmtId="164" fontId="50" fillId="0" borderId="37" xfId="0" applyNumberFormat="1" applyFont="1" applyFill="1" applyBorder="1" applyAlignment="1">
      <alignment horizontal="left" vertical="center" wrapText="1"/>
    </xf>
    <xf numFmtId="43" fontId="50" fillId="0" borderId="27" xfId="1" applyFont="1" applyBorder="1" applyAlignment="1">
      <alignment horizontal="right"/>
    </xf>
    <xf numFmtId="0" fontId="12" fillId="0" borderId="40" xfId="0" applyFont="1" applyBorder="1"/>
    <xf numFmtId="0" fontId="71" fillId="0" borderId="50" xfId="0" applyFont="1" applyFill="1" applyBorder="1" applyAlignment="1">
      <alignment vertical="center"/>
    </xf>
    <xf numFmtId="43" fontId="50" fillId="0" borderId="50" xfId="1" applyFont="1" applyFill="1" applyBorder="1"/>
    <xf numFmtId="43" fontId="50" fillId="0" borderId="53" xfId="1" applyFont="1" applyFill="1" applyBorder="1" applyAlignment="1">
      <alignment horizontal="left" vertical="center"/>
    </xf>
    <xf numFmtId="0" fontId="28" fillId="26" borderId="1" xfId="0" applyFont="1" applyFill="1" applyBorder="1" applyAlignment="1">
      <alignment vertical="center"/>
    </xf>
    <xf numFmtId="0" fontId="59" fillId="0" borderId="50" xfId="0" applyFont="1" applyFill="1" applyBorder="1" applyAlignment="1">
      <alignment vertical="center"/>
    </xf>
    <xf numFmtId="43" fontId="71" fillId="0" borderId="44" xfId="1" applyFont="1" applyFill="1" applyBorder="1"/>
    <xf numFmtId="8" fontId="50" fillId="0" borderId="35" xfId="0" applyNumberFormat="1" applyFont="1" applyBorder="1" applyAlignment="1">
      <alignment horizontal="right"/>
    </xf>
    <xf numFmtId="0" fontId="50" fillId="0" borderId="41" xfId="0" applyFont="1" applyBorder="1" applyAlignment="1">
      <alignment horizontal="left" vertical="center" wrapText="1"/>
    </xf>
    <xf numFmtId="0" fontId="59" fillId="0" borderId="60" xfId="0" applyFont="1" applyBorder="1" applyAlignment="1">
      <alignment horizontal="left" vertical="center" wrapText="1"/>
    </xf>
    <xf numFmtId="0" fontId="50" fillId="3" borderId="50" xfId="0" applyFont="1" applyFill="1" applyBorder="1" applyAlignment="1">
      <alignment wrapText="1"/>
    </xf>
    <xf numFmtId="164" fontId="53" fillId="0" borderId="0" xfId="0" applyNumberFormat="1" applyFont="1" applyAlignment="1">
      <alignment horizontal="right"/>
    </xf>
    <xf numFmtId="164" fontId="53" fillId="37" borderId="60" xfId="0" applyNumberFormat="1" applyFont="1" applyFill="1" applyBorder="1"/>
    <xf numFmtId="0" fontId="53" fillId="37" borderId="50" xfId="0" applyFont="1" applyFill="1" applyBorder="1"/>
    <xf numFmtId="164" fontId="41" fillId="0" borderId="1" xfId="0" applyNumberFormat="1" applyFont="1" applyBorder="1" applyAlignment="1">
      <alignment horizontal="right"/>
    </xf>
    <xf numFmtId="164" fontId="50" fillId="25" borderId="1" xfId="0" applyNumberFormat="1" applyFont="1" applyFill="1" applyBorder="1" applyAlignment="1">
      <alignment horizontal="right"/>
    </xf>
    <xf numFmtId="164" fontId="50" fillId="0" borderId="47" xfId="0" applyNumberFormat="1" applyFont="1" applyBorder="1" applyAlignment="1">
      <alignment horizontal="right"/>
    </xf>
    <xf numFmtId="164" fontId="41" fillId="0" borderId="35" xfId="0" applyNumberFormat="1" applyFont="1" applyBorder="1" applyAlignment="1">
      <alignment horizontal="right"/>
    </xf>
    <xf numFmtId="164" fontId="41" fillId="0" borderId="37" xfId="0" applyNumberFormat="1" applyFont="1" applyBorder="1" applyAlignment="1">
      <alignment horizontal="right"/>
    </xf>
    <xf numFmtId="164" fontId="50" fillId="0" borderId="11" xfId="0" applyNumberFormat="1" applyFont="1" applyBorder="1" applyAlignment="1">
      <alignment horizontal="right"/>
    </xf>
    <xf numFmtId="164" fontId="50" fillId="0" borderId="12" xfId="0" applyNumberFormat="1" applyFont="1" applyBorder="1" applyAlignment="1">
      <alignment horizontal="right"/>
    </xf>
    <xf numFmtId="164" fontId="41" fillId="0" borderId="11" xfId="0" applyNumberFormat="1" applyFont="1" applyBorder="1" applyAlignment="1">
      <alignment horizontal="right"/>
    </xf>
    <xf numFmtId="164" fontId="40" fillId="0" borderId="12" xfId="0" applyNumberFormat="1" applyFont="1" applyBorder="1" applyAlignment="1">
      <alignment horizontal="right"/>
    </xf>
    <xf numFmtId="164" fontId="40" fillId="0" borderId="1" xfId="0" applyNumberFormat="1" applyFont="1" applyBorder="1" applyAlignment="1">
      <alignment horizontal="right"/>
    </xf>
    <xf numFmtId="164" fontId="50" fillId="0" borderId="43" xfId="0" applyNumberFormat="1" applyFont="1" applyBorder="1" applyAlignment="1">
      <alignment horizontal="right"/>
    </xf>
    <xf numFmtId="164" fontId="35" fillId="0" borderId="47" xfId="0" applyNumberFormat="1" applyFont="1" applyBorder="1" applyAlignment="1">
      <alignment horizontal="right"/>
    </xf>
    <xf numFmtId="164" fontId="50" fillId="0" borderId="35" xfId="0" applyNumberFormat="1" applyFont="1" applyBorder="1" applyAlignment="1">
      <alignment horizontal="right"/>
    </xf>
    <xf numFmtId="0" fontId="50" fillId="0" borderId="71" xfId="0" applyFont="1" applyBorder="1"/>
    <xf numFmtId="164" fontId="28" fillId="2" borderId="11" xfId="0" applyNumberFormat="1" applyFont="1" applyFill="1" applyBorder="1" applyAlignment="1">
      <alignment horizontal="center" vertical="center" wrapText="1"/>
    </xf>
    <xf numFmtId="169" fontId="50" fillId="0" borderId="50" xfId="0" applyNumberFormat="1" applyFont="1" applyBorder="1" applyAlignment="1">
      <alignment horizontal="left"/>
    </xf>
    <xf numFmtId="165" fontId="41" fillId="0" borderId="47" xfId="0" applyNumberFormat="1" applyFont="1" applyBorder="1"/>
    <xf numFmtId="165" fontId="50" fillId="0" borderId="59" xfId="0" applyNumberFormat="1" applyFont="1" applyFill="1" applyBorder="1"/>
    <xf numFmtId="172" fontId="50" fillId="0" borderId="59" xfId="0" applyNumberFormat="1" applyFont="1" applyFill="1" applyBorder="1"/>
    <xf numFmtId="165" fontId="50" fillId="0" borderId="50" xfId="0" applyNumberFormat="1" applyFont="1" applyFill="1" applyBorder="1"/>
    <xf numFmtId="174" fontId="81" fillId="0" borderId="1" xfId="3" applyNumberFormat="1" applyFont="1" applyBorder="1" applyAlignment="1">
      <alignment horizontal="right"/>
    </xf>
    <xf numFmtId="165" fontId="50" fillId="0" borderId="35" xfId="0" applyNumberFormat="1" applyFont="1" applyBorder="1"/>
    <xf numFmtId="174" fontId="81" fillId="0" borderId="35" xfId="3" applyNumberFormat="1" applyFont="1" applyBorder="1"/>
    <xf numFmtId="165" fontId="41" fillId="0" borderId="37" xfId="0" applyNumberFormat="1" applyFont="1" applyBorder="1"/>
    <xf numFmtId="165" fontId="50" fillId="0" borderId="50" xfId="0" applyNumberFormat="1" applyFont="1" applyBorder="1" applyAlignment="1">
      <alignment horizontal="center"/>
    </xf>
    <xf numFmtId="165" fontId="10" fillId="0" borderId="35" xfId="0" applyNumberFormat="1" applyFont="1" applyBorder="1"/>
    <xf numFmtId="165" fontId="64" fillId="0" borderId="27" xfId="0" applyNumberFormat="1" applyFont="1" applyBorder="1" applyAlignment="1">
      <alignment horizontal="right"/>
    </xf>
    <xf numFmtId="175" fontId="41" fillId="0" borderId="27" xfId="0" applyNumberFormat="1" applyFont="1" applyBorder="1" applyAlignment="1">
      <alignment horizontal="right"/>
    </xf>
    <xf numFmtId="175" fontId="41" fillId="0" borderId="50" xfId="0" applyNumberFormat="1" applyFont="1" applyBorder="1" applyAlignment="1">
      <alignment horizontal="right"/>
    </xf>
    <xf numFmtId="175" fontId="50" fillId="0" borderId="50" xfId="0" applyNumberFormat="1" applyFont="1" applyBorder="1" applyAlignment="1">
      <alignment horizontal="right"/>
    </xf>
    <xf numFmtId="175" fontId="56" fillId="0" borderId="50" xfId="0" applyNumberFormat="1" applyFont="1" applyBorder="1" applyAlignment="1">
      <alignment horizontal="right"/>
    </xf>
    <xf numFmtId="172" fontId="50" fillId="0" borderId="50" xfId="0" applyNumberFormat="1" applyFont="1" applyBorder="1" applyAlignment="1">
      <alignment horizontal="right" vertical="center" wrapText="1"/>
    </xf>
    <xf numFmtId="174" fontId="81" fillId="0" borderId="27" xfId="3" applyNumberFormat="1" applyFont="1" applyBorder="1" applyAlignment="1">
      <alignment horizontal="right" vertical="center"/>
    </xf>
    <xf numFmtId="164" fontId="50" fillId="0" borderId="37" xfId="0" applyNumberFormat="1" applyFont="1" applyFill="1" applyBorder="1" applyAlignment="1">
      <alignment horizontal="right"/>
    </xf>
    <xf numFmtId="43" fontId="50" fillId="0" borderId="59" xfId="1" applyFont="1" applyFill="1" applyBorder="1" applyAlignment="1" applyProtection="1">
      <alignment horizontal="right"/>
    </xf>
    <xf numFmtId="43" fontId="50" fillId="0" borderId="37" xfId="1" applyFont="1" applyFill="1" applyBorder="1" applyAlignment="1">
      <alignment horizontal="right"/>
    </xf>
    <xf numFmtId="43" fontId="50" fillId="0" borderId="44" xfId="1" applyFont="1" applyFill="1" applyBorder="1" applyAlignment="1">
      <alignment horizontal="right"/>
    </xf>
    <xf numFmtId="176" fontId="81" fillId="0" borderId="1" xfId="4" applyFont="1" applyBorder="1" applyAlignment="1">
      <alignment horizontal="right"/>
    </xf>
    <xf numFmtId="165" fontId="40" fillId="0" borderId="59" xfId="0" applyNumberFormat="1" applyFont="1" applyBorder="1"/>
    <xf numFmtId="165" fontId="41" fillId="0" borderId="59" xfId="0" applyNumberFormat="1" applyFont="1" applyBorder="1"/>
    <xf numFmtId="165" fontId="41" fillId="0" borderId="59" xfId="0" applyNumberFormat="1" applyFont="1" applyBorder="1" applyAlignment="1">
      <alignment horizontal="right"/>
    </xf>
    <xf numFmtId="174" fontId="81" fillId="0" borderId="27" xfId="3" applyNumberFormat="1" applyFont="1" applyBorder="1" applyAlignment="1">
      <alignment horizontal="right"/>
    </xf>
    <xf numFmtId="0" fontId="1" fillId="0" borderId="0" xfId="0" applyFont="1"/>
    <xf numFmtId="0" fontId="28" fillId="49" borderId="50" xfId="0" applyFont="1" applyFill="1" applyBorder="1" applyAlignment="1">
      <alignment vertical="center"/>
    </xf>
    <xf numFmtId="0" fontId="13" fillId="21" borderId="50" xfId="0" applyFont="1" applyFill="1" applyBorder="1" applyAlignment="1">
      <alignment horizontal="left" vertical="center" wrapText="1"/>
    </xf>
    <xf numFmtId="0" fontId="44" fillId="21" borderId="50" xfId="0" applyFont="1" applyFill="1" applyBorder="1" applyAlignment="1">
      <alignment horizontal="left" vertical="center" wrapText="1"/>
    </xf>
    <xf numFmtId="173" fontId="91" fillId="18" borderId="1" xfId="3" applyFont="1" applyFill="1" applyBorder="1" applyAlignment="1">
      <alignment vertical="center"/>
    </xf>
    <xf numFmtId="0" fontId="28" fillId="18" borderId="47" xfId="0" applyFont="1" applyFill="1" applyBorder="1" applyAlignment="1">
      <alignment vertical="center"/>
    </xf>
    <xf numFmtId="0" fontId="13" fillId="21" borderId="58" xfId="0" applyFont="1" applyFill="1" applyBorder="1" applyAlignment="1">
      <alignment horizontal="left" vertical="center" wrapText="1"/>
    </xf>
    <xf numFmtId="43" fontId="50" fillId="37" borderId="59" xfId="1" applyFont="1" applyFill="1" applyBorder="1" applyAlignment="1">
      <alignment wrapText="1"/>
    </xf>
    <xf numFmtId="0" fontId="53" fillId="37" borderId="50" xfId="0" applyFont="1" applyFill="1" applyBorder="1" applyAlignment="1">
      <alignment wrapText="1"/>
    </xf>
    <xf numFmtId="0" fontId="53" fillId="33" borderId="50" xfId="0" applyFont="1" applyFill="1" applyBorder="1" applyAlignment="1">
      <alignment wrapText="1"/>
    </xf>
    <xf numFmtId="0" fontId="50" fillId="0" borderId="50" xfId="0" applyFont="1" applyBorder="1" applyAlignment="1">
      <alignment vertical="center" wrapText="1"/>
    </xf>
    <xf numFmtId="165" fontId="35" fillId="0" borderId="50" xfId="0" applyNumberFormat="1" applyFont="1" applyBorder="1" applyAlignment="1">
      <alignment wrapText="1"/>
    </xf>
    <xf numFmtId="168" fontId="10" fillId="0" borderId="50" xfId="0" applyNumberFormat="1" applyFont="1" applyBorder="1" applyAlignment="1">
      <alignment vertical="center" wrapText="1"/>
    </xf>
    <xf numFmtId="165" fontId="41" fillId="0" borderId="50" xfId="0" applyNumberFormat="1" applyFont="1" applyBorder="1" applyAlignment="1">
      <alignment wrapText="1"/>
    </xf>
    <xf numFmtId="165" fontId="10" fillId="25" borderId="50" xfId="0" applyNumberFormat="1" applyFont="1" applyFill="1" applyBorder="1" applyAlignment="1">
      <alignment wrapText="1"/>
    </xf>
    <xf numFmtId="0" fontId="10" fillId="3" borderId="50" xfId="0" applyFont="1" applyFill="1" applyBorder="1" applyAlignment="1">
      <alignment wrapText="1"/>
    </xf>
    <xf numFmtId="165" fontId="50" fillId="25" borderId="50" xfId="0" applyNumberFormat="1" applyFont="1" applyFill="1" applyBorder="1" applyAlignment="1">
      <alignment wrapText="1"/>
    </xf>
    <xf numFmtId="165" fontId="50" fillId="25" borderId="61" xfId="0" applyNumberFormat="1" applyFont="1" applyFill="1" applyBorder="1" applyAlignment="1">
      <alignment wrapText="1"/>
    </xf>
    <xf numFmtId="164" fontId="53" fillId="37" borderId="50" xfId="0" applyNumberFormat="1" applyFont="1" applyFill="1" applyBorder="1" applyAlignment="1">
      <alignment wrapText="1"/>
    </xf>
    <xf numFmtId="164" fontId="53" fillId="0" borderId="50" xfId="0" applyNumberFormat="1" applyFont="1" applyBorder="1" applyAlignment="1">
      <alignment wrapText="1"/>
    </xf>
    <xf numFmtId="165" fontId="10" fillId="3" borderId="50" xfId="0" applyNumberFormat="1" applyFont="1" applyFill="1" applyBorder="1" applyAlignment="1">
      <alignment wrapText="1"/>
    </xf>
    <xf numFmtId="0" fontId="53" fillId="25" borderId="50" xfId="0" applyFont="1" applyFill="1" applyBorder="1" applyAlignment="1">
      <alignment wrapText="1"/>
    </xf>
    <xf numFmtId="168" fontId="10" fillId="25" borderId="50" xfId="0" applyNumberFormat="1" applyFont="1" applyFill="1" applyBorder="1" applyAlignment="1">
      <alignment vertical="center" wrapText="1"/>
    </xf>
    <xf numFmtId="164" fontId="28" fillId="2" borderId="50" xfId="0" applyNumberFormat="1" applyFont="1" applyFill="1" applyBorder="1" applyAlignment="1">
      <alignment horizontal="center" vertical="center" wrapText="1"/>
    </xf>
    <xf numFmtId="165" fontId="50" fillId="0" borderId="50" xfId="0" applyNumberFormat="1" applyFont="1" applyBorder="1" applyAlignment="1">
      <alignment horizontal="center" vertical="center" wrapText="1"/>
    </xf>
    <xf numFmtId="164" fontId="71" fillId="37" borderId="60" xfId="0" applyNumberFormat="1" applyFont="1" applyFill="1" applyBorder="1"/>
    <xf numFmtId="164" fontId="71" fillId="37" borderId="50" xfId="0" applyNumberFormat="1" applyFont="1" applyFill="1" applyBorder="1"/>
    <xf numFmtId="0" fontId="71" fillId="37" borderId="50" xfId="0" applyFont="1" applyFill="1" applyBorder="1"/>
    <xf numFmtId="165" fontId="50" fillId="0" borderId="36" xfId="0" applyNumberFormat="1" applyFont="1" applyBorder="1"/>
    <xf numFmtId="165" fontId="50" fillId="0" borderId="43" xfId="0" applyNumberFormat="1" applyFont="1" applyBorder="1" applyAlignment="1">
      <alignment horizontal="right"/>
    </xf>
    <xf numFmtId="165" fontId="50" fillId="25" borderId="50" xfId="0" applyNumberFormat="1" applyFont="1" applyFill="1" applyBorder="1" applyAlignment="1">
      <alignment horizontal="right"/>
    </xf>
    <xf numFmtId="165" fontId="50" fillId="25" borderId="37" xfId="0" applyNumberFormat="1" applyFont="1" applyFill="1" applyBorder="1" applyAlignment="1">
      <alignment horizontal="right"/>
    </xf>
    <xf numFmtId="165" fontId="50" fillId="25" borderId="36" xfId="0" applyNumberFormat="1" applyFont="1" applyFill="1" applyBorder="1" applyAlignment="1">
      <alignment horizontal="right"/>
    </xf>
    <xf numFmtId="169" fontId="50" fillId="0" borderId="47" xfId="0" applyNumberFormat="1" applyFont="1" applyBorder="1" applyAlignment="1">
      <alignment horizontal="left" vertical="center"/>
    </xf>
    <xf numFmtId="164" fontId="71" fillId="0" borderId="50" xfId="0" applyNumberFormat="1" applyFont="1" applyFill="1" applyBorder="1" applyAlignment="1">
      <alignment horizontal="left" vertical="center" wrapText="1"/>
    </xf>
    <xf numFmtId="14" fontId="52" fillId="0" borderId="0" xfId="0" applyNumberFormat="1" applyFont="1"/>
    <xf numFmtId="0" fontId="0" fillId="0" borderId="0" xfId="0" applyAlignment="1">
      <alignment horizontal="center" wrapText="1"/>
    </xf>
    <xf numFmtId="165" fontId="1" fillId="37" borderId="50" xfId="0" applyNumberFormat="1" applyFont="1" applyFill="1" applyBorder="1"/>
    <xf numFmtId="0" fontId="71" fillId="0" borderId="58" xfId="0" applyFont="1" applyBorder="1"/>
    <xf numFmtId="0" fontId="62" fillId="0" borderId="34" xfId="0" applyFont="1" applyBorder="1" applyAlignment="1">
      <alignment horizontal="center" vertical="center" wrapText="1"/>
    </xf>
    <xf numFmtId="0" fontId="50" fillId="0" borderId="1" xfId="0" applyFont="1" applyBorder="1" applyAlignment="1">
      <alignment horizontal="center" vertical="center" wrapText="1"/>
    </xf>
    <xf numFmtId="164" fontId="1" fillId="0" borderId="59" xfId="0" applyNumberFormat="1" applyFont="1" applyBorder="1"/>
    <xf numFmtId="164" fontId="1" fillId="0" borderId="50" xfId="0" applyNumberFormat="1" applyFont="1" applyBorder="1"/>
    <xf numFmtId="0" fontId="10" fillId="0" borderId="11" xfId="0" applyFont="1" applyBorder="1" applyAlignment="1">
      <alignment horizontal="center" vertical="center" wrapText="1"/>
    </xf>
    <xf numFmtId="0" fontId="35" fillId="0" borderId="1" xfId="0" applyFont="1" applyBorder="1" applyAlignment="1">
      <alignment horizontal="center" vertical="center" wrapText="1"/>
    </xf>
    <xf numFmtId="0" fontId="50" fillId="0" borderId="48" xfId="0" applyFont="1" applyBorder="1" applyAlignment="1">
      <alignment horizontal="center" vertical="center" wrapText="1"/>
    </xf>
    <xf numFmtId="0" fontId="50" fillId="0" borderId="50" xfId="0" applyFont="1" applyBorder="1" applyAlignment="1">
      <alignment horizontal="justify" vertical="center" wrapText="1"/>
    </xf>
    <xf numFmtId="0" fontId="50" fillId="0" borderId="31" xfId="0" applyFont="1" applyBorder="1" applyAlignment="1">
      <alignment horizontal="center" vertical="center" wrapText="1"/>
    </xf>
    <xf numFmtId="0" fontId="50" fillId="0" borderId="35" xfId="0" applyFont="1" applyBorder="1" applyAlignment="1">
      <alignment horizontal="left" vertical="center" wrapText="1"/>
    </xf>
    <xf numFmtId="164" fontId="1" fillId="37" borderId="50" xfId="0" applyNumberFormat="1" applyFont="1" applyFill="1" applyBorder="1"/>
    <xf numFmtId="0" fontId="10" fillId="0" borderId="58" xfId="0" applyFont="1" applyBorder="1" applyAlignment="1">
      <alignment horizontal="center" vertical="center" wrapText="1"/>
    </xf>
    <xf numFmtId="0" fontId="57" fillId="0" borderId="50" xfId="0" applyFont="1" applyBorder="1" applyAlignment="1">
      <alignment vertical="top" wrapText="1"/>
    </xf>
    <xf numFmtId="0" fontId="57" fillId="0" borderId="50" xfId="0" applyFont="1" applyBorder="1" applyAlignment="1">
      <alignment vertical="center" wrapText="1"/>
    </xf>
    <xf numFmtId="0" fontId="90" fillId="0" borderId="50" xfId="0" applyFont="1" applyBorder="1" applyAlignment="1">
      <alignment horizontal="left" vertical="center" wrapText="1"/>
    </xf>
    <xf numFmtId="43" fontId="47" fillId="0" borderId="59" xfId="1" applyFont="1" applyFill="1" applyBorder="1"/>
    <xf numFmtId="164" fontId="92" fillId="0" borderId="50" xfId="0" applyNumberFormat="1" applyFont="1" applyBorder="1" applyAlignment="1">
      <alignment wrapText="1"/>
    </xf>
    <xf numFmtId="164" fontId="56" fillId="0" borderId="47" xfId="0" applyNumberFormat="1" applyFont="1" applyBorder="1" applyAlignment="1">
      <alignment horizontal="right"/>
    </xf>
    <xf numFmtId="0" fontId="38" fillId="21" borderId="50" xfId="0" applyFont="1" applyFill="1" applyBorder="1" applyAlignment="1">
      <alignment horizontal="left" vertical="center" wrapText="1"/>
    </xf>
    <xf numFmtId="165" fontId="10" fillId="0" borderId="47" xfId="0" applyNumberFormat="1" applyFont="1" applyBorder="1" applyAlignment="1">
      <alignment horizontal="left" vertical="center" wrapText="1"/>
    </xf>
    <xf numFmtId="0" fontId="71" fillId="0" borderId="50" xfId="0" applyFont="1" applyBorder="1" applyAlignment="1">
      <alignment horizontal="justify" vertical="center" wrapText="1"/>
    </xf>
    <xf numFmtId="0" fontId="1" fillId="0" borderId="59" xfId="0" applyFont="1" applyBorder="1"/>
    <xf numFmtId="0" fontId="35" fillId="0" borderId="12" xfId="0" applyFont="1" applyBorder="1" applyAlignment="1">
      <alignment horizontal="center" vertical="center" wrapText="1"/>
    </xf>
    <xf numFmtId="0" fontId="50" fillId="25" borderId="12" xfId="0" applyFont="1" applyFill="1" applyBorder="1" applyAlignment="1">
      <alignment horizontal="center" vertical="center" wrapText="1"/>
    </xf>
    <xf numFmtId="164" fontId="10" fillId="0" borderId="50" xfId="0" applyNumberFormat="1" applyFont="1" applyBorder="1" applyAlignment="1">
      <alignment horizontal="left" wrapText="1"/>
    </xf>
    <xf numFmtId="0" fontId="10" fillId="0" borderId="1" xfId="0" applyFont="1" applyBorder="1" applyAlignment="1">
      <alignment horizontal="center" wrapText="1"/>
    </xf>
    <xf numFmtId="43" fontId="1" fillId="37" borderId="50" xfId="1" applyFont="1" applyFill="1" applyBorder="1" applyAlignment="1">
      <alignment wrapText="1"/>
    </xf>
    <xf numFmtId="164" fontId="10" fillId="0" borderId="50" xfId="0" applyNumberFormat="1" applyFont="1" applyBorder="1" applyAlignment="1">
      <alignment vertical="top" wrapText="1"/>
    </xf>
    <xf numFmtId="0" fontId="10" fillId="0" borderId="11" xfId="0" applyFont="1" applyBorder="1" applyAlignment="1">
      <alignment horizontal="center" wrapText="1"/>
    </xf>
    <xf numFmtId="0" fontId="10" fillId="0" borderId="12" xfId="0" applyFont="1" applyBorder="1" applyAlignment="1">
      <alignment horizontal="center" wrapText="1"/>
    </xf>
    <xf numFmtId="49" fontId="10" fillId="0" borderId="50" xfId="0" applyNumberFormat="1" applyFont="1" applyBorder="1" applyAlignment="1">
      <alignment vertical="center" wrapText="1"/>
    </xf>
    <xf numFmtId="0" fontId="13" fillId="0" borderId="1" xfId="0" applyFont="1" applyBorder="1" applyAlignment="1">
      <alignment horizontal="center" wrapText="1"/>
    </xf>
    <xf numFmtId="49" fontId="10" fillId="0" borderId="50" xfId="0" applyNumberFormat="1" applyFont="1" applyBorder="1" applyAlignment="1">
      <alignment vertical="top" wrapText="1"/>
    </xf>
    <xf numFmtId="0" fontId="12" fillId="0" borderId="61" xfId="0" applyFont="1" applyBorder="1"/>
    <xf numFmtId="0" fontId="9" fillId="18" borderId="54" xfId="0" applyFont="1" applyFill="1" applyBorder="1" applyAlignment="1">
      <alignment vertical="center" wrapText="1"/>
    </xf>
    <xf numFmtId="0" fontId="10" fillId="0" borderId="52" xfId="0" applyFont="1" applyBorder="1" applyAlignment="1">
      <alignment horizontal="center" wrapText="1"/>
    </xf>
    <xf numFmtId="0" fontId="55" fillId="0" borderId="1" xfId="0" applyFont="1" applyBorder="1" applyAlignment="1">
      <alignment horizontal="center" vertical="center" wrapText="1"/>
    </xf>
    <xf numFmtId="0" fontId="10" fillId="0" borderId="31" xfId="0" applyFont="1" applyBorder="1" applyAlignment="1">
      <alignment horizontal="center" vertical="center" wrapText="1"/>
    </xf>
    <xf numFmtId="0" fontId="10" fillId="37" borderId="12" xfId="0" applyFont="1" applyFill="1" applyBorder="1" applyAlignment="1">
      <alignment horizontal="center" vertical="center" wrapText="1"/>
    </xf>
    <xf numFmtId="165" fontId="1" fillId="0" borderId="50" xfId="0" applyNumberFormat="1" applyFont="1" applyBorder="1" applyAlignment="1">
      <alignment wrapText="1"/>
    </xf>
    <xf numFmtId="164" fontId="12" fillId="0" borderId="27" xfId="0" applyNumberFormat="1" applyFont="1" applyBorder="1" applyAlignment="1">
      <alignment horizontal="right" vertical="center"/>
    </xf>
    <xf numFmtId="0" fontId="13" fillId="33" borderId="50" xfId="0" applyFont="1" applyFill="1" applyBorder="1"/>
    <xf numFmtId="0" fontId="13" fillId="0" borderId="12" xfId="0" applyFont="1" applyBorder="1" applyAlignment="1">
      <alignment horizontal="center" vertical="center" wrapText="1"/>
    </xf>
    <xf numFmtId="0" fontId="10" fillId="0" borderId="28" xfId="0" applyFont="1" applyBorder="1" applyAlignment="1">
      <alignment horizontal="center" vertical="center" wrapText="1"/>
    </xf>
    <xf numFmtId="0" fontId="12" fillId="0" borderId="28" xfId="0" applyFont="1" applyBorder="1" applyAlignment="1">
      <alignment horizontal="center" vertical="center" wrapText="1"/>
    </xf>
    <xf numFmtId="0" fontId="55" fillId="0" borderId="28" xfId="0" applyFont="1" applyBorder="1" applyAlignment="1">
      <alignment horizontal="center" vertical="center" wrapText="1"/>
    </xf>
    <xf numFmtId="0" fontId="12" fillId="0" borderId="12" xfId="0" applyFont="1" applyBorder="1" applyAlignment="1">
      <alignment horizontal="center" vertical="center" wrapText="1"/>
    </xf>
    <xf numFmtId="0" fontId="39" fillId="0" borderId="1" xfId="0" applyFont="1" applyBorder="1" applyAlignment="1">
      <alignment horizontal="center" wrapText="1"/>
    </xf>
    <xf numFmtId="0" fontId="12" fillId="0" borderId="1" xfId="0" applyFont="1" applyBorder="1" applyAlignment="1">
      <alignment horizontal="center" vertical="center" wrapText="1"/>
    </xf>
    <xf numFmtId="164" fontId="29" fillId="37" borderId="50" xfId="0" applyNumberFormat="1" applyFont="1" applyFill="1" applyBorder="1" applyAlignment="1">
      <alignment horizontal="left"/>
    </xf>
    <xf numFmtId="0" fontId="13" fillId="0" borderId="0" xfId="0" applyFont="1" applyAlignment="1">
      <alignment horizontal="center" wrapText="1"/>
    </xf>
    <xf numFmtId="0" fontId="10" fillId="0" borderId="27" xfId="0" applyFont="1" applyBorder="1" applyAlignment="1">
      <alignment horizontal="center" vertical="center" wrapText="1"/>
    </xf>
    <xf numFmtId="164" fontId="13" fillId="0" borderId="37" xfId="0" applyNumberFormat="1" applyFont="1" applyBorder="1" applyAlignment="1">
      <alignment horizontal="right"/>
    </xf>
    <xf numFmtId="164" fontId="10" fillId="0" borderId="50" xfId="0" applyNumberFormat="1" applyFont="1" applyBorder="1" applyAlignment="1">
      <alignment vertical="center" wrapText="1"/>
    </xf>
    <xf numFmtId="0" fontId="13" fillId="0" borderId="61" xfId="0" applyFont="1" applyBorder="1" applyAlignment="1">
      <alignment horizontal="right" vertical="center"/>
    </xf>
    <xf numFmtId="165" fontId="10" fillId="0" borderId="43" xfId="0" applyNumberFormat="1" applyFont="1" applyBorder="1" applyAlignment="1">
      <alignment horizontal="left" vertical="center"/>
    </xf>
    <xf numFmtId="0" fontId="9" fillId="18" borderId="48" xfId="0" applyFont="1" applyFill="1" applyBorder="1" applyAlignment="1">
      <alignment vertical="center" wrapText="1"/>
    </xf>
    <xf numFmtId="0" fontId="13" fillId="0" borderId="60" xfId="0" applyFont="1" applyBorder="1" applyAlignment="1">
      <alignment horizontal="center" wrapText="1"/>
    </xf>
    <xf numFmtId="43" fontId="50" fillId="0" borderId="59" xfId="1" applyFont="1" applyFill="1" applyBorder="1"/>
    <xf numFmtId="0" fontId="12" fillId="0" borderId="50" xfId="0" applyFont="1" applyBorder="1" applyAlignment="1">
      <alignment horizontal="center"/>
    </xf>
    <xf numFmtId="0" fontId="9" fillId="21" borderId="47" xfId="0" applyFont="1" applyFill="1" applyBorder="1" applyAlignment="1">
      <alignment horizontal="left" vertical="center" wrapText="1"/>
    </xf>
    <xf numFmtId="0" fontId="9" fillId="21" borderId="27" xfId="0" applyFont="1" applyFill="1" applyBorder="1" applyAlignment="1">
      <alignment horizontal="left" vertical="center" wrapText="1"/>
    </xf>
    <xf numFmtId="43" fontId="59" fillId="0" borderId="50" xfId="1" applyFont="1" applyFill="1" applyBorder="1"/>
    <xf numFmtId="164" fontId="50" fillId="0" borderId="50" xfId="0" applyNumberFormat="1" applyFont="1" applyFill="1" applyBorder="1" applyAlignment="1">
      <alignment horizontal="left" vertical="top" wrapText="1"/>
    </xf>
    <xf numFmtId="164" fontId="49" fillId="0" borderId="59" xfId="0" applyNumberFormat="1" applyFont="1" applyBorder="1" applyAlignment="1">
      <alignment horizontal="right"/>
    </xf>
    <xf numFmtId="164" fontId="71" fillId="0" borderId="50" xfId="0" applyNumberFormat="1" applyFont="1" applyBorder="1" applyAlignment="1">
      <alignment wrapText="1"/>
    </xf>
    <xf numFmtId="43" fontId="12" fillId="0" borderId="47" xfId="1" applyFont="1" applyBorder="1" applyAlignment="1">
      <alignment horizontal="left" vertical="center"/>
    </xf>
    <xf numFmtId="43" fontId="12" fillId="0" borderId="47" xfId="1" applyFont="1" applyBorder="1" applyAlignment="1">
      <alignment horizontal="left"/>
    </xf>
    <xf numFmtId="43" fontId="12" fillId="0" borderId="37" xfId="1" applyFont="1" applyBorder="1" applyAlignment="1">
      <alignment horizontal="left"/>
    </xf>
    <xf numFmtId="0" fontId="9" fillId="21" borderId="36" xfId="0" applyFont="1" applyFill="1" applyBorder="1" applyAlignment="1">
      <alignment horizontal="left" vertical="top" wrapText="1"/>
    </xf>
    <xf numFmtId="0" fontId="12" fillId="3" borderId="50" xfId="0" applyFont="1" applyFill="1" applyBorder="1" applyAlignment="1">
      <alignment vertical="center"/>
    </xf>
    <xf numFmtId="0" fontId="59" fillId="0" borderId="44" xfId="0" applyFont="1" applyBorder="1" applyAlignment="1">
      <alignment wrapText="1"/>
    </xf>
    <xf numFmtId="43" fontId="50" fillId="0" borderId="60" xfId="1" applyFont="1" applyBorder="1" applyAlignment="1">
      <alignment wrapText="1"/>
    </xf>
    <xf numFmtId="0" fontId="50" fillId="3" borderId="50" xfId="0" applyFont="1" applyFill="1" applyBorder="1"/>
    <xf numFmtId="43" fontId="1" fillId="0" borderId="0" xfId="1" applyFont="1" applyAlignment="1">
      <alignment horizontal="right"/>
    </xf>
    <xf numFmtId="43" fontId="1" fillId="37" borderId="50" xfId="1" applyFont="1" applyFill="1" applyBorder="1" applyAlignment="1">
      <alignment horizontal="right"/>
    </xf>
    <xf numFmtId="43" fontId="16" fillId="0" borderId="50" xfId="1" applyFont="1" applyBorder="1" applyAlignment="1">
      <alignment horizontal="right" vertical="center"/>
    </xf>
    <xf numFmtId="43" fontId="13" fillId="0" borderId="50" xfId="1" applyFont="1" applyBorder="1" applyAlignment="1">
      <alignment horizontal="right" vertical="center"/>
    </xf>
    <xf numFmtId="43" fontId="16" fillId="0" borderId="50" xfId="1" applyFont="1" applyFill="1" applyBorder="1" applyAlignment="1">
      <alignment horizontal="right" vertical="center"/>
    </xf>
    <xf numFmtId="43" fontId="53" fillId="37" borderId="50" xfId="1" applyFont="1" applyFill="1" applyBorder="1" applyAlignment="1">
      <alignment horizontal="right" vertical="center"/>
    </xf>
    <xf numFmtId="4" fontId="16" fillId="0" borderId="50" xfId="1" applyNumberFormat="1" applyFont="1" applyBorder="1" applyAlignment="1">
      <alignment horizontal="right" vertical="center"/>
    </xf>
    <xf numFmtId="4" fontId="12" fillId="0" borderId="50" xfId="0" applyNumberFormat="1" applyFont="1" applyBorder="1" applyAlignment="1">
      <alignment horizontal="right" vertical="center"/>
    </xf>
    <xf numFmtId="4" fontId="12" fillId="0" borderId="50" xfId="12" applyNumberFormat="1" applyFont="1" applyFill="1" applyBorder="1" applyAlignment="1">
      <alignment horizontal="right" vertical="center"/>
    </xf>
    <xf numFmtId="4" fontId="13" fillId="0" borderId="50" xfId="0" applyNumberFormat="1" applyFont="1" applyBorder="1" applyAlignment="1">
      <alignment horizontal="right" vertical="center"/>
    </xf>
    <xf numFmtId="4" fontId="13" fillId="0" borderId="50" xfId="12" applyNumberFormat="1" applyFont="1" applyFill="1" applyBorder="1" applyAlignment="1">
      <alignment horizontal="right" vertical="center"/>
    </xf>
    <xf numFmtId="43" fontId="13" fillId="0" borderId="50" xfId="1" applyFont="1" applyFill="1" applyBorder="1" applyAlignment="1">
      <alignment horizontal="right" vertical="center"/>
    </xf>
    <xf numFmtId="4" fontId="13" fillId="0" borderId="50" xfId="1" applyNumberFormat="1" applyFont="1" applyBorder="1" applyAlignment="1">
      <alignment horizontal="right" vertical="center"/>
    </xf>
    <xf numFmtId="4" fontId="12" fillId="0" borderId="50" xfId="1" applyNumberFormat="1" applyFont="1" applyBorder="1" applyAlignment="1">
      <alignment horizontal="right" vertical="center"/>
    </xf>
    <xf numFmtId="4" fontId="16" fillId="0" borderId="50" xfId="1" applyNumberFormat="1" applyFont="1" applyFill="1" applyBorder="1" applyAlignment="1">
      <alignment horizontal="right" vertical="center"/>
    </xf>
    <xf numFmtId="4" fontId="16" fillId="0" borderId="50" xfId="12" applyNumberFormat="1" applyFont="1" applyFill="1" applyBorder="1" applyAlignment="1">
      <alignment horizontal="right" vertical="center"/>
    </xf>
    <xf numFmtId="43" fontId="16" fillId="0" borderId="59" xfId="1" applyFont="1" applyFill="1" applyBorder="1" applyAlignment="1">
      <alignment horizontal="right"/>
    </xf>
    <xf numFmtId="4" fontId="16" fillId="0" borderId="59" xfId="1" applyNumberFormat="1" applyFont="1" applyBorder="1" applyAlignment="1">
      <alignment horizontal="right" vertical="center"/>
    </xf>
    <xf numFmtId="4" fontId="16" fillId="0" borderId="47" xfId="1" applyNumberFormat="1" applyFont="1" applyBorder="1" applyAlignment="1">
      <alignment horizontal="right" vertical="center"/>
    </xf>
    <xf numFmtId="4" fontId="16" fillId="0" borderId="27" xfId="1" applyNumberFormat="1" applyFont="1" applyFill="1" applyBorder="1" applyAlignment="1">
      <alignment horizontal="right" vertical="center"/>
    </xf>
    <xf numFmtId="4" fontId="16" fillId="0" borderId="27" xfId="1" applyNumberFormat="1" applyFont="1" applyBorder="1" applyAlignment="1">
      <alignment horizontal="right" vertical="center"/>
    </xf>
    <xf numFmtId="4" fontId="12" fillId="0" borderId="59" xfId="12" applyNumberFormat="1" applyFont="1" applyFill="1" applyBorder="1" applyAlignment="1">
      <alignment horizontal="right" vertical="center"/>
    </xf>
    <xf numFmtId="4" fontId="16" fillId="0" borderId="59" xfId="1" applyNumberFormat="1" applyFont="1" applyFill="1" applyBorder="1" applyAlignment="1">
      <alignment horizontal="right" vertical="center"/>
    </xf>
    <xf numFmtId="4" fontId="12" fillId="0" borderId="27" xfId="1" applyNumberFormat="1" applyFont="1" applyFill="1" applyBorder="1" applyAlignment="1">
      <alignment horizontal="right" vertical="center"/>
    </xf>
    <xf numFmtId="43" fontId="16" fillId="0" borderId="59" xfId="1" applyFont="1" applyFill="1" applyBorder="1" applyAlignment="1">
      <alignment horizontal="right" vertical="center"/>
    </xf>
    <xf numFmtId="43" fontId="16" fillId="0" borderId="59" xfId="1" applyFont="1" applyBorder="1" applyAlignment="1">
      <alignment horizontal="right" vertical="center"/>
    </xf>
    <xf numFmtId="171" fontId="13" fillId="0" borderId="59" xfId="1" applyNumberFormat="1" applyFont="1" applyBorder="1" applyAlignment="1">
      <alignment horizontal="right" vertical="center"/>
    </xf>
    <xf numFmtId="171" fontId="12" fillId="0" borderId="59" xfId="12" applyNumberFormat="1" applyFont="1" applyFill="1" applyBorder="1" applyAlignment="1">
      <alignment horizontal="right" vertical="center"/>
    </xf>
    <xf numFmtId="171" fontId="16" fillId="0" borderId="59" xfId="1" applyNumberFormat="1" applyFont="1" applyBorder="1" applyAlignment="1">
      <alignment horizontal="right" vertical="center"/>
    </xf>
    <xf numFmtId="171" fontId="16" fillId="0" borderId="27" xfId="1" applyNumberFormat="1" applyFont="1" applyBorder="1" applyAlignment="1">
      <alignment horizontal="right" vertical="center"/>
    </xf>
    <xf numFmtId="43" fontId="16" fillId="0" borderId="50" xfId="1" applyFont="1" applyFill="1" applyBorder="1" applyAlignment="1">
      <alignment horizontal="right"/>
    </xf>
    <xf numFmtId="171" fontId="16" fillId="0" borderId="47" xfId="1" applyNumberFormat="1" applyFont="1" applyBorder="1" applyAlignment="1">
      <alignment horizontal="right" vertical="center"/>
    </xf>
    <xf numFmtId="171" fontId="16" fillId="0" borderId="27" xfId="1" applyNumberFormat="1" applyFont="1" applyFill="1" applyBorder="1" applyAlignment="1">
      <alignment horizontal="right" vertical="center"/>
    </xf>
    <xf numFmtId="171" fontId="16" fillId="0" borderId="37" xfId="1" applyNumberFormat="1" applyFont="1" applyFill="1" applyBorder="1" applyAlignment="1">
      <alignment horizontal="right" vertical="center"/>
    </xf>
    <xf numFmtId="171" fontId="16" fillId="0" borderId="50" xfId="1" applyNumberFormat="1" applyFont="1" applyFill="1" applyBorder="1" applyAlignment="1">
      <alignment horizontal="right" vertical="center"/>
    </xf>
    <xf numFmtId="171" fontId="12" fillId="0" borderId="59" xfId="1" applyNumberFormat="1" applyFont="1" applyBorder="1" applyAlignment="1">
      <alignment horizontal="right" vertical="center"/>
    </xf>
    <xf numFmtId="171" fontId="16" fillId="0" borderId="47" xfId="1" applyNumberFormat="1" applyFont="1" applyFill="1" applyBorder="1" applyAlignment="1">
      <alignment horizontal="right" vertical="center"/>
    </xf>
    <xf numFmtId="4" fontId="12" fillId="0" borderId="44" xfId="12" applyNumberFormat="1" applyFont="1" applyFill="1" applyBorder="1" applyAlignment="1">
      <alignment horizontal="right" vertical="center"/>
    </xf>
    <xf numFmtId="4" fontId="16" fillId="0" borderId="37" xfId="1" applyNumberFormat="1" applyFont="1" applyBorder="1" applyAlignment="1">
      <alignment horizontal="right" vertical="center"/>
    </xf>
    <xf numFmtId="4" fontId="1" fillId="0" borderId="44" xfId="1" applyNumberFormat="1" applyFont="1" applyBorder="1" applyAlignment="1">
      <alignment horizontal="right" vertical="center"/>
    </xf>
    <xf numFmtId="43" fontId="16" fillId="0" borderId="27" xfId="1" applyFont="1" applyBorder="1" applyAlignment="1">
      <alignment horizontal="right" vertical="center"/>
    </xf>
    <xf numFmtId="4" fontId="12" fillId="0" borderId="50" xfId="1" applyNumberFormat="1" applyFont="1" applyFill="1" applyBorder="1" applyAlignment="1">
      <alignment horizontal="right" vertical="center"/>
    </xf>
    <xf numFmtId="4" fontId="12" fillId="0" borderId="27" xfId="12" applyNumberFormat="1" applyFont="1" applyFill="1" applyBorder="1" applyAlignment="1">
      <alignment horizontal="right" vertical="center"/>
    </xf>
    <xf numFmtId="4" fontId="16" fillId="0" borderId="44" xfId="1" applyNumberFormat="1" applyFont="1" applyBorder="1" applyAlignment="1">
      <alignment horizontal="right" vertical="center"/>
    </xf>
    <xf numFmtId="4" fontId="1" fillId="0" borderId="47" xfId="1" applyNumberFormat="1" applyFont="1" applyFill="1" applyBorder="1" applyAlignment="1">
      <alignment horizontal="right" vertical="center"/>
    </xf>
    <xf numFmtId="4" fontId="59" fillId="0" borderId="27" xfId="1" applyNumberFormat="1" applyFont="1" applyFill="1" applyBorder="1" applyAlignment="1">
      <alignment horizontal="right" vertical="center"/>
    </xf>
    <xf numFmtId="171" fontId="16" fillId="0" borderId="50" xfId="1" applyNumberFormat="1" applyFont="1" applyBorder="1" applyAlignment="1">
      <alignment horizontal="right" vertical="center"/>
    </xf>
    <xf numFmtId="171" fontId="12" fillId="0" borderId="50" xfId="12" applyNumberFormat="1" applyFont="1" applyFill="1" applyBorder="1" applyAlignment="1">
      <alignment horizontal="right" vertical="center"/>
    </xf>
    <xf numFmtId="171" fontId="16" fillId="0" borderId="50" xfId="1" applyNumberFormat="1" applyFont="1" applyFill="1" applyBorder="1" applyAlignment="1">
      <alignment horizontal="right" vertical="center" wrapText="1"/>
    </xf>
    <xf numFmtId="171" fontId="12" fillId="0" borderId="50" xfId="1" applyNumberFormat="1" applyFont="1" applyFill="1" applyBorder="1" applyAlignment="1">
      <alignment horizontal="right" vertical="center"/>
    </xf>
    <xf numFmtId="43" fontId="12" fillId="0" borderId="50" xfId="1" applyFont="1" applyBorder="1" applyAlignment="1">
      <alignment horizontal="right" vertical="center"/>
    </xf>
    <xf numFmtId="0" fontId="59" fillId="0" borderId="50" xfId="0" applyFont="1" applyBorder="1" applyAlignment="1">
      <alignment horizontal="right" vertical="center"/>
    </xf>
    <xf numFmtId="43" fontId="12" fillId="0" borderId="50" xfId="1" applyFont="1" applyFill="1" applyBorder="1" applyAlignment="1">
      <alignment horizontal="right" vertical="center"/>
    </xf>
    <xf numFmtId="43" fontId="1" fillId="0" borderId="50" xfId="1" applyFont="1" applyBorder="1" applyAlignment="1">
      <alignment horizontal="right" vertical="center"/>
    </xf>
    <xf numFmtId="43" fontId="13" fillId="0" borderId="50" xfId="1" applyFont="1" applyBorder="1" applyAlignment="1">
      <alignment horizontal="right"/>
    </xf>
    <xf numFmtId="171" fontId="12" fillId="0" borderId="50" xfId="1" applyNumberFormat="1" applyFont="1" applyFill="1" applyBorder="1" applyAlignment="1" applyProtection="1">
      <alignment horizontal="right" vertical="center"/>
    </xf>
    <xf numFmtId="171" fontId="1" fillId="0" borderId="50" xfId="1" applyNumberFormat="1" applyFont="1" applyBorder="1" applyAlignment="1">
      <alignment horizontal="right" vertical="center"/>
    </xf>
    <xf numFmtId="171" fontId="12" fillId="0" borderId="50" xfId="1" applyNumberFormat="1" applyFont="1" applyBorder="1" applyAlignment="1">
      <alignment horizontal="right" vertical="center"/>
    </xf>
    <xf numFmtId="4" fontId="16" fillId="0" borderId="50" xfId="0" applyNumberFormat="1" applyFont="1" applyBorder="1" applyAlignment="1">
      <alignment horizontal="right" vertical="center"/>
    </xf>
    <xf numFmtId="43" fontId="12" fillId="0" borderId="50" xfId="12" applyFont="1" applyFill="1" applyBorder="1" applyAlignment="1">
      <alignment horizontal="right" vertical="center"/>
    </xf>
    <xf numFmtId="4" fontId="13" fillId="0" borderId="50" xfId="1" applyNumberFormat="1" applyFont="1" applyFill="1" applyBorder="1" applyAlignment="1">
      <alignment horizontal="right" vertical="center"/>
    </xf>
    <xf numFmtId="4" fontId="1" fillId="0" borderId="50" xfId="1" applyNumberFormat="1" applyFont="1" applyBorder="1" applyAlignment="1">
      <alignment horizontal="right" vertical="center"/>
    </xf>
    <xf numFmtId="4" fontId="93" fillId="0" borderId="50" xfId="1" applyNumberFormat="1" applyFont="1" applyBorder="1" applyAlignment="1">
      <alignment horizontal="right" vertical="center"/>
    </xf>
    <xf numFmtId="43" fontId="13" fillId="0" borderId="47" xfId="1" applyFont="1" applyBorder="1" applyAlignment="1">
      <alignment horizontal="right" vertical="center"/>
    </xf>
    <xf numFmtId="43" fontId="12" fillId="0" borderId="59" xfId="1" applyFont="1" applyFill="1" applyBorder="1" applyAlignment="1">
      <alignment horizontal="right"/>
    </xf>
    <xf numFmtId="43" fontId="93" fillId="0" borderId="50" xfId="1" applyFont="1" applyBorder="1" applyAlignment="1">
      <alignment horizontal="right" vertical="center"/>
    </xf>
    <xf numFmtId="43" fontId="93" fillId="0" borderId="50" xfId="12" applyFont="1" applyFill="1" applyBorder="1" applyAlignment="1">
      <alignment horizontal="right" vertical="center"/>
    </xf>
    <xf numFmtId="43" fontId="59" fillId="0" borderId="50" xfId="1" applyFont="1" applyFill="1" applyBorder="1" applyAlignment="1">
      <alignment horizontal="right" vertical="center"/>
    </xf>
    <xf numFmtId="4" fontId="1" fillId="0" borderId="50" xfId="1" applyNumberFormat="1" applyFont="1" applyFill="1" applyBorder="1" applyAlignment="1">
      <alignment horizontal="right" vertical="center"/>
    </xf>
    <xf numFmtId="4" fontId="59" fillId="0" borderId="50" xfId="0" applyNumberFormat="1" applyFont="1" applyBorder="1" applyAlignment="1">
      <alignment horizontal="right" vertical="center"/>
    </xf>
    <xf numFmtId="4" fontId="1" fillId="0" borderId="50" xfId="0" applyNumberFormat="1" applyFont="1" applyBorder="1" applyAlignment="1">
      <alignment horizontal="right" vertical="center"/>
    </xf>
    <xf numFmtId="4" fontId="59" fillId="0" borderId="50" xfId="1" applyNumberFormat="1" applyFont="1" applyFill="1" applyBorder="1" applyAlignment="1">
      <alignment horizontal="right" vertical="center"/>
    </xf>
    <xf numFmtId="4" fontId="59" fillId="0" borderId="50" xfId="12" applyNumberFormat="1" applyFont="1" applyFill="1" applyBorder="1" applyAlignment="1">
      <alignment horizontal="right" vertical="center"/>
    </xf>
    <xf numFmtId="4" fontId="59" fillId="0" borderId="50" xfId="1" applyNumberFormat="1" applyFont="1" applyBorder="1" applyAlignment="1">
      <alignment horizontal="right" vertical="center"/>
    </xf>
    <xf numFmtId="171" fontId="13" fillId="0" borderId="50" xfId="0" applyNumberFormat="1" applyFont="1" applyBorder="1" applyAlignment="1">
      <alignment horizontal="right" vertical="center"/>
    </xf>
    <xf numFmtId="4" fontId="12" fillId="0" borderId="27" xfId="0" applyNumberFormat="1" applyFont="1" applyBorder="1" applyAlignment="1">
      <alignment horizontal="right" vertical="center"/>
    </xf>
    <xf numFmtId="0" fontId="28" fillId="21" borderId="44" xfId="0" applyFont="1" applyFill="1" applyBorder="1" applyAlignment="1">
      <alignment horizontal="left" vertical="center"/>
    </xf>
    <xf numFmtId="0" fontId="50" fillId="0" borderId="50" xfId="0" applyFont="1" applyBorder="1" applyAlignment="1">
      <alignment vertical="center"/>
    </xf>
    <xf numFmtId="164" fontId="28" fillId="21" borderId="50" xfId="0" applyNumberFormat="1" applyFont="1" applyFill="1" applyBorder="1" applyAlignment="1">
      <alignment horizontal="left" vertical="center" wrapText="1"/>
    </xf>
    <xf numFmtId="4" fontId="12" fillId="0" borderId="50" xfId="0" applyNumberFormat="1" applyFont="1" applyBorder="1" applyAlignment="1">
      <alignment horizontal="right" vertical="center" wrapText="1"/>
    </xf>
    <xf numFmtId="4" fontId="12" fillId="0" borderId="64" xfId="1" applyNumberFormat="1" applyFont="1" applyFill="1" applyBorder="1" applyAlignment="1">
      <alignment horizontal="right" vertical="center"/>
    </xf>
    <xf numFmtId="4" fontId="12" fillId="0" borderId="59" xfId="1" applyNumberFormat="1" applyFont="1" applyFill="1" applyBorder="1" applyAlignment="1">
      <alignment horizontal="right" vertical="center"/>
    </xf>
    <xf numFmtId="0" fontId="28" fillId="21" borderId="28" xfId="0" applyFont="1" applyFill="1" applyBorder="1" applyAlignment="1">
      <alignment horizontal="left" vertical="center"/>
    </xf>
    <xf numFmtId="43" fontId="12" fillId="0" borderId="59" xfId="1" applyFont="1" applyFill="1" applyBorder="1" applyAlignment="1">
      <alignment horizontal="right" vertical="center"/>
    </xf>
    <xf numFmtId="43" fontId="59" fillId="0" borderId="50" xfId="1" applyFont="1" applyBorder="1" applyAlignment="1">
      <alignment horizontal="right" vertical="center"/>
    </xf>
    <xf numFmtId="0" fontId="71" fillId="25" borderId="50" xfId="0" applyFont="1" applyFill="1" applyBorder="1" applyAlignment="1">
      <alignment horizontal="left" vertical="center" wrapText="1"/>
    </xf>
    <xf numFmtId="43" fontId="59" fillId="25" borderId="50" xfId="1" applyFont="1" applyFill="1" applyBorder="1" applyAlignment="1">
      <alignment horizontal="right" vertical="center"/>
    </xf>
    <xf numFmtId="0" fontId="71" fillId="0" borderId="50" xfId="0" applyFont="1" applyBorder="1" applyAlignment="1">
      <alignment horizontal="center" vertical="center" wrapText="1"/>
    </xf>
    <xf numFmtId="164" fontId="41" fillId="37" borderId="61" xfId="0" applyNumberFormat="1" applyFont="1" applyFill="1" applyBorder="1" applyAlignment="1">
      <alignment horizontal="left" vertical="top" wrapText="1"/>
    </xf>
    <xf numFmtId="0" fontId="50" fillId="37" borderId="50" xfId="0" applyFont="1" applyFill="1" applyBorder="1" applyAlignment="1">
      <alignment horizontal="left" vertical="top" wrapText="1"/>
    </xf>
    <xf numFmtId="164" fontId="41" fillId="37" borderId="50" xfId="0" applyNumberFormat="1" applyFont="1" applyFill="1" applyBorder="1" applyAlignment="1">
      <alignment horizontal="left" vertical="top" wrapText="1"/>
    </xf>
    <xf numFmtId="0" fontId="53" fillId="37" borderId="61" xfId="0" applyFont="1" applyFill="1" applyBorder="1" applyAlignment="1">
      <alignment wrapText="1"/>
    </xf>
    <xf numFmtId="0" fontId="0" fillId="37" borderId="50" xfId="0" applyFill="1" applyBorder="1" applyAlignment="1">
      <alignment wrapText="1"/>
    </xf>
    <xf numFmtId="0" fontId="12" fillId="0" borderId="61" xfId="0" applyFont="1" applyFill="1" applyBorder="1" applyAlignment="1">
      <alignment horizontal="center" vertical="center"/>
    </xf>
    <xf numFmtId="43" fontId="71" fillId="0" borderId="50" xfId="1" applyFont="1" applyFill="1" applyBorder="1" applyAlignment="1"/>
    <xf numFmtId="0" fontId="59" fillId="0" borderId="50" xfId="0" applyFont="1" applyBorder="1" applyAlignment="1">
      <alignment horizontal="center"/>
    </xf>
    <xf numFmtId="0" fontId="12" fillId="3" borderId="50" xfId="0" applyFont="1" applyFill="1" applyBorder="1" applyAlignment="1">
      <alignment horizontal="center"/>
    </xf>
    <xf numFmtId="0" fontId="50" fillId="0" borderId="11" xfId="0" applyFont="1" applyBorder="1" applyAlignment="1">
      <alignment horizontal="center" vertical="center" wrapText="1"/>
    </xf>
    <xf numFmtId="0" fontId="71" fillId="25" borderId="50" xfId="0" applyFont="1" applyFill="1" applyBorder="1" applyAlignment="1">
      <alignment horizontal="center" wrapText="1"/>
    </xf>
    <xf numFmtId="0" fontId="50" fillId="0" borderId="27" xfId="0" applyFont="1" applyBorder="1" applyAlignment="1">
      <alignment horizontal="center" vertical="center" wrapText="1"/>
    </xf>
    <xf numFmtId="0" fontId="53" fillId="0" borderId="0" xfId="0" applyFont="1" applyAlignment="1">
      <alignment horizontal="center" wrapText="1"/>
    </xf>
    <xf numFmtId="0" fontId="10" fillId="0" borderId="47" xfId="0" applyFont="1" applyBorder="1" applyAlignment="1">
      <alignment horizontal="center" vertical="center" wrapText="1"/>
    </xf>
    <xf numFmtId="0" fontId="50" fillId="0" borderId="44" xfId="0" applyFont="1" applyBorder="1" applyAlignment="1">
      <alignment horizontal="center" vertical="center" wrapText="1"/>
    </xf>
    <xf numFmtId="0" fontId="71" fillId="0" borderId="1" xfId="0" applyFont="1" applyBorder="1" applyAlignment="1">
      <alignment horizontal="center" wrapText="1"/>
    </xf>
    <xf numFmtId="0" fontId="71" fillId="0" borderId="0" xfId="0" applyFont="1" applyAlignment="1">
      <alignment horizontal="center" wrapText="1"/>
    </xf>
    <xf numFmtId="0" fontId="71" fillId="0" borderId="11" xfId="0" applyFont="1" applyBorder="1" applyAlignment="1">
      <alignment horizontal="center" wrapText="1"/>
    </xf>
    <xf numFmtId="0" fontId="71" fillId="0" borderId="50" xfId="0" applyFont="1" applyBorder="1" applyAlignment="1">
      <alignment horizontal="center" wrapText="1"/>
    </xf>
    <xf numFmtId="173" fontId="81" fillId="0" borderId="50" xfId="3" applyFont="1" applyBorder="1" applyAlignment="1">
      <alignment horizontal="center" wrapText="1"/>
    </xf>
    <xf numFmtId="0" fontId="53" fillId="0" borderId="50" xfId="0" applyFont="1" applyBorder="1" applyAlignment="1">
      <alignment horizontal="center" wrapText="1"/>
    </xf>
    <xf numFmtId="0" fontId="10" fillId="0" borderId="34" xfId="0" applyFont="1" applyBorder="1" applyAlignment="1">
      <alignment horizontal="center" vertical="center" wrapText="1"/>
    </xf>
    <xf numFmtId="0" fontId="64" fillId="0" borderId="1" xfId="0" applyFont="1" applyBorder="1" applyAlignment="1">
      <alignment horizontal="center" wrapText="1"/>
    </xf>
    <xf numFmtId="0" fontId="64" fillId="0" borderId="11" xfId="0" applyFont="1" applyBorder="1" applyAlignment="1">
      <alignment horizontal="center" wrapText="1"/>
    </xf>
    <xf numFmtId="0" fontId="56" fillId="0" borderId="11" xfId="0" applyFont="1" applyBorder="1" applyAlignment="1">
      <alignment horizontal="center" wrapText="1"/>
    </xf>
    <xf numFmtId="0" fontId="56" fillId="0" borderId="50" xfId="0" applyFont="1" applyBorder="1" applyAlignment="1">
      <alignment horizontal="center" wrapText="1"/>
    </xf>
    <xf numFmtId="0" fontId="56" fillId="0" borderId="1" xfId="0" applyFont="1" applyBorder="1" applyAlignment="1">
      <alignment horizontal="center" wrapText="1"/>
    </xf>
    <xf numFmtId="0" fontId="50" fillId="0" borderId="1" xfId="0" applyFont="1" applyFill="1" applyBorder="1" applyAlignment="1">
      <alignment horizontal="center" vertical="center" wrapText="1"/>
    </xf>
    <xf numFmtId="0" fontId="53" fillId="0" borderId="50" xfId="0" applyFont="1" applyBorder="1" applyAlignment="1">
      <alignment horizontal="center"/>
    </xf>
    <xf numFmtId="4" fontId="53" fillId="37" borderId="50" xfId="0" applyNumberFormat="1" applyFont="1" applyFill="1" applyBorder="1" applyAlignment="1">
      <alignment horizontal="center" vertical="center" wrapText="1"/>
    </xf>
    <xf numFmtId="0" fontId="80" fillId="0" borderId="50" xfId="0" applyFont="1" applyFill="1" applyBorder="1" applyAlignment="1">
      <alignment horizontal="left" vertical="center"/>
    </xf>
    <xf numFmtId="0" fontId="15" fillId="0" borderId="50" xfId="0" applyFont="1" applyFill="1" applyBorder="1" applyAlignment="1">
      <alignment horizontal="left" vertical="center" wrapText="1"/>
    </xf>
    <xf numFmtId="0" fontId="9" fillId="0" borderId="50" xfId="0" applyFont="1" applyFill="1" applyBorder="1" applyAlignment="1">
      <alignment vertical="center" wrapText="1"/>
    </xf>
    <xf numFmtId="0" fontId="28" fillId="0" borderId="30" xfId="0" applyFont="1" applyFill="1" applyBorder="1" applyAlignment="1">
      <alignment vertical="center" wrapText="1"/>
    </xf>
    <xf numFmtId="0" fontId="80" fillId="0" borderId="58" xfId="0" applyFont="1" applyFill="1" applyBorder="1" applyAlignment="1">
      <alignment horizontal="left" vertical="center" wrapText="1"/>
    </xf>
    <xf numFmtId="0" fontId="9" fillId="21" borderId="11" xfId="0" applyFont="1" applyFill="1" applyBorder="1" applyAlignment="1">
      <alignment horizontal="center" vertical="center" wrapText="1"/>
    </xf>
    <xf numFmtId="0" fontId="28" fillId="21" borderId="31" xfId="0" applyFont="1" applyFill="1" applyBorder="1" applyAlignment="1">
      <alignment horizontal="left" vertical="center"/>
    </xf>
    <xf numFmtId="0" fontId="28" fillId="21" borderId="48" xfId="0" applyFont="1" applyFill="1" applyBorder="1" applyAlignment="1">
      <alignment vertical="center"/>
    </xf>
    <xf numFmtId="0" fontId="28" fillId="21" borderId="1" xfId="0" applyFont="1" applyFill="1" applyBorder="1" applyAlignment="1">
      <alignment horizontal="left" vertical="center"/>
    </xf>
    <xf numFmtId="0" fontId="28" fillId="21" borderId="36" xfId="0" applyFont="1" applyFill="1" applyBorder="1" applyAlignment="1">
      <alignment vertical="center" wrapText="1"/>
    </xf>
    <xf numFmtId="0" fontId="9" fillId="21" borderId="60" xfId="0" applyFont="1" applyFill="1" applyBorder="1" applyAlignment="1">
      <alignment vertical="center"/>
    </xf>
    <xf numFmtId="0" fontId="9" fillId="21" borderId="44" xfId="0" applyFont="1" applyFill="1" applyBorder="1" applyAlignment="1">
      <alignment horizontal="left" vertical="center"/>
    </xf>
    <xf numFmtId="0" fontId="9" fillId="21" borderId="11" xfId="0" applyFont="1" applyFill="1" applyBorder="1" applyAlignment="1">
      <alignment horizontal="left" vertical="center"/>
    </xf>
    <xf numFmtId="0" fontId="9" fillId="21" borderId="31" xfId="0" applyFont="1" applyFill="1" applyBorder="1" applyAlignment="1">
      <alignment horizontal="left" vertical="center"/>
    </xf>
    <xf numFmtId="0" fontId="9" fillId="21" borderId="1" xfId="0" applyFont="1" applyFill="1" applyBorder="1" applyAlignment="1">
      <alignment horizontal="left" vertical="center"/>
    </xf>
    <xf numFmtId="0" fontId="9" fillId="21" borderId="12" xfId="0" applyFont="1" applyFill="1" applyBorder="1" applyAlignment="1">
      <alignment horizontal="left" vertical="center"/>
    </xf>
    <xf numFmtId="0" fontId="9" fillId="21" borderId="50" xfId="0" applyFont="1" applyFill="1" applyBorder="1" applyAlignment="1">
      <alignment vertical="center" wrapText="1"/>
    </xf>
    <xf numFmtId="0" fontId="10" fillId="0" borderId="61" xfId="0" applyFont="1" applyBorder="1" applyAlignment="1">
      <alignment horizontal="center" vertical="center" wrapText="1"/>
    </xf>
    <xf numFmtId="0" fontId="50" fillId="0" borderId="50" xfId="0" applyFont="1" applyFill="1" applyBorder="1" applyAlignment="1">
      <alignment wrapText="1"/>
    </xf>
    <xf numFmtId="0" fontId="0" fillId="33" borderId="0" xfId="0" applyFill="1" applyAlignment="1">
      <alignment wrapText="1"/>
    </xf>
    <xf numFmtId="0" fontId="0" fillId="0" borderId="60" xfId="0" applyBorder="1" applyAlignment="1">
      <alignment wrapText="1"/>
    </xf>
    <xf numFmtId="0" fontId="46" fillId="0" borderId="50" xfId="0" applyFont="1" applyBorder="1" applyAlignment="1">
      <alignment wrapText="1"/>
    </xf>
    <xf numFmtId="0" fontId="13" fillId="3" borderId="50" xfId="0" applyFont="1" applyFill="1" applyBorder="1" applyAlignment="1">
      <alignment wrapText="1"/>
    </xf>
    <xf numFmtId="0" fontId="53" fillId="33" borderId="0" xfId="0" applyFont="1" applyFill="1" applyAlignment="1">
      <alignment wrapText="1"/>
    </xf>
    <xf numFmtId="43" fontId="50" fillId="37" borderId="50" xfId="1" applyFont="1" applyFill="1" applyBorder="1" applyAlignment="1">
      <alignment wrapText="1"/>
    </xf>
    <xf numFmtId="0" fontId="53" fillId="0" borderId="60" xfId="0" applyFont="1" applyBorder="1" applyAlignment="1">
      <alignment wrapText="1"/>
    </xf>
    <xf numFmtId="0" fontId="58" fillId="0" borderId="50" xfId="0" applyFont="1" applyBorder="1" applyAlignment="1">
      <alignment wrapText="1"/>
    </xf>
    <xf numFmtId="0" fontId="85" fillId="0" borderId="50" xfId="0" applyFont="1" applyBorder="1" applyAlignment="1">
      <alignment wrapText="1"/>
    </xf>
    <xf numFmtId="0" fontId="53" fillId="0" borderId="61" xfId="0" applyFont="1" applyBorder="1" applyAlignment="1">
      <alignment wrapText="1"/>
    </xf>
    <xf numFmtId="0" fontId="53" fillId="0" borderId="58" xfId="0" applyFont="1" applyBorder="1" applyAlignment="1">
      <alignment wrapText="1"/>
    </xf>
    <xf numFmtId="0" fontId="35" fillId="3" borderId="50" xfId="0" applyFont="1" applyFill="1" applyBorder="1" applyAlignment="1">
      <alignment wrapText="1"/>
    </xf>
    <xf numFmtId="0" fontId="53" fillId="0" borderId="50" xfId="7" applyFont="1" applyBorder="1" applyAlignment="1">
      <alignment wrapText="1"/>
    </xf>
    <xf numFmtId="0" fontId="85" fillId="0" borderId="50" xfId="0" applyFont="1" applyFill="1" applyBorder="1" applyAlignment="1">
      <alignment wrapText="1"/>
    </xf>
    <xf numFmtId="0" fontId="41" fillId="0" borderId="12" xfId="0" applyFont="1" applyBorder="1" applyAlignment="1">
      <alignment horizontal="center" wrapText="1"/>
    </xf>
    <xf numFmtId="0" fontId="41" fillId="0" borderId="44" xfId="0" applyFont="1" applyBorder="1" applyAlignment="1">
      <alignment horizontal="center" wrapText="1"/>
    </xf>
    <xf numFmtId="0" fontId="41" fillId="0" borderId="50" xfId="0" applyFont="1" applyBorder="1" applyAlignment="1">
      <alignment horizontal="center" wrapText="1"/>
    </xf>
    <xf numFmtId="0" fontId="50" fillId="0" borderId="12" xfId="0" applyFont="1" applyBorder="1" applyAlignment="1">
      <alignment horizontal="center" wrapText="1"/>
    </xf>
    <xf numFmtId="0" fontId="41" fillId="0" borderId="11" xfId="0" applyFont="1" applyBorder="1" applyAlignment="1">
      <alignment horizontal="center" wrapText="1"/>
    </xf>
    <xf numFmtId="0" fontId="41" fillId="0" borderId="50" xfId="7" applyFont="1" applyFill="1" applyBorder="1" applyAlignment="1">
      <alignment horizontal="center" wrapText="1"/>
    </xf>
    <xf numFmtId="0" fontId="10" fillId="0" borderId="52" xfId="0" applyFont="1" applyBorder="1" applyAlignment="1">
      <alignment horizontal="center" vertical="center" wrapText="1"/>
    </xf>
    <xf numFmtId="0" fontId="41" fillId="0" borderId="50" xfId="0" applyFont="1" applyFill="1" applyBorder="1" applyAlignment="1">
      <alignment horizontal="center" wrapText="1"/>
    </xf>
    <xf numFmtId="0" fontId="59" fillId="0" borderId="50" xfId="0" applyFont="1" applyBorder="1" applyAlignment="1">
      <alignment horizontal="center" wrapText="1"/>
    </xf>
    <xf numFmtId="164" fontId="41" fillId="0" borderId="50" xfId="0" applyNumberFormat="1" applyFont="1" applyFill="1" applyBorder="1" applyAlignment="1">
      <alignment horizontal="center" wrapText="1"/>
    </xf>
    <xf numFmtId="164" fontId="41" fillId="0" borderId="50" xfId="0" applyNumberFormat="1" applyFont="1" applyBorder="1" applyAlignment="1">
      <alignment horizontal="center" wrapText="1"/>
    </xf>
    <xf numFmtId="164" fontId="41" fillId="0" borderId="12" xfId="0" applyNumberFormat="1" applyFont="1" applyBorder="1" applyAlignment="1">
      <alignment horizontal="center" wrapText="1"/>
    </xf>
    <xf numFmtId="164" fontId="41" fillId="0" borderId="1" xfId="0" applyNumberFormat="1" applyFont="1" applyBorder="1" applyAlignment="1">
      <alignment horizontal="center" wrapText="1"/>
    </xf>
    <xf numFmtId="164" fontId="10" fillId="0" borderId="1" xfId="0" applyNumberFormat="1" applyFont="1" applyBorder="1" applyAlignment="1">
      <alignment horizontal="center" vertical="center" wrapText="1"/>
    </xf>
    <xf numFmtId="164" fontId="41" fillId="0" borderId="11" xfId="0" applyNumberFormat="1" applyFont="1" applyBorder="1" applyAlignment="1">
      <alignment horizontal="center" wrapText="1"/>
    </xf>
    <xf numFmtId="164" fontId="10" fillId="0" borderId="44" xfId="0" applyNumberFormat="1" applyFont="1" applyBorder="1" applyAlignment="1">
      <alignment horizontal="center" vertical="center" wrapText="1"/>
    </xf>
    <xf numFmtId="0" fontId="10" fillId="0" borderId="50" xfId="0" applyFont="1" applyBorder="1" applyAlignment="1">
      <alignment horizontal="center" wrapText="1"/>
    </xf>
    <xf numFmtId="0" fontId="10" fillId="0" borderId="50" xfId="0" applyFont="1" applyFill="1" applyBorder="1" applyAlignment="1">
      <alignment horizontal="center" vertical="center" wrapText="1"/>
    </xf>
    <xf numFmtId="164" fontId="41" fillId="0" borderId="50" xfId="7" applyNumberFormat="1" applyFont="1" applyFill="1" applyBorder="1" applyAlignment="1">
      <alignment horizontal="center" wrapText="1"/>
    </xf>
    <xf numFmtId="0" fontId="50" fillId="0" borderId="50" xfId="0" applyFont="1" applyFill="1" applyBorder="1" applyAlignment="1">
      <alignment horizontal="center" wrapText="1"/>
    </xf>
    <xf numFmtId="0" fontId="0" fillId="0" borderId="50" xfId="0" applyBorder="1" applyAlignment="1">
      <alignment horizontal="center" wrapText="1"/>
    </xf>
    <xf numFmtId="0" fontId="71" fillId="0" borderId="50" xfId="0" applyFont="1" applyFill="1" applyBorder="1" applyAlignment="1">
      <alignment horizontal="center" wrapText="1"/>
    </xf>
    <xf numFmtId="0" fontId="6" fillId="0" borderId="50" xfId="0" applyFont="1" applyBorder="1" applyAlignment="1">
      <alignment wrapText="1"/>
    </xf>
    <xf numFmtId="0" fontId="10" fillId="0" borderId="27" xfId="0" applyFont="1" applyBorder="1" applyAlignment="1">
      <alignment wrapText="1"/>
    </xf>
    <xf numFmtId="169" fontId="6" fillId="0" borderId="50" xfId="0" applyNumberFormat="1" applyFont="1" applyBorder="1" applyAlignment="1">
      <alignment wrapText="1"/>
    </xf>
    <xf numFmtId="0" fontId="13" fillId="3" borderId="60" xfId="0" applyFont="1" applyFill="1" applyBorder="1" applyAlignment="1">
      <alignment wrapText="1"/>
    </xf>
    <xf numFmtId="164" fontId="6" fillId="37" borderId="50" xfId="0" applyNumberFormat="1" applyFont="1" applyFill="1" applyBorder="1" applyAlignment="1">
      <alignment horizontal="center" vertical="center" wrapText="1"/>
    </xf>
    <xf numFmtId="0" fontId="47" fillId="0" borderId="50" xfId="0" applyFont="1" applyBorder="1" applyAlignment="1">
      <alignment wrapText="1"/>
    </xf>
    <xf numFmtId="164" fontId="6" fillId="37" borderId="50" xfId="0" applyNumberFormat="1" applyFont="1" applyFill="1" applyBorder="1" applyAlignment="1">
      <alignment wrapText="1"/>
    </xf>
    <xf numFmtId="164" fontId="6" fillId="0" borderId="50" xfId="0" applyNumberFormat="1" applyFont="1" applyBorder="1" applyAlignment="1">
      <alignment wrapText="1"/>
    </xf>
    <xf numFmtId="0" fontId="50" fillId="0" borderId="47" xfId="0" applyFont="1" applyBorder="1" applyAlignment="1">
      <alignment horizontal="center" vertical="center" wrapText="1"/>
    </xf>
    <xf numFmtId="0" fontId="62" fillId="0" borderId="50" xfId="0" applyFont="1" applyBorder="1" applyAlignment="1">
      <alignment horizontal="center" vertical="center" wrapText="1"/>
    </xf>
    <xf numFmtId="0" fontId="10" fillId="25" borderId="12" xfId="0" applyFont="1" applyFill="1" applyBorder="1" applyAlignment="1">
      <alignment horizontal="center" vertical="center" wrapText="1"/>
    </xf>
    <xf numFmtId="0" fontId="50" fillId="0" borderId="47" xfId="0" applyFont="1" applyBorder="1" applyAlignment="1">
      <alignment horizontal="center" wrapText="1"/>
    </xf>
    <xf numFmtId="0" fontId="10" fillId="0" borderId="47" xfId="0" applyFont="1" applyBorder="1" applyAlignment="1">
      <alignment horizontal="center" wrapText="1"/>
    </xf>
    <xf numFmtId="0" fontId="10" fillId="0" borderId="28" xfId="0" applyFont="1" applyBorder="1" applyAlignment="1">
      <alignment horizontal="center" vertical="top" wrapText="1"/>
    </xf>
    <xf numFmtId="0" fontId="68" fillId="0" borderId="1" xfId="0" applyFont="1" applyBorder="1" applyAlignment="1">
      <alignment horizontal="center" vertical="center" wrapText="1"/>
    </xf>
    <xf numFmtId="0" fontId="10" fillId="0" borderId="48" xfId="0" applyFont="1" applyBorder="1" applyAlignment="1">
      <alignment horizontal="center" vertical="center" wrapText="1"/>
    </xf>
    <xf numFmtId="0" fontId="10" fillId="0" borderId="49" xfId="0" applyFont="1" applyBorder="1" applyAlignment="1">
      <alignment horizontal="center" vertical="center" wrapText="1"/>
    </xf>
    <xf numFmtId="0" fontId="50" fillId="0" borderId="28" xfId="0" applyFont="1" applyBorder="1" applyAlignment="1">
      <alignment horizontal="left" vertical="center" wrapText="1"/>
    </xf>
    <xf numFmtId="0" fontId="10" fillId="0" borderId="55" xfId="0" applyFont="1" applyBorder="1" applyAlignment="1">
      <alignment horizontal="left" vertical="center" wrapText="1"/>
    </xf>
    <xf numFmtId="0" fontId="41" fillId="0" borderId="1" xfId="0" applyFont="1" applyBorder="1" applyAlignment="1">
      <alignment horizontal="center" vertical="center" wrapText="1"/>
    </xf>
    <xf numFmtId="0" fontId="38" fillId="2" borderId="50" xfId="0" applyFont="1" applyFill="1" applyBorder="1" applyAlignment="1">
      <alignment horizontal="center" vertical="center" wrapText="1"/>
    </xf>
    <xf numFmtId="0" fontId="50" fillId="0" borderId="44" xfId="0" applyFont="1" applyFill="1" applyBorder="1" applyAlignment="1">
      <alignment wrapText="1"/>
    </xf>
    <xf numFmtId="0" fontId="41" fillId="0" borderId="27" xfId="0" applyFont="1" applyBorder="1" applyAlignment="1">
      <alignment horizontal="center" wrapText="1"/>
    </xf>
    <xf numFmtId="43" fontId="71" fillId="0" borderId="50" xfId="1" applyFont="1" applyBorder="1" applyAlignment="1">
      <alignment horizontal="center" vertical="center" wrapText="1"/>
    </xf>
    <xf numFmtId="0" fontId="41" fillId="0" borderId="55" xfId="0" applyFont="1" applyBorder="1" applyAlignment="1">
      <alignment horizontal="center" vertical="center" wrapText="1"/>
    </xf>
    <xf numFmtId="0" fontId="35" fillId="0" borderId="50" xfId="0" applyFont="1" applyBorder="1" applyAlignment="1">
      <alignment wrapText="1"/>
    </xf>
    <xf numFmtId="0" fontId="50" fillId="0" borderId="44" xfId="0" applyFont="1" applyBorder="1" applyAlignment="1">
      <alignment wrapText="1"/>
    </xf>
    <xf numFmtId="0" fontId="53" fillId="0" borderId="0" xfId="0" applyFont="1" applyFill="1" applyAlignment="1">
      <alignment wrapText="1"/>
    </xf>
    <xf numFmtId="0" fontId="76" fillId="0" borderId="50" xfId="0" applyFont="1" applyFill="1" applyBorder="1" applyAlignment="1">
      <alignment wrapText="1"/>
    </xf>
    <xf numFmtId="0" fontId="71" fillId="0" borderId="61" xfId="0" applyFont="1" applyBorder="1" applyAlignment="1">
      <alignment wrapText="1"/>
    </xf>
    <xf numFmtId="0" fontId="53" fillId="0" borderId="50" xfId="0" applyFont="1" applyBorder="1" applyAlignment="1">
      <alignment horizontal="center" vertical="center" wrapText="1"/>
    </xf>
    <xf numFmtId="164" fontId="35" fillId="0" borderId="50" xfId="0" applyNumberFormat="1" applyFont="1" applyBorder="1" applyAlignment="1">
      <alignment horizontal="right" vertical="center" wrapText="1"/>
    </xf>
    <xf numFmtId="164" fontId="50" fillId="0" borderId="60" xfId="0" applyNumberFormat="1" applyFont="1" applyBorder="1" applyAlignment="1">
      <alignment horizontal="right" vertical="center" wrapText="1"/>
    </xf>
    <xf numFmtId="164" fontId="53" fillId="0" borderId="0" xfId="0" applyNumberFormat="1" applyFont="1" applyAlignment="1">
      <alignment wrapText="1"/>
    </xf>
    <xf numFmtId="0" fontId="50" fillId="28" borderId="50" xfId="0" applyFont="1" applyFill="1" applyBorder="1" applyAlignment="1">
      <alignment wrapText="1"/>
    </xf>
    <xf numFmtId="0" fontId="50" fillId="37" borderId="61" xfId="0" applyFont="1" applyFill="1" applyBorder="1" applyAlignment="1">
      <alignment horizontal="center" wrapText="1"/>
    </xf>
    <xf numFmtId="0" fontId="50" fillId="0" borderId="50" xfId="0" applyFont="1" applyFill="1" applyBorder="1" applyAlignment="1">
      <alignment vertical="top" wrapText="1"/>
    </xf>
    <xf numFmtId="0" fontId="50" fillId="37" borderId="60" xfId="0" applyFont="1" applyFill="1" applyBorder="1" applyAlignment="1">
      <alignment wrapText="1"/>
    </xf>
    <xf numFmtId="43" fontId="50" fillId="0" borderId="60" xfId="1" applyFont="1" applyFill="1" applyBorder="1" applyAlignment="1">
      <alignment wrapText="1"/>
    </xf>
    <xf numFmtId="164" fontId="41" fillId="0" borderId="50" xfId="0" applyNumberFormat="1" applyFont="1" applyBorder="1" applyAlignment="1">
      <alignment horizontal="right" wrapText="1"/>
    </xf>
    <xf numFmtId="164" fontId="64" fillId="0" borderId="50" xfId="0" applyNumberFormat="1" applyFont="1" applyBorder="1" applyAlignment="1">
      <alignment horizontal="right" wrapText="1"/>
    </xf>
    <xf numFmtId="0" fontId="71" fillId="25" borderId="50" xfId="0" applyFont="1" applyFill="1" applyBorder="1" applyAlignment="1">
      <alignment wrapText="1"/>
    </xf>
    <xf numFmtId="164" fontId="10" fillId="0" borderId="50" xfId="0" applyNumberFormat="1" applyFont="1" applyBorder="1" applyAlignment="1">
      <alignment horizontal="right" wrapText="1"/>
    </xf>
    <xf numFmtId="0" fontId="50" fillId="37" borderId="50" xfId="0" applyFont="1" applyFill="1" applyBorder="1" applyAlignment="1">
      <alignment horizontal="left" wrapText="1"/>
    </xf>
    <xf numFmtId="0" fontId="71" fillId="0" borderId="63" xfId="0" applyFont="1" applyBorder="1" applyAlignment="1">
      <alignment wrapText="1"/>
    </xf>
    <xf numFmtId="0" fontId="71" fillId="0" borderId="60" xfId="0" applyFont="1" applyBorder="1" applyAlignment="1">
      <alignment wrapText="1"/>
    </xf>
    <xf numFmtId="0" fontId="53" fillId="0" borderId="0" xfId="0" applyFont="1" applyAlignment="1">
      <alignment horizontal="center" vertical="center"/>
    </xf>
    <xf numFmtId="0" fontId="62" fillId="0" borderId="50" xfId="0" applyFont="1" applyBorder="1" applyAlignment="1">
      <alignment horizontal="center" vertical="center"/>
    </xf>
    <xf numFmtId="0" fontId="81" fillId="0" borderId="50" xfId="0" applyFont="1" applyFill="1" applyBorder="1" applyAlignment="1">
      <alignment horizontal="center" vertical="center" wrapText="1"/>
    </xf>
    <xf numFmtId="0" fontId="81" fillId="0" borderId="50" xfId="0" applyFont="1" applyFill="1" applyBorder="1" applyAlignment="1">
      <alignment horizontal="center" vertical="center"/>
    </xf>
    <xf numFmtId="0" fontId="57" fillId="0" borderId="50" xfId="0" applyFont="1" applyFill="1" applyBorder="1" applyAlignment="1">
      <alignment horizontal="center" vertical="center" wrapText="1"/>
    </xf>
    <xf numFmtId="0" fontId="57" fillId="0" borderId="50" xfId="0" applyFont="1" applyFill="1" applyBorder="1" applyAlignment="1">
      <alignment horizontal="center" vertical="center"/>
    </xf>
    <xf numFmtId="0" fontId="10" fillId="0" borderId="31" xfId="0" applyFont="1" applyBorder="1" applyAlignment="1">
      <alignment horizontal="center" vertical="center"/>
    </xf>
    <xf numFmtId="0" fontId="50" fillId="25" borderId="50" xfId="0" applyFont="1" applyFill="1" applyBorder="1" applyAlignment="1">
      <alignment horizontal="center" vertical="center" wrapText="1"/>
    </xf>
    <xf numFmtId="0" fontId="50" fillId="25" borderId="50" xfId="0" applyFont="1" applyFill="1" applyBorder="1" applyAlignment="1">
      <alignment horizontal="center" vertical="center"/>
    </xf>
    <xf numFmtId="0" fontId="50" fillId="0" borderId="50" xfId="0" applyFont="1" applyFill="1" applyBorder="1" applyAlignment="1">
      <alignment horizontal="center" vertical="center"/>
    </xf>
    <xf numFmtId="0" fontId="10" fillId="0" borderId="50" xfId="0" applyFont="1" applyFill="1" applyBorder="1" applyAlignment="1">
      <alignment horizontal="center" vertical="center"/>
    </xf>
    <xf numFmtId="0" fontId="10" fillId="0" borderId="49" xfId="0" applyFont="1" applyBorder="1" applyAlignment="1">
      <alignment horizontal="center" vertical="center"/>
    </xf>
    <xf numFmtId="0" fontId="50" fillId="0" borderId="12" xfId="0" applyFont="1" applyFill="1" applyBorder="1" applyAlignment="1">
      <alignment horizontal="center" vertical="center" wrapText="1"/>
    </xf>
    <xf numFmtId="0" fontId="50" fillId="0" borderId="12" xfId="0" applyFont="1" applyFill="1" applyBorder="1" applyAlignment="1">
      <alignment horizontal="center" vertical="center"/>
    </xf>
    <xf numFmtId="0" fontId="10" fillId="0" borderId="1" xfId="0" applyFont="1" applyFill="1" applyBorder="1" applyAlignment="1">
      <alignment horizontal="center" vertical="center" wrapText="1"/>
    </xf>
    <xf numFmtId="0" fontId="10" fillId="0" borderId="1" xfId="0" applyFont="1" applyFill="1" applyBorder="1" applyAlignment="1">
      <alignment horizontal="center" vertical="center"/>
    </xf>
    <xf numFmtId="0" fontId="50" fillId="0" borderId="1" xfId="0" applyFont="1" applyFill="1" applyBorder="1" applyAlignment="1">
      <alignment horizontal="center" vertical="center"/>
    </xf>
    <xf numFmtId="0" fontId="10" fillId="0" borderId="11" xfId="0" applyFont="1" applyFill="1" applyBorder="1" applyAlignment="1">
      <alignment horizontal="center" vertical="center"/>
    </xf>
    <xf numFmtId="0" fontId="10" fillId="0" borderId="12" xfId="0" applyFont="1" applyFill="1" applyBorder="1" applyAlignment="1">
      <alignment horizontal="center" vertical="center"/>
    </xf>
    <xf numFmtId="0" fontId="41" fillId="0" borderId="1" xfId="0" applyFont="1" applyFill="1" applyBorder="1" applyAlignment="1">
      <alignment horizontal="center" vertical="center"/>
    </xf>
    <xf numFmtId="0" fontId="41" fillId="0" borderId="11" xfId="0" applyFont="1" applyFill="1" applyBorder="1" applyAlignment="1">
      <alignment horizontal="center" vertical="center"/>
    </xf>
    <xf numFmtId="164" fontId="10" fillId="0" borderId="1" xfId="0" applyNumberFormat="1" applyFont="1" applyBorder="1" applyAlignment="1">
      <alignment horizontal="center" vertical="center"/>
    </xf>
    <xf numFmtId="164" fontId="50" fillId="0" borderId="1" xfId="0" applyNumberFormat="1" applyFont="1" applyFill="1" applyBorder="1" applyAlignment="1">
      <alignment horizontal="center" vertical="center"/>
    </xf>
    <xf numFmtId="164" fontId="41" fillId="0" borderId="1" xfId="0" applyNumberFormat="1" applyFont="1" applyFill="1" applyBorder="1" applyAlignment="1">
      <alignment horizontal="center" vertical="center"/>
    </xf>
    <xf numFmtId="164" fontId="50" fillId="0" borderId="11" xfId="0" applyNumberFormat="1" applyFont="1" applyFill="1" applyBorder="1" applyAlignment="1">
      <alignment horizontal="center" vertical="center" wrapText="1"/>
    </xf>
    <xf numFmtId="164" fontId="10" fillId="0" borderId="11" xfId="0" applyNumberFormat="1" applyFont="1" applyBorder="1" applyAlignment="1">
      <alignment horizontal="center" vertical="center"/>
    </xf>
    <xf numFmtId="164" fontId="50" fillId="0" borderId="12" xfId="0" applyNumberFormat="1" applyFont="1" applyFill="1" applyBorder="1" applyAlignment="1">
      <alignment horizontal="center" vertical="center" wrapText="1"/>
    </xf>
    <xf numFmtId="164" fontId="50" fillId="0" borderId="1" xfId="0" applyNumberFormat="1" applyFont="1" applyFill="1" applyBorder="1" applyAlignment="1">
      <alignment horizontal="center" vertical="center" wrapText="1"/>
    </xf>
    <xf numFmtId="164" fontId="10" fillId="0" borderId="1" xfId="0" applyNumberFormat="1" applyFont="1" applyFill="1" applyBorder="1" applyAlignment="1">
      <alignment horizontal="center" vertical="center"/>
    </xf>
    <xf numFmtId="164" fontId="50" fillId="0" borderId="11" xfId="0" applyNumberFormat="1" applyFont="1" applyFill="1" applyBorder="1" applyAlignment="1">
      <alignment horizontal="center" vertical="center"/>
    </xf>
    <xf numFmtId="164" fontId="71" fillId="0" borderId="50" xfId="5" applyNumberFormat="1" applyFont="1" applyFill="1" applyBorder="1" applyAlignment="1">
      <alignment horizontal="center" vertical="center" wrapText="1"/>
    </xf>
    <xf numFmtId="164" fontId="50" fillId="0" borderId="48" xfId="0" applyNumberFormat="1" applyFont="1" applyFill="1" applyBorder="1" applyAlignment="1">
      <alignment horizontal="center" vertical="center"/>
    </xf>
    <xf numFmtId="164" fontId="50" fillId="0" borderId="27" xfId="0" applyNumberFormat="1" applyFont="1" applyBorder="1" applyAlignment="1">
      <alignment horizontal="center" vertical="center"/>
    </xf>
    <xf numFmtId="0" fontId="50" fillId="0" borderId="11" xfId="0" applyFont="1" applyFill="1" applyBorder="1" applyAlignment="1">
      <alignment horizontal="center" vertical="center"/>
    </xf>
    <xf numFmtId="0" fontId="10" fillId="0" borderId="17" xfId="0" applyFont="1" applyBorder="1" applyAlignment="1">
      <alignment horizontal="center" vertical="center"/>
    </xf>
    <xf numFmtId="0" fontId="41" fillId="0" borderId="50" xfId="0" applyFont="1" applyFill="1" applyBorder="1" applyAlignment="1">
      <alignment horizontal="center" vertical="center"/>
    </xf>
    <xf numFmtId="0" fontId="71" fillId="0" borderId="0" xfId="0" applyFont="1" applyFill="1" applyAlignment="1">
      <alignment horizontal="center" vertical="center" wrapText="1"/>
    </xf>
    <xf numFmtId="0" fontId="41" fillId="0" borderId="50" xfId="0" applyFont="1" applyBorder="1" applyAlignment="1">
      <alignment horizontal="center" vertical="center"/>
    </xf>
    <xf numFmtId="0" fontId="41" fillId="0" borderId="50" xfId="0" applyFont="1" applyFill="1" applyBorder="1" applyAlignment="1">
      <alignment horizontal="center" vertical="center" wrapText="1"/>
    </xf>
    <xf numFmtId="0" fontId="53" fillId="0" borderId="50" xfId="0" applyFont="1" applyBorder="1" applyAlignment="1">
      <alignment horizontal="center" vertical="center"/>
    </xf>
    <xf numFmtId="0" fontId="41" fillId="0" borderId="11" xfId="0" applyFont="1" applyBorder="1" applyAlignment="1">
      <alignment horizontal="center" vertical="center"/>
    </xf>
    <xf numFmtId="0" fontId="10" fillId="0" borderId="49" xfId="0" applyFont="1" applyFill="1" applyBorder="1" applyAlignment="1">
      <alignment horizontal="center" vertical="center"/>
    </xf>
    <xf numFmtId="0" fontId="10" fillId="0" borderId="48" xfId="0" applyFont="1" applyBorder="1" applyAlignment="1">
      <alignment horizontal="center" vertical="center"/>
    </xf>
    <xf numFmtId="0" fontId="10" fillId="0" borderId="28" xfId="0" applyFont="1" applyBorder="1" applyAlignment="1">
      <alignment horizontal="center" vertical="center"/>
    </xf>
    <xf numFmtId="0" fontId="50" fillId="0" borderId="28" xfId="0" applyFont="1" applyFill="1" applyBorder="1" applyAlignment="1">
      <alignment horizontal="center" vertical="center"/>
    </xf>
    <xf numFmtId="0" fontId="50" fillId="0" borderId="27" xfId="0" applyFont="1" applyFill="1" applyBorder="1" applyAlignment="1">
      <alignment horizontal="center" vertical="center"/>
    </xf>
    <xf numFmtId="0" fontId="50" fillId="0" borderId="28" xfId="0" applyFont="1" applyFill="1" applyBorder="1" applyAlignment="1">
      <alignment horizontal="center" vertical="center" wrapText="1"/>
    </xf>
    <xf numFmtId="0" fontId="50" fillId="0" borderId="34" xfId="0" applyFont="1" applyFill="1" applyBorder="1" applyAlignment="1">
      <alignment horizontal="center" vertical="center"/>
    </xf>
    <xf numFmtId="0" fontId="10" fillId="0" borderId="47" xfId="0" applyFont="1" applyBorder="1" applyAlignment="1">
      <alignment horizontal="center" vertical="center"/>
    </xf>
    <xf numFmtId="0" fontId="50" fillId="3" borderId="1" xfId="0" applyFont="1" applyFill="1" applyBorder="1" applyAlignment="1">
      <alignment horizontal="center" wrapText="1"/>
    </xf>
    <xf numFmtId="0" fontId="50" fillId="3" borderId="1" xfId="0" applyFont="1" applyFill="1" applyBorder="1" applyAlignment="1">
      <alignment horizontal="center" vertical="top" wrapText="1"/>
    </xf>
    <xf numFmtId="0" fontId="10" fillId="0" borderId="1" xfId="0" applyFont="1" applyBorder="1" applyAlignment="1">
      <alignment horizontal="center" vertical="top" wrapText="1"/>
    </xf>
    <xf numFmtId="0" fontId="10" fillId="3" borderId="1" xfId="0" applyFont="1" applyFill="1" applyBorder="1" applyAlignment="1">
      <alignment horizontal="center" vertical="top" wrapText="1"/>
    </xf>
    <xf numFmtId="0" fontId="35" fillId="0" borderId="50" xfId="0" applyFont="1" applyBorder="1" applyAlignment="1">
      <alignment horizontal="center" vertical="center" wrapText="1"/>
    </xf>
    <xf numFmtId="0" fontId="50" fillId="3" borderId="11" xfId="0" applyFont="1" applyFill="1" applyBorder="1" applyAlignment="1">
      <alignment horizontal="center" vertical="top" wrapText="1"/>
    </xf>
    <xf numFmtId="0" fontId="50" fillId="0" borderId="50" xfId="0" applyFont="1" applyBorder="1" applyAlignment="1">
      <alignment horizontal="center" vertical="top" wrapText="1"/>
    </xf>
    <xf numFmtId="0" fontId="50" fillId="0" borderId="60" xfId="0" applyFont="1" applyBorder="1" applyAlignment="1">
      <alignment horizontal="center" vertical="center" wrapText="1"/>
    </xf>
    <xf numFmtId="0" fontId="10" fillId="0" borderId="11" xfId="0" applyFont="1" applyBorder="1" applyAlignment="1">
      <alignment horizontal="center" vertical="top" wrapText="1"/>
    </xf>
    <xf numFmtId="0" fontId="10" fillId="25" borderId="50" xfId="0" applyFont="1" applyFill="1" applyBorder="1" applyAlignment="1">
      <alignment horizontal="center" vertical="center" wrapText="1"/>
    </xf>
    <xf numFmtId="0" fontId="50" fillId="25" borderId="1" xfId="0" applyFont="1" applyFill="1" applyBorder="1" applyAlignment="1">
      <alignment horizontal="center" vertical="center" wrapText="1"/>
    </xf>
    <xf numFmtId="0" fontId="50" fillId="25" borderId="11" xfId="0" applyFont="1" applyFill="1" applyBorder="1" applyAlignment="1">
      <alignment horizontal="center" vertical="center" wrapText="1"/>
    </xf>
    <xf numFmtId="0" fontId="10" fillId="25" borderId="1" xfId="0" applyFont="1" applyFill="1" applyBorder="1" applyAlignment="1">
      <alignment horizontal="center" vertical="center" wrapText="1"/>
    </xf>
    <xf numFmtId="0" fontId="50" fillId="25" borderId="37" xfId="0" applyFont="1" applyFill="1" applyBorder="1" applyAlignment="1">
      <alignment horizontal="center" vertical="center" wrapText="1"/>
    </xf>
    <xf numFmtId="0" fontId="71" fillId="25" borderId="60" xfId="0" applyFont="1" applyFill="1" applyBorder="1" applyAlignment="1">
      <alignment horizontal="center" wrapText="1"/>
    </xf>
    <xf numFmtId="0" fontId="53" fillId="0" borderId="0" xfId="0" applyFont="1" applyAlignment="1">
      <alignment horizontal="center"/>
    </xf>
    <xf numFmtId="0" fontId="53" fillId="0" borderId="0" xfId="0" applyFont="1" applyAlignment="1"/>
    <xf numFmtId="0" fontId="38" fillId="18" borderId="1" xfId="0" applyFont="1" applyFill="1" applyBorder="1" applyAlignment="1">
      <alignment horizontal="left" vertical="center" wrapText="1"/>
    </xf>
    <xf numFmtId="0" fontId="38" fillId="18" borderId="21" xfId="0" applyFont="1" applyFill="1" applyBorder="1" applyAlignment="1">
      <alignment horizontal="left" vertical="center" wrapText="1"/>
    </xf>
    <xf numFmtId="0" fontId="10" fillId="0" borderId="0" xfId="0" applyFont="1" applyAlignment="1">
      <alignment vertical="center" wrapText="1"/>
    </xf>
    <xf numFmtId="0" fontId="15" fillId="37" borderId="50" xfId="0" applyFont="1" applyFill="1" applyBorder="1" applyAlignment="1">
      <alignment horizontal="left" vertical="center" wrapText="1"/>
    </xf>
    <xf numFmtId="0" fontId="12" fillId="37" borderId="50" xfId="0" applyFont="1" applyFill="1" applyBorder="1"/>
    <xf numFmtId="0" fontId="86" fillId="37" borderId="50" xfId="0" applyFont="1" applyFill="1" applyBorder="1" applyAlignment="1">
      <alignment horizontal="left" vertical="center" wrapText="1"/>
    </xf>
    <xf numFmtId="0" fontId="88" fillId="37" borderId="50" xfId="0" applyFont="1" applyFill="1" applyBorder="1"/>
    <xf numFmtId="0" fontId="86" fillId="37" borderId="50" xfId="0" applyFont="1" applyFill="1" applyBorder="1" applyAlignment="1">
      <alignment horizontal="left" vertical="top" wrapText="1"/>
    </xf>
    <xf numFmtId="0" fontId="15" fillId="37" borderId="50" xfId="0" applyFont="1" applyFill="1" applyBorder="1" applyAlignment="1">
      <alignment horizontal="left" vertical="center"/>
    </xf>
    <xf numFmtId="0" fontId="14" fillId="44" borderId="50" xfId="0" applyFont="1" applyFill="1" applyBorder="1" applyAlignment="1">
      <alignment horizontal="left" vertical="center" wrapText="1"/>
    </xf>
    <xf numFmtId="0" fontId="12" fillId="33" borderId="50" xfId="0" applyFont="1" applyFill="1" applyBorder="1"/>
    <xf numFmtId="0" fontId="15" fillId="37" borderId="70" xfId="0" applyFont="1" applyFill="1" applyBorder="1" applyAlignment="1">
      <alignment horizontal="left" vertical="center" wrapText="1"/>
    </xf>
    <xf numFmtId="0" fontId="12" fillId="37" borderId="60" xfId="0" applyFont="1" applyFill="1" applyBorder="1"/>
    <xf numFmtId="0" fontId="12" fillId="37" borderId="71" xfId="0" applyFont="1" applyFill="1" applyBorder="1"/>
    <xf numFmtId="0" fontId="86" fillId="37" borderId="58" xfId="0" applyFont="1" applyFill="1" applyBorder="1" applyAlignment="1">
      <alignment horizontal="left" vertical="center" wrapText="1"/>
    </xf>
    <xf numFmtId="0" fontId="86" fillId="37" borderId="50" xfId="0" applyFont="1" applyFill="1" applyBorder="1"/>
    <xf numFmtId="0" fontId="88" fillId="37" borderId="59" xfId="0" applyFont="1" applyFill="1" applyBorder="1"/>
    <xf numFmtId="0" fontId="15" fillId="37" borderId="58" xfId="0" applyFont="1" applyFill="1" applyBorder="1" applyAlignment="1">
      <alignment horizontal="left" vertical="center" wrapText="1"/>
    </xf>
    <xf numFmtId="0" fontId="0" fillId="37" borderId="50" xfId="0" applyFill="1" applyBorder="1"/>
    <xf numFmtId="0" fontId="12" fillId="37" borderId="59" xfId="0" applyFont="1" applyFill="1" applyBorder="1"/>
    <xf numFmtId="0" fontId="11" fillId="34" borderId="50" xfId="0" applyFont="1" applyFill="1" applyBorder="1" applyAlignment="1">
      <alignment horizontal="left" vertical="center"/>
    </xf>
    <xf numFmtId="0" fontId="14" fillId="40" borderId="50" xfId="0" applyFont="1" applyFill="1" applyBorder="1" applyAlignment="1">
      <alignment horizontal="left" vertical="top" wrapText="1"/>
    </xf>
    <xf numFmtId="0" fontId="11" fillId="36" borderId="50" xfId="0" applyFont="1" applyFill="1" applyBorder="1" applyAlignment="1">
      <alignment horizontal="left" vertical="center"/>
    </xf>
    <xf numFmtId="0" fontId="15" fillId="37" borderId="58" xfId="0" applyFont="1" applyFill="1" applyBorder="1" applyAlignment="1">
      <alignment horizontal="left" vertical="center"/>
    </xf>
    <xf numFmtId="0" fontId="28" fillId="18" borderId="58" xfId="0" applyFont="1" applyFill="1" applyBorder="1" applyAlignment="1">
      <alignment horizontal="left" vertical="center" wrapText="1"/>
    </xf>
    <xf numFmtId="0" fontId="49" fillId="0" borderId="58" xfId="0" applyFont="1" applyBorder="1" applyAlignment="1">
      <alignment vertical="center"/>
    </xf>
    <xf numFmtId="0" fontId="11" fillId="35" borderId="50" xfId="0" applyFont="1" applyFill="1" applyBorder="1" applyAlignment="1">
      <alignment horizontal="left" vertical="center"/>
    </xf>
    <xf numFmtId="0" fontId="14" fillId="40" borderId="61" xfId="0" applyFont="1" applyFill="1" applyBorder="1" applyAlignment="1">
      <alignment horizontal="left" vertical="top" wrapText="1"/>
    </xf>
    <xf numFmtId="0" fontId="12" fillId="37" borderId="61" xfId="0" applyFont="1" applyFill="1" applyBorder="1"/>
    <xf numFmtId="0" fontId="15" fillId="37" borderId="60" xfId="0" applyFont="1" applyFill="1" applyBorder="1" applyAlignment="1">
      <alignment horizontal="left" vertical="center" wrapText="1"/>
    </xf>
    <xf numFmtId="0" fontId="0" fillId="37" borderId="60" xfId="0" applyFill="1" applyBorder="1" applyAlignment="1">
      <alignment wrapText="1"/>
    </xf>
    <xf numFmtId="0" fontId="12" fillId="37" borderId="60" xfId="0" applyFont="1" applyFill="1" applyBorder="1" applyAlignment="1">
      <alignment wrapText="1"/>
    </xf>
    <xf numFmtId="0" fontId="11" fillId="4" borderId="50" xfId="0" applyFont="1" applyFill="1" applyBorder="1" applyAlignment="1">
      <alignment horizontal="left" vertical="center"/>
    </xf>
    <xf numFmtId="0" fontId="12" fillId="0" borderId="50" xfId="0" applyFont="1" applyBorder="1"/>
    <xf numFmtId="0" fontId="15" fillId="37" borderId="66" xfId="0" applyFont="1" applyFill="1" applyBorder="1" applyAlignment="1">
      <alignment horizontal="left" vertical="center"/>
    </xf>
    <xf numFmtId="0" fontId="0" fillId="37" borderId="61" xfId="0" applyFill="1" applyBorder="1"/>
    <xf numFmtId="164" fontId="15" fillId="37" borderId="68" xfId="0" applyNumberFormat="1" applyFont="1" applyFill="1" applyBorder="1" applyAlignment="1">
      <alignment horizontal="left" vertical="center" wrapText="1"/>
    </xf>
    <xf numFmtId="164" fontId="15" fillId="37" borderId="35" xfId="0" applyNumberFormat="1" applyFont="1" applyFill="1" applyBorder="1" applyAlignment="1">
      <alignment horizontal="left" vertical="center" wrapText="1"/>
    </xf>
    <xf numFmtId="164" fontId="15" fillId="37" borderId="69" xfId="0" applyNumberFormat="1" applyFont="1" applyFill="1" applyBorder="1" applyAlignment="1">
      <alignment horizontal="left" vertical="center" wrapText="1"/>
    </xf>
    <xf numFmtId="164" fontId="15" fillId="37" borderId="59" xfId="0" applyNumberFormat="1" applyFont="1" applyFill="1" applyBorder="1" applyAlignment="1">
      <alignment horizontal="left" vertical="center" wrapText="1"/>
    </xf>
    <xf numFmtId="164" fontId="15" fillId="37" borderId="65" xfId="0" applyNumberFormat="1" applyFont="1" applyFill="1" applyBorder="1" applyAlignment="1">
      <alignment horizontal="left" vertical="center" wrapText="1"/>
    </xf>
    <xf numFmtId="164" fontId="15" fillId="37" borderId="58" xfId="0" applyNumberFormat="1" applyFont="1" applyFill="1" applyBorder="1" applyAlignment="1">
      <alignment horizontal="left" vertical="center" wrapText="1"/>
    </xf>
    <xf numFmtId="164" fontId="15" fillId="37" borderId="50" xfId="0" applyNumberFormat="1" applyFont="1" applyFill="1" applyBorder="1" applyAlignment="1">
      <alignment horizontal="left" vertical="center"/>
    </xf>
    <xf numFmtId="0" fontId="0" fillId="37" borderId="60" xfId="0" applyFill="1" applyBorder="1"/>
    <xf numFmtId="164" fontId="15" fillId="37" borderId="44" xfId="0" applyNumberFormat="1" applyFont="1" applyFill="1" applyBorder="1" applyAlignment="1">
      <alignment horizontal="left" vertical="center"/>
    </xf>
    <xf numFmtId="0" fontId="0" fillId="37" borderId="0" xfId="0" applyFill="1"/>
    <xf numFmtId="0" fontId="12" fillId="37" borderId="44" xfId="0" applyFont="1" applyFill="1" applyBorder="1"/>
    <xf numFmtId="165" fontId="28" fillId="18" borderId="50" xfId="0" applyNumberFormat="1" applyFont="1" applyFill="1" applyBorder="1" applyAlignment="1">
      <alignment horizontal="left" vertical="center"/>
    </xf>
    <xf numFmtId="0" fontId="49" fillId="0" borderId="50" xfId="0" applyFont="1" applyBorder="1" applyAlignment="1">
      <alignment vertical="center"/>
    </xf>
    <xf numFmtId="0" fontId="11" fillId="32" borderId="50" xfId="0" applyFont="1" applyFill="1" applyBorder="1" applyAlignment="1">
      <alignment horizontal="left" vertical="top"/>
    </xf>
    <xf numFmtId="0" fontId="13" fillId="37" borderId="59" xfId="0" applyFont="1" applyFill="1" applyBorder="1" applyAlignment="1">
      <alignment horizontal="left" vertical="top" wrapText="1"/>
    </xf>
    <xf numFmtId="0" fontId="13" fillId="37" borderId="65" xfId="0" applyFont="1" applyFill="1" applyBorder="1" applyAlignment="1">
      <alignment horizontal="left" vertical="top" wrapText="1"/>
    </xf>
    <xf numFmtId="0" fontId="13" fillId="37" borderId="58" xfId="0" applyFont="1" applyFill="1" applyBorder="1" applyAlignment="1">
      <alignment horizontal="left" vertical="top" wrapText="1"/>
    </xf>
    <xf numFmtId="0" fontId="10" fillId="0" borderId="27" xfId="0" applyFont="1" applyBorder="1" applyAlignment="1">
      <alignment horizontal="left" vertical="center" wrapText="1"/>
    </xf>
    <xf numFmtId="0" fontId="12" fillId="0" borderId="28" xfId="0" applyFont="1" applyBorder="1"/>
    <xf numFmtId="0" fontId="14" fillId="40" borderId="68" xfId="0" applyFont="1" applyFill="1" applyBorder="1" applyAlignment="1">
      <alignment horizontal="left" vertical="top" wrapText="1"/>
    </xf>
    <xf numFmtId="0" fontId="14" fillId="40" borderId="35" xfId="0" applyFont="1" applyFill="1" applyBorder="1" applyAlignment="1">
      <alignment horizontal="left" vertical="top" wrapText="1"/>
    </xf>
    <xf numFmtId="0" fontId="14" fillId="40" borderId="69" xfId="0" applyFont="1" applyFill="1" applyBorder="1" applyAlignment="1">
      <alignment horizontal="left" vertical="top" wrapText="1"/>
    </xf>
    <xf numFmtId="0" fontId="15" fillId="37" borderId="44" xfId="0" applyFont="1" applyFill="1" applyBorder="1" applyAlignment="1">
      <alignment horizontal="left" vertical="center"/>
    </xf>
    <xf numFmtId="0" fontId="50" fillId="0" borderId="27" xfId="0" applyFont="1" applyBorder="1" applyAlignment="1">
      <alignment horizontal="left" vertical="center" wrapText="1"/>
    </xf>
    <xf numFmtId="0" fontId="11" fillId="42" borderId="50" xfId="0" applyFont="1" applyFill="1" applyBorder="1" applyAlignment="1">
      <alignment horizontal="left" vertical="center"/>
    </xf>
    <xf numFmtId="0" fontId="15" fillId="37" borderId="60" xfId="0" applyFont="1" applyFill="1" applyBorder="1" applyAlignment="1">
      <alignment horizontal="left" vertical="center"/>
    </xf>
    <xf numFmtId="164" fontId="15" fillId="37" borderId="50" xfId="0" applyNumberFormat="1" applyFont="1" applyFill="1" applyBorder="1" applyAlignment="1">
      <alignment horizontal="left" vertical="center" wrapText="1"/>
    </xf>
    <xf numFmtId="0" fontId="15" fillId="37" borderId="78" xfId="0" applyFont="1" applyFill="1" applyBorder="1" applyAlignment="1">
      <alignment horizontal="left" vertical="center"/>
    </xf>
    <xf numFmtId="0" fontId="0" fillId="37" borderId="79" xfId="0" applyFill="1" applyBorder="1"/>
    <xf numFmtId="0" fontId="12" fillId="37" borderId="80" xfId="0" applyFont="1" applyFill="1" applyBorder="1"/>
    <xf numFmtId="0" fontId="13" fillId="37" borderId="50" xfId="0" applyFont="1" applyFill="1" applyBorder="1" applyAlignment="1">
      <alignment horizontal="left" vertical="top" wrapText="1"/>
    </xf>
    <xf numFmtId="0" fontId="0" fillId="37" borderId="50" xfId="0" applyFill="1" applyBorder="1" applyAlignment="1">
      <alignment wrapText="1"/>
    </xf>
    <xf numFmtId="0" fontId="12" fillId="37" borderId="50" xfId="0" applyFont="1" applyFill="1" applyBorder="1" applyAlignment="1">
      <alignment wrapText="1"/>
    </xf>
    <xf numFmtId="0" fontId="10" fillId="37" borderId="50" xfId="0" applyFont="1" applyFill="1" applyBorder="1" applyAlignment="1">
      <alignment horizontal="left" vertical="center"/>
    </xf>
    <xf numFmtId="0" fontId="50" fillId="37" borderId="50" xfId="0" applyFont="1" applyFill="1" applyBorder="1"/>
    <xf numFmtId="0" fontId="50" fillId="37" borderId="59" xfId="0" applyFont="1" applyFill="1" applyBorder="1"/>
    <xf numFmtId="164" fontId="15" fillId="38" borderId="35" xfId="0" applyNumberFormat="1" applyFont="1" applyFill="1" applyBorder="1"/>
    <xf numFmtId="0" fontId="12" fillId="37" borderId="35" xfId="0" applyFont="1" applyFill="1" applyBorder="1"/>
    <xf numFmtId="0" fontId="15" fillId="38" borderId="44" xfId="0" applyFont="1" applyFill="1" applyBorder="1" applyAlignment="1">
      <alignment horizontal="left" vertical="center" wrapText="1"/>
    </xf>
    <xf numFmtId="0" fontId="0" fillId="37" borderId="44" xfId="0" applyFill="1" applyBorder="1" applyAlignment="1">
      <alignment wrapText="1"/>
    </xf>
    <xf numFmtId="0" fontId="12" fillId="37" borderId="44" xfId="0" applyFont="1" applyFill="1" applyBorder="1" applyAlignment="1">
      <alignment wrapText="1"/>
    </xf>
    <xf numFmtId="164" fontId="15" fillId="38" borderId="41" xfId="0" applyNumberFormat="1" applyFont="1" applyFill="1" applyBorder="1" applyAlignment="1">
      <alignment wrapText="1"/>
    </xf>
    <xf numFmtId="0" fontId="12" fillId="37" borderId="41" xfId="0" applyFont="1" applyFill="1" applyBorder="1" applyAlignment="1">
      <alignment wrapText="1"/>
    </xf>
    <xf numFmtId="0" fontId="14" fillId="38" borderId="35" xfId="0" applyFont="1" applyFill="1" applyBorder="1" applyAlignment="1">
      <alignment horizontal="left" vertical="top" wrapText="1"/>
    </xf>
    <xf numFmtId="0" fontId="14" fillId="38" borderId="50" xfId="0" applyFont="1" applyFill="1" applyBorder="1" applyAlignment="1">
      <alignment horizontal="left" vertical="top" wrapText="1"/>
    </xf>
    <xf numFmtId="164" fontId="15" fillId="38" borderId="35" xfId="0" applyNumberFormat="1" applyFont="1" applyFill="1" applyBorder="1" applyAlignment="1">
      <alignment wrapText="1"/>
    </xf>
    <xf numFmtId="0" fontId="12" fillId="37" borderId="35" xfId="0" applyFont="1" applyFill="1" applyBorder="1" applyAlignment="1">
      <alignment wrapText="1"/>
    </xf>
    <xf numFmtId="0" fontId="15" fillId="38" borderId="41" xfId="0" applyFont="1" applyFill="1" applyBorder="1" applyAlignment="1">
      <alignment horizontal="left" vertical="center" wrapText="1"/>
    </xf>
    <xf numFmtId="0" fontId="12" fillId="37" borderId="41" xfId="0" applyFont="1" applyFill="1" applyBorder="1"/>
    <xf numFmtId="164" fontId="15" fillId="38" borderId="41" xfId="0" applyNumberFormat="1" applyFont="1" applyFill="1" applyBorder="1"/>
    <xf numFmtId="0" fontId="15" fillId="38" borderId="50" xfId="0" applyFont="1" applyFill="1" applyBorder="1" applyAlignment="1">
      <alignment horizontal="left" vertical="center"/>
    </xf>
    <xf numFmtId="0" fontId="15" fillId="38" borderId="35" xfId="0" applyFont="1" applyFill="1" applyBorder="1"/>
    <xf numFmtId="0" fontId="28" fillId="18" borderId="34" xfId="0" applyFont="1" applyFill="1" applyBorder="1" applyAlignment="1">
      <alignment horizontal="left" vertical="center" wrapText="1"/>
    </xf>
    <xf numFmtId="0" fontId="12" fillId="0" borderId="48" xfId="0" applyFont="1" applyBorder="1"/>
    <xf numFmtId="0" fontId="15" fillId="39" borderId="44" xfId="0" applyFont="1" applyFill="1" applyBorder="1" applyAlignment="1">
      <alignment horizontal="left" vertical="center" wrapText="1"/>
    </xf>
    <xf numFmtId="0" fontId="0" fillId="37" borderId="0" xfId="0" applyFill="1" applyAlignment="1">
      <alignment wrapText="1"/>
    </xf>
    <xf numFmtId="0" fontId="15" fillId="39" borderId="44" xfId="0" applyFont="1" applyFill="1" applyBorder="1" applyAlignment="1">
      <alignment horizontal="left" vertical="center"/>
    </xf>
    <xf numFmtId="0" fontId="15" fillId="38" borderId="50" xfId="0" applyFont="1" applyFill="1" applyBorder="1" applyAlignment="1">
      <alignment horizontal="left" vertical="center" wrapText="1"/>
    </xf>
    <xf numFmtId="0" fontId="11" fillId="35" borderId="42" xfId="0" applyFont="1" applyFill="1" applyBorder="1" applyAlignment="1">
      <alignment horizontal="left" vertical="center"/>
    </xf>
    <xf numFmtId="0" fontId="12" fillId="33" borderId="6" xfId="0" applyFont="1" applyFill="1" applyBorder="1"/>
    <xf numFmtId="0" fontId="14" fillId="40" borderId="36" xfId="0" applyFont="1" applyFill="1" applyBorder="1" applyAlignment="1">
      <alignment horizontal="left" vertical="top" wrapText="1"/>
    </xf>
    <xf numFmtId="0" fontId="12" fillId="37" borderId="36" xfId="0" applyFont="1" applyFill="1" applyBorder="1"/>
    <xf numFmtId="0" fontId="51" fillId="39" borderId="44" xfId="0" applyFont="1" applyFill="1" applyBorder="1" applyAlignment="1">
      <alignment horizontal="left" vertical="center"/>
    </xf>
    <xf numFmtId="0" fontId="59" fillId="37" borderId="0" xfId="0" applyFont="1" applyFill="1"/>
    <xf numFmtId="0" fontId="15" fillId="38" borderId="44" xfId="0" applyFont="1" applyFill="1" applyBorder="1" applyAlignment="1">
      <alignment horizontal="left" vertical="center"/>
    </xf>
    <xf numFmtId="0" fontId="9" fillId="18" borderId="34" xfId="0" applyFont="1" applyFill="1" applyBorder="1" applyAlignment="1">
      <alignment horizontal="left" vertical="center"/>
    </xf>
    <xf numFmtId="0" fontId="12" fillId="0" borderId="49" xfId="0" applyFont="1" applyBorder="1"/>
    <xf numFmtId="0" fontId="0" fillId="37" borderId="44" xfId="0" applyFill="1" applyBorder="1"/>
    <xf numFmtId="0" fontId="11" fillId="42" borderId="15" xfId="0" applyFont="1" applyFill="1" applyBorder="1" applyAlignment="1">
      <alignment horizontal="left" vertical="center"/>
    </xf>
    <xf numFmtId="0" fontId="12" fillId="33" borderId="14" xfId="0" applyFont="1" applyFill="1" applyBorder="1"/>
    <xf numFmtId="0" fontId="15" fillId="0" borderId="44" xfId="0" applyFont="1" applyBorder="1" applyAlignment="1">
      <alignment horizontal="left" vertical="center"/>
    </xf>
    <xf numFmtId="0" fontId="0" fillId="0" borderId="0" xfId="0"/>
    <xf numFmtId="0" fontId="12" fillId="0" borderId="44" xfId="0" applyFont="1" applyBorder="1"/>
    <xf numFmtId="0" fontId="15" fillId="38" borderId="61" xfId="0" applyFont="1" applyFill="1" applyBorder="1" applyAlignment="1">
      <alignment horizontal="left" vertical="center"/>
    </xf>
    <xf numFmtId="0" fontId="28" fillId="18" borderId="34" xfId="0" applyFont="1" applyFill="1" applyBorder="1" applyAlignment="1">
      <alignment horizontal="left" vertical="center"/>
    </xf>
    <xf numFmtId="0" fontId="15" fillId="37" borderId="61" xfId="0" applyFont="1" applyFill="1" applyBorder="1" applyAlignment="1">
      <alignment horizontal="left" vertical="center"/>
    </xf>
    <xf numFmtId="0" fontId="28" fillId="23" borderId="49" xfId="0" applyFont="1" applyFill="1" applyBorder="1" applyAlignment="1">
      <alignment vertical="center" wrapText="1"/>
    </xf>
    <xf numFmtId="0" fontId="28" fillId="21" borderId="48" xfId="0" applyFont="1" applyFill="1" applyBorder="1"/>
    <xf numFmtId="0" fontId="28" fillId="18" borderId="36" xfId="0" applyFont="1" applyFill="1" applyBorder="1" applyAlignment="1">
      <alignment horizontal="left" vertical="center" wrapText="1"/>
    </xf>
    <xf numFmtId="0" fontId="28" fillId="23" borderId="36" xfId="0" applyFont="1" applyFill="1" applyBorder="1" applyAlignment="1">
      <alignment vertical="center" wrapText="1"/>
    </xf>
    <xf numFmtId="0" fontId="44" fillId="21" borderId="44" xfId="0" applyFont="1" applyFill="1" applyBorder="1"/>
    <xf numFmtId="0" fontId="12" fillId="33" borderId="59" xfId="0" applyFont="1" applyFill="1" applyBorder="1"/>
    <xf numFmtId="0" fontId="12" fillId="37" borderId="59" xfId="0" applyFont="1" applyFill="1" applyBorder="1" applyAlignment="1">
      <alignment wrapText="1"/>
    </xf>
    <xf numFmtId="0" fontId="15" fillId="0" borderId="50" xfId="0" applyFont="1" applyBorder="1" applyAlignment="1">
      <alignment horizontal="left" vertical="center"/>
    </xf>
    <xf numFmtId="0" fontId="0" fillId="0" borderId="50" xfId="0" applyBorder="1"/>
    <xf numFmtId="0" fontId="15" fillId="0" borderId="50" xfId="0" applyFont="1" applyBorder="1" applyAlignment="1">
      <alignment horizontal="left" vertical="top" wrapText="1"/>
    </xf>
    <xf numFmtId="0" fontId="28" fillId="18" borderId="31" xfId="0" applyFont="1" applyFill="1" applyBorder="1" applyAlignment="1">
      <alignment horizontal="left" vertical="center"/>
    </xf>
    <xf numFmtId="0" fontId="12" fillId="0" borderId="12" xfId="0" applyFont="1" applyBorder="1"/>
    <xf numFmtId="0" fontId="28" fillId="18" borderId="11" xfId="0" applyFont="1" applyFill="1" applyBorder="1" applyAlignment="1">
      <alignment horizontal="left" vertical="center"/>
    </xf>
    <xf numFmtId="0" fontId="12" fillId="0" borderId="31" xfId="0" applyFont="1" applyBorder="1"/>
    <xf numFmtId="0" fontId="28" fillId="21" borderId="31" xfId="0" applyFont="1" applyFill="1" applyBorder="1"/>
    <xf numFmtId="0" fontId="28" fillId="21" borderId="12" xfId="0" applyFont="1" applyFill="1" applyBorder="1"/>
    <xf numFmtId="0" fontId="9" fillId="18" borderId="11" xfId="0" applyFont="1" applyFill="1" applyBorder="1" applyAlignment="1">
      <alignment horizontal="left" vertical="center" wrapText="1"/>
    </xf>
    <xf numFmtId="0" fontId="14" fillId="37" borderId="50" xfId="0" applyFont="1" applyFill="1" applyBorder="1" applyAlignment="1">
      <alignment horizontal="left" vertical="center"/>
    </xf>
    <xf numFmtId="0" fontId="52" fillId="37" borderId="50" xfId="0" applyFont="1" applyFill="1" applyBorder="1" applyAlignment="1"/>
    <xf numFmtId="0" fontId="49" fillId="37" borderId="50" xfId="0" applyFont="1" applyFill="1" applyBorder="1"/>
    <xf numFmtId="0" fontId="45" fillId="4" borderId="50" xfId="0" applyFont="1" applyFill="1" applyBorder="1" applyAlignment="1">
      <alignment horizontal="left" vertical="center"/>
    </xf>
    <xf numFmtId="0" fontId="14" fillId="37" borderId="60" xfId="0" applyFont="1" applyFill="1" applyBorder="1" applyAlignment="1">
      <alignment horizontal="left" vertical="center"/>
    </xf>
    <xf numFmtId="0" fontId="49" fillId="37" borderId="60" xfId="0" applyFont="1" applyFill="1" applyBorder="1"/>
    <xf numFmtId="0" fontId="49" fillId="37" borderId="50" xfId="0" applyFont="1" applyFill="1" applyBorder="1" applyAlignment="1">
      <alignment horizontal="left" wrapText="1"/>
    </xf>
    <xf numFmtId="0" fontId="45" fillId="27" borderId="50" xfId="0" applyFont="1" applyFill="1" applyBorder="1" applyAlignment="1">
      <alignment horizontal="left" vertical="top"/>
    </xf>
    <xf numFmtId="0" fontId="12" fillId="28" borderId="50" xfId="0" applyFont="1" applyFill="1" applyBorder="1"/>
    <xf numFmtId="0" fontId="14" fillId="37" borderId="0" xfId="0" applyFont="1" applyFill="1" applyAlignment="1">
      <alignment horizontal="left" vertical="center"/>
    </xf>
    <xf numFmtId="0" fontId="52" fillId="37" borderId="0" xfId="0" applyFont="1" applyFill="1" applyAlignment="1"/>
    <xf numFmtId="0" fontId="49" fillId="37" borderId="44" xfId="0" applyFont="1" applyFill="1" applyBorder="1"/>
    <xf numFmtId="0" fontId="45" fillId="30" borderId="50" xfId="0" applyFont="1" applyFill="1" applyBorder="1" applyAlignment="1">
      <alignment horizontal="left" vertical="center"/>
    </xf>
    <xf numFmtId="0" fontId="14" fillId="37" borderId="8" xfId="0" applyFont="1" applyFill="1" applyBorder="1" applyAlignment="1">
      <alignment horizontal="left" vertical="center" wrapText="1"/>
    </xf>
    <xf numFmtId="0" fontId="14" fillId="37" borderId="50" xfId="0" applyFont="1" applyFill="1" applyBorder="1" applyAlignment="1">
      <alignment horizontal="left" vertical="center" wrapText="1"/>
    </xf>
    <xf numFmtId="0" fontId="49" fillId="37" borderId="44" xfId="0" applyFont="1" applyFill="1" applyBorder="1" applyAlignment="1">
      <alignment horizontal="left" wrapText="1"/>
    </xf>
    <xf numFmtId="0" fontId="14" fillId="37" borderId="44" xfId="0" applyFont="1" applyFill="1" applyBorder="1" applyAlignment="1">
      <alignment horizontal="left" vertical="center"/>
    </xf>
    <xf numFmtId="0" fontId="14" fillId="37" borderId="44" xfId="0" applyFont="1" applyFill="1" applyBorder="1" applyAlignment="1">
      <alignment horizontal="left" vertical="center" wrapText="1"/>
    </xf>
    <xf numFmtId="0" fontId="52" fillId="37" borderId="0" xfId="0" applyFont="1" applyFill="1" applyAlignment="1">
      <alignment wrapText="1"/>
    </xf>
    <xf numFmtId="0" fontId="49" fillId="37" borderId="44" xfId="0" applyFont="1" applyFill="1" applyBorder="1" applyAlignment="1">
      <alignment wrapText="1"/>
    </xf>
    <xf numFmtId="0" fontId="29" fillId="37" borderId="59" xfId="0" applyFont="1" applyFill="1" applyBorder="1" applyAlignment="1">
      <alignment horizontal="left" vertical="top" wrapText="1"/>
    </xf>
    <xf numFmtId="0" fontId="29" fillId="37" borderId="65" xfId="0" applyFont="1" applyFill="1" applyBorder="1" applyAlignment="1">
      <alignment horizontal="left" vertical="top" wrapText="1"/>
    </xf>
    <xf numFmtId="0" fontId="29" fillId="37" borderId="58" xfId="0" applyFont="1" applyFill="1" applyBorder="1" applyAlignment="1">
      <alignment horizontal="left" vertical="top" wrapText="1"/>
    </xf>
    <xf numFmtId="0" fontId="14" fillId="40" borderId="44" xfId="0" applyFont="1" applyFill="1" applyBorder="1" applyAlignment="1">
      <alignment horizontal="left" vertical="top" wrapText="1"/>
    </xf>
    <xf numFmtId="0" fontId="52" fillId="37" borderId="50" xfId="0" applyFont="1" applyFill="1" applyBorder="1" applyAlignment="1">
      <alignment wrapText="1"/>
    </xf>
    <xf numFmtId="0" fontId="49" fillId="37" borderId="50" xfId="0" applyFont="1" applyFill="1" applyBorder="1" applyAlignment="1">
      <alignment wrapText="1"/>
    </xf>
    <xf numFmtId="0" fontId="11" fillId="29" borderId="42" xfId="0" applyFont="1" applyFill="1" applyBorder="1" applyAlignment="1">
      <alignment horizontal="left" vertical="center"/>
    </xf>
    <xf numFmtId="0" fontId="12" fillId="28" borderId="44" xfId="0" applyFont="1" applyFill="1" applyBorder="1"/>
    <xf numFmtId="0" fontId="11" fillId="31" borderId="15" xfId="0" applyFont="1" applyFill="1" applyBorder="1" applyAlignment="1">
      <alignment horizontal="left" vertical="center"/>
    </xf>
    <xf numFmtId="0" fontId="12" fillId="28" borderId="6" xfId="0" applyFont="1" applyFill="1" applyBorder="1"/>
    <xf numFmtId="0" fontId="14" fillId="37" borderId="14" xfId="0" applyFont="1" applyFill="1" applyBorder="1" applyAlignment="1">
      <alignment horizontal="left" vertical="center" wrapText="1"/>
    </xf>
    <xf numFmtId="0" fontId="49" fillId="37" borderId="7" xfId="0" applyFont="1" applyFill="1" applyBorder="1"/>
    <xf numFmtId="0" fontId="49" fillId="37" borderId="14" xfId="0" applyFont="1" applyFill="1" applyBorder="1"/>
    <xf numFmtId="0" fontId="52" fillId="37" borderId="44" xfId="0" applyFont="1" applyFill="1" applyBorder="1" applyAlignment="1"/>
    <xf numFmtId="0" fontId="38" fillId="18" borderId="29" xfId="0" applyFont="1" applyFill="1" applyBorder="1" applyAlignment="1">
      <alignment horizontal="left" vertical="center" wrapText="1"/>
    </xf>
    <xf numFmtId="0" fontId="50" fillId="0" borderId="13" xfId="0" applyFont="1" applyBorder="1"/>
    <xf numFmtId="0" fontId="50" fillId="0" borderId="10" xfId="0" applyFont="1" applyBorder="1"/>
    <xf numFmtId="0" fontId="38" fillId="18" borderId="9" xfId="0" applyFont="1" applyFill="1" applyBorder="1" applyAlignment="1">
      <alignment horizontal="left" vertical="center" wrapText="1"/>
    </xf>
    <xf numFmtId="0" fontId="21" fillId="11" borderId="3" xfId="0" applyFont="1" applyFill="1" applyBorder="1" applyAlignment="1">
      <alignment horizontal="center" vertical="center"/>
    </xf>
    <xf numFmtId="0" fontId="12" fillId="0" borderId="4" xfId="0" applyFont="1" applyBorder="1"/>
    <xf numFmtId="0" fontId="12" fillId="0" borderId="5" xfId="0" applyFont="1" applyBorder="1"/>
    <xf numFmtId="0" fontId="21" fillId="11" borderId="3" xfId="0" applyFont="1" applyFill="1" applyBorder="1" applyAlignment="1">
      <alignment horizontal="center" vertical="center" wrapText="1"/>
    </xf>
    <xf numFmtId="0" fontId="21" fillId="5" borderId="3" xfId="0" applyFont="1" applyFill="1" applyBorder="1" applyAlignment="1">
      <alignment horizontal="left" vertical="center" wrapText="1"/>
    </xf>
    <xf numFmtId="0" fontId="24" fillId="5" borderId="3" xfId="0" applyFont="1" applyFill="1" applyBorder="1" applyAlignment="1">
      <alignment horizontal="left" vertical="center" wrapText="1"/>
    </xf>
    <xf numFmtId="0" fontId="21" fillId="11" borderId="3" xfId="0" applyFont="1" applyFill="1" applyBorder="1" applyAlignment="1">
      <alignment horizontal="left" vertical="center" wrapText="1"/>
    </xf>
    <xf numFmtId="0" fontId="25" fillId="0" borderId="9" xfId="0" applyFont="1" applyBorder="1" applyAlignment="1">
      <alignment horizontal="center" vertical="center" wrapText="1"/>
    </xf>
    <xf numFmtId="0" fontId="12" fillId="0" borderId="13" xfId="0" applyFont="1" applyBorder="1"/>
    <xf numFmtId="0" fontId="12" fillId="0" borderId="10" xfId="0" applyFont="1" applyBorder="1"/>
    <xf numFmtId="0" fontId="21" fillId="8" borderId="3" xfId="0" applyFont="1" applyFill="1" applyBorder="1" applyAlignment="1">
      <alignment horizontal="center" vertical="center" wrapText="1"/>
    </xf>
    <xf numFmtId="0" fontId="24" fillId="9" borderId="3" xfId="0" applyFont="1" applyFill="1" applyBorder="1" applyAlignment="1">
      <alignment horizontal="left" vertical="center" wrapText="1"/>
    </xf>
    <xf numFmtId="0" fontId="25" fillId="0" borderId="3" xfId="0" applyFont="1" applyBorder="1" applyAlignment="1">
      <alignment horizontal="left" vertical="center" wrapText="1"/>
    </xf>
    <xf numFmtId="0" fontId="21" fillId="16" borderId="3" xfId="0" applyFont="1" applyFill="1" applyBorder="1" applyAlignment="1">
      <alignment horizontal="center"/>
    </xf>
    <xf numFmtId="0" fontId="21" fillId="7" borderId="3" xfId="0" applyFont="1" applyFill="1" applyBorder="1" applyAlignment="1">
      <alignment horizontal="center"/>
    </xf>
    <xf numFmtId="0" fontId="21" fillId="17" borderId="3" xfId="0" applyFont="1" applyFill="1" applyBorder="1" applyAlignment="1">
      <alignment horizontal="center"/>
    </xf>
    <xf numFmtId="0" fontId="25" fillId="9" borderId="3" xfId="0" applyFont="1" applyFill="1" applyBorder="1" applyAlignment="1">
      <alignment horizontal="center" vertical="center" wrapText="1"/>
    </xf>
    <xf numFmtId="0" fontId="21" fillId="13" borderId="3" xfId="0" applyFont="1" applyFill="1" applyBorder="1" applyAlignment="1">
      <alignment horizontal="center" vertical="center" wrapText="1"/>
    </xf>
    <xf numFmtId="0" fontId="25" fillId="14" borderId="3" xfId="0" applyFont="1" applyFill="1" applyBorder="1" applyAlignment="1">
      <alignment horizontal="left" vertical="center"/>
    </xf>
    <xf numFmtId="0" fontId="21" fillId="6" borderId="3" xfId="0" applyFont="1" applyFill="1" applyBorder="1" applyAlignment="1">
      <alignment horizontal="center"/>
    </xf>
    <xf numFmtId="0" fontId="24" fillId="15" borderId="3" xfId="0" applyFont="1" applyFill="1" applyBorder="1" applyAlignment="1">
      <alignment horizontal="left"/>
    </xf>
  </cellXfs>
  <cellStyles count="13">
    <cellStyle name="Čiarka" xfId="1" builtinId="3"/>
    <cellStyle name="Čiarka 2" xfId="8" xr:uid="{282FF476-DAD3-49FB-A7DA-FFE7563FC531}"/>
    <cellStyle name="Čiarka 2 2" xfId="12" xr:uid="{8412B8A1-BCE9-40CE-977D-DFDCF0474DE9}"/>
    <cellStyle name="Dobrá" xfId="5" builtinId="26"/>
    <cellStyle name="Dobrá 2" xfId="9" xr:uid="{CDFA9861-8508-4728-8AA3-445D47082EE6}"/>
    <cellStyle name="Excel Built-in Comma" xfId="4" xr:uid="{06F5134E-DB10-4259-8AB6-DED5AED68632}"/>
    <cellStyle name="Excel Built-in Normal" xfId="3" xr:uid="{9E943D35-BDF6-4E30-AD15-DB3DA4585132}"/>
    <cellStyle name="Normálna" xfId="0" builtinId="0"/>
    <cellStyle name="Normálna 2" xfId="7" xr:uid="{C47928DE-C501-45F6-A6A8-302ED54CE094}"/>
    <cellStyle name="Normálna 4" xfId="11" xr:uid="{310AED9C-CF9A-4540-AB8A-4936D93DA975}"/>
    <cellStyle name="Normálne 2" xfId="6" xr:uid="{B99C9E48-F912-43BC-983B-3DC02D6CA475}"/>
    <cellStyle name="Normálne 2 2" xfId="10" xr:uid="{FAB07F94-4151-49C3-B9E2-8A445359B9EC}"/>
    <cellStyle name="normálne_1upravený plán september 2004" xfId="2" xr:uid="{D905BA14-D582-46BA-8CFA-91F7AA0FBA3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1"/></Relationships>
</file>

<file path=xl/_rels/comments2.xml.rels><?xml version="1.0" encoding="UTF-8" standalone="yes"?>
<Relationships xmlns="http://schemas.openxmlformats.org/package/2006/relationships"><Relationship Id="rId1" Type="http://customschemas.google.com/relationships/workbookmetadata" Target="commentsmeta2"/></Relationships>
</file>

<file path=xl/_rels/comments3.xml.rels><?xml version="1.0" encoding="UTF-8" standalone="yes"?>
<Relationships xmlns="http://schemas.openxmlformats.org/package/2006/relationships"><Relationship Id="rId1" Type="http://customschemas.google.com/relationships/workbookmetadata" Target="commentsmeta3"/></Relationships>
</file>

<file path=xl/_rels/comments4.xml.rels><?xml version="1.0" encoding="UTF-8" standalone="yes"?>
<Relationships xmlns="http://schemas.openxmlformats.org/package/2006/relationships"><Relationship Id="rId1" Type="http://customschemas.google.com/relationships/workbookmetadata" Target="commentsmeta4"/></Relationships>
</file>

<file path=xl/_rels/comments5.xml.rels><?xml version="1.0" encoding="UTF-8" standalone="yes"?>
<Relationships xmlns="http://schemas.openxmlformats.org/package/2006/relationships"><Relationship Id="rId1" Type="http://customschemas.google.com/relationships/workbookmetadata" Target="commentsmeta5"/></Relationships>
</file>

<file path=xl/_rels/comments6.xml.rels><?xml version="1.0" encoding="UTF-8" standalone="yes"?>
<Relationships xmlns="http://schemas.openxmlformats.org/package/2006/relationships"><Relationship Id="rId1" Type="http://customschemas.google.com/relationships/workbookmetadata" Target="commentsmeta6"/></Relationships>
</file>

<file path=xl/_rels/comments7.xml.rels><?xml version="1.0" encoding="UTF-8" standalone="yes"?>
<Relationships xmlns="http://schemas.openxmlformats.org/package/2006/relationships"><Relationship Id="rId1" Type="http://customschemas.google.com/relationships/workbookmetadata" Target="commentsmeta7"/></Relationships>
</file>

<file path=xl/_rels/comments8.xml.rels><?xml version="1.0" encoding="UTF-8" standalone="yes"?>
<Relationships xmlns="http://schemas.openxmlformats.org/package/2006/relationships"><Relationship Id="rId1" Type="http://customschemas.google.com/relationships/workbookmetadata" Target="commentsmeta8"/></Relationships>
</file>

<file path=xl/_rels/comments9.xml.rels><?xml version="1.0" encoding="UTF-8" standalone="yes"?>
<Relationships xmlns="http://schemas.openxmlformats.org/package/2006/relationships"><Relationship Id="rId1" Type="http://customschemas.google.com/relationships/workbookmetadata" Target="commentsmeta9"/></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person displayName="Kotrhová Silvia" id="{1EEA3DCB-3FFE-4F05-B4B6-789949375475}" userId="S::kotrhova@tsk.sk::f4ef5c85-c7e6-4c5d-b6d2-80cf9df845dd" providerId="AD"/>
</personList>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F9" dT="2023-06-15T05:53:05.30" personId="{1EEA3DCB-3FFE-4F05-B4B6-789949375475}" id="{ACBED2E5-73EE-419A-8F88-F9C46A53007C}">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45" dT="2023-06-15T05:58:34.93" personId="{1EEA3DCB-3FFE-4F05-B4B6-789949375475}" id="{BEE5FCF5-4DEC-42BA-8974-0C89582577F7}">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98" dT="2023-06-15T08:10:57.66" personId="{1EEA3DCB-3FFE-4F05-B4B6-789949375475}" id="{3BB91C41-566A-4915-99FE-CF606216CF68}">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37" dT="2023-06-15T06:52:20.96" personId="{1EEA3DCB-3FFE-4F05-B4B6-789949375475}" id="{0CC99965-9553-456D-8DC0-C5E847546218}">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38" dT="2023-06-15T06:51:40.97" personId="{1EEA3DCB-3FFE-4F05-B4B6-789949375475}" id="{230E4EBB-5A5F-40DB-819C-8B5D8E0A3C8D}">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40" dT="2023-06-15T06:51:13.99" personId="{1EEA3DCB-3FFE-4F05-B4B6-789949375475}" id="{8CB77822-B7A1-420B-9EAA-45B8911163A8}">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41" dT="2023-06-15T06:50:51.93" personId="{1EEA3DCB-3FFE-4F05-B4B6-789949375475}" id="{0504CAAB-DCC0-4777-8FDA-7E53D7C2B3FE}">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61" dT="2023-06-15T06:50:25.38" personId="{1EEA3DCB-3FFE-4F05-B4B6-789949375475}" id="{129C48AD-B3A6-43DF-84F3-F3F917F3F8A6}">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67" dT="2023-06-15T06:49:45.19" personId="{1EEA3DCB-3FFE-4F05-B4B6-789949375475}" id="{E7A54D46-BD4E-4A6F-B437-A1910BF723CC}">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84" dT="2023-06-15T06:47:58.71" personId="{1EEA3DCB-3FFE-4F05-B4B6-789949375475}" id="{D6BACE78-7EE4-42A5-A243-DADD021355C0}">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2.xml><?xml version="1.0" encoding="utf-8"?>
<ThreadedComments xmlns="http://schemas.microsoft.com/office/spreadsheetml/2018/threadedcomments" xmlns:x="http://schemas.openxmlformats.org/spreadsheetml/2006/main">
  <threadedComment ref="F5" dT="2023-06-15T05:53:05.30" personId="{1EEA3DCB-3FFE-4F05-B4B6-789949375475}" id="{F4971FE3-1BD5-4F5E-8126-F716834D6001}">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21" dT="2023-06-15T05:58:34.93" personId="{1EEA3DCB-3FFE-4F05-B4B6-789949375475}" id="{1AC23EC4-C5F2-4F7C-9509-EBDB807776E0}">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56" dT="2023-06-15T08:10:57.66" personId="{1EEA3DCB-3FFE-4F05-B4B6-789949375475}" id="{AC421448-7972-4628-9FF7-8E689D48EDF5}">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23" dT="2023-06-15T06:52:20.96" personId="{1EEA3DCB-3FFE-4F05-B4B6-789949375475}" id="{B66F56A0-3A22-4088-BF91-DF9E4151F107}">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26" dT="2023-06-15T06:51:40.97" personId="{1EEA3DCB-3FFE-4F05-B4B6-789949375475}" id="{A28DC803-280F-4FAB-85F8-96F9E5808D80}">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29" dT="2023-06-15T06:51:13.99" personId="{1EEA3DCB-3FFE-4F05-B4B6-789949375475}" id="{7EA3AA3B-C26E-4251-B6CE-FCBD8BA7DA82}">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42" dT="2023-06-15T06:50:51.93" personId="{1EEA3DCB-3FFE-4F05-B4B6-789949375475}" id="{CD799E0A-319C-4EF3-9DDA-FC4B669F7CDD}">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59" dT="2023-06-15T06:50:25.38" personId="{1EEA3DCB-3FFE-4F05-B4B6-789949375475}" id="{55EDB8CC-EAAE-42E6-B4CF-3E52E4E6F528}">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65" dT="2023-06-15T06:49:45.19" personId="{1EEA3DCB-3FFE-4F05-B4B6-789949375475}" id="{BC11FE3F-9BDD-4E94-B650-2E8B82ACEB9E}">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69" dT="2023-06-15T06:47:58.71" personId="{1EEA3DCB-3FFE-4F05-B4B6-789949375475}" id="{5C4DE3C7-D957-4B60-8BDF-099C88542A12}">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3.xml><?xml version="1.0" encoding="utf-8"?>
<ThreadedComments xmlns="http://schemas.microsoft.com/office/spreadsheetml/2018/threadedcomments" xmlns:x="http://schemas.openxmlformats.org/spreadsheetml/2006/main">
  <threadedComment ref="F6" dT="2023-06-15T05:53:05.30" personId="{1EEA3DCB-3FFE-4F05-B4B6-789949375475}" id="{69183495-673C-4615-9DC6-2CF59A998836}">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23" dT="2023-06-15T05:58:34.93" personId="{1EEA3DCB-3FFE-4F05-B4B6-789949375475}" id="{60B28105-57FB-46E0-96B9-06B1947FEBA0}">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64" dT="2023-06-15T08:10:57.66" personId="{1EEA3DCB-3FFE-4F05-B4B6-789949375475}" id="{0FD7C787-E514-4595-8734-EB2FCA6AF46C}">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91" dT="2023-06-15T06:52:20.96" personId="{1EEA3DCB-3FFE-4F05-B4B6-789949375475}" id="{875E1340-04C3-48DD-9B6F-C9EBD60C1CFD}">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93" dT="2023-06-15T06:51:40.97" personId="{1EEA3DCB-3FFE-4F05-B4B6-789949375475}" id="{F8FAB746-B887-4337-8720-CF3767C259B5}">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96" dT="2023-06-15T06:51:13.99" personId="{1EEA3DCB-3FFE-4F05-B4B6-789949375475}" id="{05A016F6-9081-411C-BE92-552DE633FC8D}">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00" dT="2023-06-15T06:50:51.93" personId="{1EEA3DCB-3FFE-4F05-B4B6-789949375475}" id="{C387C191-2402-4FC0-B6A0-3B8F7B101520}">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06" dT="2023-06-15T06:50:25.38" personId="{1EEA3DCB-3FFE-4F05-B4B6-789949375475}" id="{1D67C870-C86A-45A8-9474-716CB8CD31D3}">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08" dT="2023-06-15T06:49:45.19" personId="{1EEA3DCB-3FFE-4F05-B4B6-789949375475}" id="{62548223-3E80-48D8-A82B-FFB4D26F7A85}">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10" dT="2023-06-15T06:47:58.71" personId="{1EEA3DCB-3FFE-4F05-B4B6-789949375475}" id="{02119653-F440-46AE-BACB-1EF0F2F23B2A}">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4.xml><?xml version="1.0" encoding="utf-8"?>
<ThreadedComments xmlns="http://schemas.microsoft.com/office/spreadsheetml/2018/threadedcomments" xmlns:x="http://schemas.openxmlformats.org/spreadsheetml/2006/main">
  <threadedComment ref="F2" dT="2024-02-08T09:36:59.09" personId="{1EEA3DCB-3FFE-4F05-B4B6-789949375475}" id="{DB103542-DCFA-44B3-88CB-9E51A6A788DA}">
    <text xml:space="preserve">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1)	Projekt realizujúci opatrenie 2.1.2 musí dosiahnuť plánovanú úsporu primárnej energie vo výške minimálne 30 %; 
2)	Projekt realizujúci opatrenie 2.1.2 musí spĺňať minimálnu mieru príspevku k cieľu opatrenia, stanovenú aplikáciou princípu Value for Money s definovanou maximálnou hodnotou 5500 EUR/MWh/rok.  </text>
  </threadedComment>
  <threadedComment ref="F6" dT="2024-02-08T09:34:10.27" personId="{1EEA3DCB-3FFE-4F05-B4B6-789949375475}" id="{3F13E12E-22F8-4A9B-8700-1BA002ED4D8D}">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123" dT="2024-02-08T09:39:55.08" personId="{1EEA3DCB-3FFE-4F05-B4B6-789949375475}" id="{670A95D1-0A04-46AB-BB61-7C94B7552054}">
    <text xml:space="preserve">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ext>
  </threadedComment>
  <threadedComment ref="F132" dT="2024-02-08T09:41:05.62" personId="{1EEA3DCB-3FFE-4F05-B4B6-789949375475}" id="{12AC0BDC-DC0A-4C0E-90A3-FCC55C0CD625}">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73" dT="2024-02-08T11:13:29.17" personId="{1EEA3DCB-3FFE-4F05-B4B6-789949375475}" id="{9EFC59AC-6621-452F-820C-7AB9CE16A11E}">
    <text>V súlade s doplnkovými opatreniami RSV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 vrátane vybudovania zberačov do existujúcich kapacitne vyhovujúcich ČOV.</text>
  </threadedComment>
  <threadedComment ref="F177" dT="2024-02-08T09:42:34.82" personId="{1EEA3DCB-3FFE-4F05-B4B6-789949375475}" id="{518C10C4-C2C3-4703-8E33-040818B72306}">
    <text>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text>
  </threadedComment>
  <threadedComment ref="F187" dT="2024-02-08T09:43:44.26" personId="{1EEA3DCB-3FFE-4F05-B4B6-789949375475}" id="{89A98F93-8E6A-42F4-B3DB-5F6857523C73}">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93" dT="2024-02-08T09:45:52.09" personId="{1EEA3DCB-3FFE-4F05-B4B6-789949375475}" id="{255C171E-F0D7-4A0E-9A4C-053F7583412F}">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200" dT="2024-02-08T11:15:49.16" personId="{1EEA3DCB-3FFE-4F05-B4B6-789949375475}" id="{5B507BAA-1ADE-4B81-B252-8B200ACB840D}">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241" dT="2024-02-08T09:53:40.88" personId="{1EEA3DCB-3FFE-4F05-B4B6-789949375475}" id="{8B33B2C7-7594-4DF2-8F24-4B7BF9E19D34}">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252" dT="2024-02-08T09:54:39.28" personId="{1EEA3DCB-3FFE-4F05-B4B6-789949375475}" id="{2B766106-4E90-4534-BCF2-90501C9BBD55}">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263" dT="2024-02-08T09:56:33.03" personId="{1EEA3DCB-3FFE-4F05-B4B6-789949375475}" id="{B112C342-E9DE-4D39-98DA-9E5F342E0367}">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 ref="F291" dT="2024-02-08T09:58:24.02" personId="{1EEA3DCB-3FFE-4F05-B4B6-789949375475}" id="{827CF391-EA89-40A9-9127-5B34EFE226BA}">
    <text>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ext>
  </threadedComment>
  <threadedComment ref="F321" dT="2024-02-08T10:00:23.11" personId="{1EEA3DCB-3FFE-4F05-B4B6-789949375475}" id="{64D05506-7320-4767-B8A1-FC41D0060DB1}">
    <text>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ext>
  </threadedComment>
  <threadedComment ref="F358" dT="2024-02-08T10:55:53.67" personId="{1EEA3DCB-3FFE-4F05-B4B6-789949375475}" id="{ACED5309-BEF4-4801-A41D-0916E6B24EEC}">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419" dT="2024-02-08T10:57:31.34" personId="{1EEA3DCB-3FFE-4F05-B4B6-789949375475}" id="{FE873E2B-0379-457A-B3FC-D007996BDF0E}">
    <text>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ext>
  </threadedComment>
  <threadedComment ref="F445" dT="2024-02-08T11:00:44.90" personId="{1EEA3DCB-3FFE-4F05-B4B6-789949375475}" id="{E3EC99CD-E42B-4FE8-9012-5FBC6D8F1894}">
    <text>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ext>
  </threadedComment>
  <threadedComment ref="F450" dT="2024-02-08T11:01:44.82" personId="{1EEA3DCB-3FFE-4F05-B4B6-789949375475}" id="{B2A84846-20EA-445E-8CBC-AE208211C24A}">
    <text xml:space="preserve">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ext>
  </threadedComment>
  <threadedComment ref="F498" dT="2024-02-08T11:03:35.53" personId="{1EEA3DCB-3FFE-4F05-B4B6-789949375475}" id="{5409A2BB-CB0E-49FF-ADEE-5FCBD6692F6E}">
    <text>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ext>
  </threadedComment>
  <threadedComment ref="F501" dT="2024-02-08T11:05:30.27" personId="{1EEA3DCB-3FFE-4F05-B4B6-789949375475}" id="{46F2EF20-7B78-4B35-AD90-26E91263664C}">
    <text>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ext>
  </threadedComment>
  <threadedComment ref="F521" dT="2024-02-08T11:07:35.66" personId="{1EEA3DCB-3FFE-4F05-B4B6-789949375475}" id="{124AD91E-AEF1-4A4B-A1CD-7F08105077C4}">
    <text>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ext>
  </threadedComment>
  <threadedComment ref="F532" dT="2024-02-08T11:03:35.53" personId="{1EEA3DCB-3FFE-4F05-B4B6-789949375475}" id="{FAF51BBD-DBE1-4588-B898-B9991C91D393}">
    <text>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ext>
  </threadedComment>
  <threadedComment ref="F543" dT="2024-02-08T11:05:30.27" personId="{1EEA3DCB-3FFE-4F05-B4B6-789949375475}" id="{821CB573-C0A8-4CC1-93F1-E1BC9A0ADD37}">
    <text>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ext>
  </threadedComment>
  <threadedComment ref="F590" dT="2024-02-08T11:07:35.66" personId="{1EEA3DCB-3FFE-4F05-B4B6-789949375475}" id="{37D1F022-0916-4B44-B1E7-376328701835}">
    <text>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ext>
  </threadedComment>
</ThreadedComments>
</file>

<file path=xl/threadedComments/threadedComment5.xml><?xml version="1.0" encoding="utf-8"?>
<ThreadedComments xmlns="http://schemas.microsoft.com/office/spreadsheetml/2018/threadedcomments" xmlns:x="http://schemas.openxmlformats.org/spreadsheetml/2006/main">
  <threadedComment ref="F5" dT="2023-06-15T05:53:05.30" personId="{1EEA3DCB-3FFE-4F05-B4B6-789949375475}" id="{FCD99912-A5C6-41D8-9BEF-B6B53D6168B6}">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39" dT="2023-06-15T05:58:34.93" personId="{1EEA3DCB-3FFE-4F05-B4B6-789949375475}" id="{2C44833A-7EB2-4C28-A8C4-0DA233FA1634}">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93" dT="2023-06-15T08:10:57.66" personId="{1EEA3DCB-3FFE-4F05-B4B6-789949375475}" id="{19A6D756-3E6F-4B0B-9828-9B73D1790416}">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40" dT="2023-06-15T06:52:20.96" personId="{1EEA3DCB-3FFE-4F05-B4B6-789949375475}" id="{41AE9F8A-3D07-4A11-8693-80A0584F4624}">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41" dT="2023-06-15T06:51:40.97" personId="{1EEA3DCB-3FFE-4F05-B4B6-789949375475}" id="{F4EF666F-4B3E-44B6-806D-ADBCA2159CCF}">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43" dT="2023-06-15T06:51:13.99" personId="{1EEA3DCB-3FFE-4F05-B4B6-789949375475}" id="{C462774D-681E-46F3-B50B-37B7D8B070BD}">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47" dT="2023-06-15T06:50:51.93" personId="{1EEA3DCB-3FFE-4F05-B4B6-789949375475}" id="{E29AF04E-3207-454D-AD20-B5BC6702407D}">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77" dT="2023-06-15T06:50:25.38" personId="{1EEA3DCB-3FFE-4F05-B4B6-789949375475}" id="{08AE1344-91B9-41D0-B38B-8453DC9733FA}">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81" dT="2023-06-15T06:49:45.19" personId="{1EEA3DCB-3FFE-4F05-B4B6-789949375475}" id="{B0564BFF-7684-4B87-9E71-1E4BD1C43871}">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83" dT="2023-06-15T06:47:58.71" personId="{1EEA3DCB-3FFE-4F05-B4B6-789949375475}" id="{9281C3E6-62E1-4718-B722-68B8E230EC23}">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6.xml><?xml version="1.0" encoding="utf-8"?>
<ThreadedComments xmlns="http://schemas.microsoft.com/office/spreadsheetml/2018/threadedcomments" xmlns:x="http://schemas.openxmlformats.org/spreadsheetml/2006/main">
  <threadedComment ref="F6" dT="2023-06-15T05:53:05.30" personId="{1EEA3DCB-3FFE-4F05-B4B6-789949375475}" id="{CCC2839F-DF88-460E-9003-FADC03ECE39B}">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41" dT="2023-06-15T05:58:34.93" personId="{1EEA3DCB-3FFE-4F05-B4B6-789949375475}" id="{3A770505-D24F-41F3-8F7A-E1E497FD2760}">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79" dT="2023-06-15T08:10:57.66" personId="{1EEA3DCB-3FFE-4F05-B4B6-789949375475}" id="{8104A9BA-6296-4014-85C5-715C779BFD65}">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42" dT="2023-06-15T06:52:20.96" personId="{1EEA3DCB-3FFE-4F05-B4B6-789949375475}" id="{E68BBD46-08CB-4877-B2AE-1C50D354480E}">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46" dT="2023-06-15T06:51:40.97" personId="{1EEA3DCB-3FFE-4F05-B4B6-789949375475}" id="{6D484546-869C-4A4D-8B98-8B62A891AEE0}">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50" dT="2023-06-15T06:51:13.99" personId="{1EEA3DCB-3FFE-4F05-B4B6-789949375475}" id="{C1967D52-ED4F-4514-956A-8C29CD861A77}">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54" dT="2023-06-15T06:50:51.93" personId="{1EEA3DCB-3FFE-4F05-B4B6-789949375475}" id="{3A1A74C3-511A-4D15-9655-4446205C7CD3}">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67" dT="2023-06-15T06:50:25.38" personId="{1EEA3DCB-3FFE-4F05-B4B6-789949375475}" id="{AF54265C-9ACF-4322-8645-FCC1A6D6A42E}">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74" dT="2023-06-15T06:49:45.19" personId="{1EEA3DCB-3FFE-4F05-B4B6-789949375475}" id="{DFE520A7-904C-4935-83FB-60526BFE2E3D}">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76" dT="2023-06-15T06:47:58.71" personId="{1EEA3DCB-3FFE-4F05-B4B6-789949375475}" id="{E44E9E41-AF18-4FD6-AAA9-CCC730038DA1}">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7.xml><?xml version="1.0" encoding="utf-8"?>
<ThreadedComments xmlns="http://schemas.microsoft.com/office/spreadsheetml/2018/threadedcomments" xmlns:x="http://schemas.openxmlformats.org/spreadsheetml/2006/main">
  <threadedComment ref="F6" dT="2023-06-15T05:53:05.30" personId="{1EEA3DCB-3FFE-4F05-B4B6-789949375475}" id="{222996C0-E98A-437F-BB8B-D514A7520BFE}">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17" dT="2023-06-15T05:58:34.93" personId="{1EEA3DCB-3FFE-4F05-B4B6-789949375475}" id="{F98C3148-EBC8-4890-BF5C-82CA92A060F5}">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58" dT="2023-06-15T08:10:57.66" personId="{1EEA3DCB-3FFE-4F05-B4B6-789949375475}" id="{FBF4DD3C-9A58-4D37-9EC5-F07393888C9F}">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77" dT="2023-06-15T06:52:20.96" personId="{1EEA3DCB-3FFE-4F05-B4B6-789949375475}" id="{3C88F723-A0A1-47DE-ACF5-8F15DC8D7581}">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79" dT="2023-06-15T06:51:40.97" personId="{1EEA3DCB-3FFE-4F05-B4B6-789949375475}" id="{90B06E6D-3A4B-4982-8476-AD5BE5A794D7}">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82" dT="2023-06-15T06:51:13.99" personId="{1EEA3DCB-3FFE-4F05-B4B6-789949375475}" id="{FEA3F3D9-0620-4994-ADE3-CDB2FFDD1BB4}">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90" dT="2023-06-15T06:50:51.93" personId="{1EEA3DCB-3FFE-4F05-B4B6-789949375475}" id="{14E30E5F-60BF-4B12-B910-639EBA3967BB}">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98" dT="2023-06-15T06:50:25.38" personId="{1EEA3DCB-3FFE-4F05-B4B6-789949375475}" id="{B01CD044-E729-47FB-8214-AE633320DF69}">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04" dT="2023-06-15T06:49:45.19" personId="{1EEA3DCB-3FFE-4F05-B4B6-789949375475}" id="{F3FAB4D0-B82B-451C-802C-BFE04A30D755}">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06" dT="2023-06-15T06:47:58.71" personId="{1EEA3DCB-3FFE-4F05-B4B6-789949375475}" id="{9198CAFF-6308-4A4A-9114-3ADDF6283541}">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8.xml><?xml version="1.0" encoding="utf-8"?>
<ThreadedComments xmlns="http://schemas.microsoft.com/office/spreadsheetml/2018/threadedcomments" xmlns:x="http://schemas.openxmlformats.org/spreadsheetml/2006/main">
  <threadedComment ref="F6" dT="2023-06-15T05:53:05.30" personId="{1EEA3DCB-3FFE-4F05-B4B6-789949375475}" id="{549EE4BB-50B1-49BC-921A-BB9BFFF1735E}">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44" dT="2023-06-15T05:58:34.93" personId="{1EEA3DCB-3FFE-4F05-B4B6-789949375475}" id="{98B07D3B-5A0D-476D-B679-1F6D2367C324}">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91" dT="2023-06-15T08:10:57.66" personId="{1EEA3DCB-3FFE-4F05-B4B6-789949375475}" id="{B8B19D68-CFD7-4D42-9C99-DB03D7F84CF3}">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35" dT="2023-06-15T06:52:20.96" personId="{1EEA3DCB-3FFE-4F05-B4B6-789949375475}" id="{D7520446-F186-4CF7-AACF-46B521620C41}">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39" dT="2023-06-15T06:51:40.97" personId="{1EEA3DCB-3FFE-4F05-B4B6-789949375475}" id="{C5EB4673-5DB9-4FA6-816A-3C3E9DFBFA54}">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44" dT="2023-06-15T06:51:13.99" personId="{1EEA3DCB-3FFE-4F05-B4B6-789949375475}" id="{4259F3AC-1C59-4C50-81BE-6785DED8CFB6}">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46" dT="2023-06-15T06:50:51.93" personId="{1EEA3DCB-3FFE-4F05-B4B6-789949375475}" id="{C0E18F56-A5CA-4D4F-8470-37B85B6F1519}">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60" dT="2023-06-15T06:50:25.38" personId="{1EEA3DCB-3FFE-4F05-B4B6-789949375475}" id="{874035DB-5563-45DF-9841-60D1F526F5EC}">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72" dT="2023-06-15T06:49:45.19" personId="{1EEA3DCB-3FFE-4F05-B4B6-789949375475}" id="{0B460735-37E9-465F-8DC7-BDF4D09FC6D4}">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75" dT="2023-06-15T06:47:58.71" personId="{1EEA3DCB-3FFE-4F05-B4B6-789949375475}" id="{109CECFA-A521-4296-A958-13262EBD0BD0}">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9.xml><?xml version="1.0" encoding="utf-8"?>
<ThreadedComments xmlns="http://schemas.microsoft.com/office/spreadsheetml/2018/threadedcomments" xmlns:x="http://schemas.openxmlformats.org/spreadsheetml/2006/main">
  <threadedComment ref="F6" dT="2024-02-13T07:24:59.35" personId="{1EEA3DCB-3FFE-4F05-B4B6-789949375475}" id="{4E29D62C-FC33-4EBA-B84C-1BB211376B16}">
    <text>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26" dT="2024-02-13T07:23:45.61" personId="{1EEA3DCB-3FFE-4F05-B4B6-789949375475}" id="{BD1A22E1-C294-47D9-8D80-7D0D94D1DDD8}">
    <text xml:space="preserve">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4" Type="http://schemas.microsoft.com/office/2017/10/relationships/threadedComment" Target="../threadedComments/threadedComment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microsoft.com/office/2017/10/relationships/threadedComment" Target="../threadedComments/threadedComment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 Id="rId4" Type="http://schemas.microsoft.com/office/2017/10/relationships/threadedComment" Target="../threadedComments/threadedComment4.xml"/></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 Id="rId4" Type="http://schemas.microsoft.com/office/2017/10/relationships/threadedComment" Target="../threadedComments/threadedComment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 Id="rId4" Type="http://schemas.microsoft.com/office/2017/10/relationships/threadedComment" Target="../threadedComments/threadedComment6.x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 Id="rId4" Type="http://schemas.microsoft.com/office/2017/10/relationships/threadedComment" Target="../threadedComments/threadedComment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 Id="rId4" Type="http://schemas.microsoft.com/office/2017/10/relationships/threadedComment" Target="../threadedComments/threadedComment8.xml"/></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 Id="rId4" Type="http://schemas.microsoft.com/office/2017/10/relationships/threadedComment" Target="../threadedComments/threadedComment9.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WAB476"/>
  <sheetViews>
    <sheetView workbookViewId="0">
      <pane ySplit="2" topLeftCell="A470" activePane="bottomLeft" state="frozen"/>
      <selection activeCell="C398" sqref="C398"/>
      <selection pane="bottomLeft" sqref="A1:H474"/>
    </sheetView>
  </sheetViews>
  <sheetFormatPr defaultColWidth="14.42578125" defaultRowHeight="15" customHeight="1" x14ac:dyDescent="0.25"/>
  <cols>
    <col min="1" max="1" width="8.42578125" style="1511" customWidth="1"/>
    <col min="2" max="2" width="29.5703125" style="1177" customWidth="1"/>
    <col min="3" max="3" width="64.7109375" style="1178" customWidth="1"/>
    <col min="4" max="4" width="26.42578125" style="1179" customWidth="1"/>
    <col min="5" max="5" width="20.85546875" style="1713" customWidth="1"/>
    <col min="6" max="6" width="31.140625" style="1274" customWidth="1"/>
    <col min="7" max="7" width="18.28515625" style="1274" customWidth="1"/>
    <col min="8" max="8" width="18.5703125" style="1274" customWidth="1"/>
    <col min="9" max="14" width="14.42578125" style="1274"/>
    <col min="15" max="15" width="15.28515625" style="1274" bestFit="1" customWidth="1"/>
    <col min="16" max="22" width="14.42578125" style="1274"/>
    <col min="23" max="23" width="15.28515625" style="1274" bestFit="1" customWidth="1"/>
    <col min="24" max="30" width="14.42578125" style="1274"/>
    <col min="31" max="31" width="15.28515625" style="1274" bestFit="1" customWidth="1"/>
    <col min="32" max="38" width="14.42578125" style="1274"/>
    <col min="39" max="39" width="15.28515625" style="1274" bestFit="1" customWidth="1"/>
    <col min="40" max="46" width="14.42578125" style="1274"/>
    <col min="47" max="47" width="15.28515625" style="1274" bestFit="1" customWidth="1"/>
    <col min="48" max="54" width="14.42578125" style="1274"/>
    <col min="55" max="55" width="15.28515625" style="1274" bestFit="1" customWidth="1"/>
    <col min="56" max="62" width="14.42578125" style="1274"/>
    <col min="63" max="63" width="15.28515625" style="1274" bestFit="1" customWidth="1"/>
    <col min="64" max="70" width="14.42578125" style="1274"/>
    <col min="71" max="71" width="15.28515625" style="1274" bestFit="1" customWidth="1"/>
    <col min="72" max="78" width="14.42578125" style="1274"/>
    <col min="79" max="79" width="15.28515625" style="1274" bestFit="1" customWidth="1"/>
    <col min="80" max="86" width="14.42578125" style="1274"/>
    <col min="87" max="87" width="15.28515625" style="1274" bestFit="1" customWidth="1"/>
    <col min="88" max="94" width="14.42578125" style="1274"/>
    <col min="95" max="95" width="15.28515625" style="1274" bestFit="1" customWidth="1"/>
    <col min="96" max="102" width="14.42578125" style="1274"/>
    <col min="103" max="103" width="15.28515625" style="1274" bestFit="1" customWidth="1"/>
    <col min="104" max="110" width="14.42578125" style="1274"/>
    <col min="111" max="111" width="15.28515625" style="1274" bestFit="1" customWidth="1"/>
    <col min="112" max="118" width="14.42578125" style="1274"/>
    <col min="119" max="119" width="15.28515625" style="1274" bestFit="1" customWidth="1"/>
    <col min="120" max="126" width="14.42578125" style="1274"/>
    <col min="127" max="127" width="15.28515625" style="1274" bestFit="1" customWidth="1"/>
    <col min="128" max="134" width="14.42578125" style="1274"/>
    <col min="135" max="135" width="15.28515625" style="1274" bestFit="1" customWidth="1"/>
    <col min="136" max="142" width="14.42578125" style="1274"/>
    <col min="143" max="143" width="15.28515625" style="1274" bestFit="1" customWidth="1"/>
    <col min="144" max="150" width="14.42578125" style="1274"/>
    <col min="151" max="151" width="15.28515625" style="1274" bestFit="1" customWidth="1"/>
    <col min="152" max="158" width="14.42578125" style="1274"/>
    <col min="159" max="159" width="15.28515625" style="1274" bestFit="1" customWidth="1"/>
    <col min="160" max="166" width="14.42578125" style="1274"/>
    <col min="167" max="167" width="15.28515625" style="1274" bestFit="1" customWidth="1"/>
    <col min="168" max="174" width="14.42578125" style="1274"/>
    <col min="175" max="175" width="15.28515625" style="1274" bestFit="1" customWidth="1"/>
    <col min="176" max="182" width="14.42578125" style="1274"/>
    <col min="183" max="183" width="15.28515625" style="1274" bestFit="1" customWidth="1"/>
    <col min="184" max="190" width="14.42578125" style="1274"/>
    <col min="191" max="191" width="15.28515625" style="1274" bestFit="1" customWidth="1"/>
    <col min="192" max="198" width="14.42578125" style="1274"/>
    <col min="199" max="199" width="15.28515625" style="1274" bestFit="1" customWidth="1"/>
    <col min="200" max="206" width="14.42578125" style="1274"/>
    <col min="207" max="207" width="15.28515625" style="1274" bestFit="1" customWidth="1"/>
    <col min="208" max="214" width="14.42578125" style="1274"/>
    <col min="215" max="215" width="15.28515625" style="1274" bestFit="1" customWidth="1"/>
    <col min="216" max="222" width="14.42578125" style="1274"/>
    <col min="223" max="223" width="15.28515625" style="1274" bestFit="1" customWidth="1"/>
    <col min="224" max="230" width="14.42578125" style="1274"/>
    <col min="231" max="231" width="15.28515625" style="1274" bestFit="1" customWidth="1"/>
    <col min="232" max="238" width="14.42578125" style="1274"/>
    <col min="239" max="239" width="15.28515625" style="1274" bestFit="1" customWidth="1"/>
    <col min="240" max="246" width="14.42578125" style="1274"/>
    <col min="247" max="247" width="15.28515625" style="1274" bestFit="1" customWidth="1"/>
    <col min="248" max="254" width="14.42578125" style="1274"/>
    <col min="255" max="255" width="15.28515625" style="1274" bestFit="1" customWidth="1"/>
    <col min="256" max="262" width="14.42578125" style="1274"/>
    <col min="263" max="263" width="15.28515625" style="1274" bestFit="1" customWidth="1"/>
    <col min="264" max="270" width="14.42578125" style="1274"/>
    <col min="271" max="271" width="15.28515625" style="1274" bestFit="1" customWidth="1"/>
    <col min="272" max="278" width="14.42578125" style="1274"/>
    <col min="279" max="279" width="15.28515625" style="1274" bestFit="1" customWidth="1"/>
    <col min="280" max="286" width="14.42578125" style="1274"/>
    <col min="287" max="287" width="15.28515625" style="1274" bestFit="1" customWidth="1"/>
    <col min="288" max="294" width="14.42578125" style="1274"/>
    <col min="295" max="295" width="15.28515625" style="1274" bestFit="1" customWidth="1"/>
    <col min="296" max="302" width="14.42578125" style="1274"/>
    <col min="303" max="303" width="15.28515625" style="1274" bestFit="1" customWidth="1"/>
    <col min="304" max="310" width="14.42578125" style="1274"/>
    <col min="311" max="311" width="15.28515625" style="1274" bestFit="1" customWidth="1"/>
    <col min="312" max="318" width="14.42578125" style="1274"/>
    <col min="319" max="319" width="15.28515625" style="1274" bestFit="1" customWidth="1"/>
    <col min="320" max="326" width="14.42578125" style="1274"/>
    <col min="327" max="327" width="15.28515625" style="1274" bestFit="1" customWidth="1"/>
    <col min="328" max="334" width="14.42578125" style="1274"/>
    <col min="335" max="335" width="15.28515625" style="1274" bestFit="1" customWidth="1"/>
    <col min="336" max="342" width="14.42578125" style="1274"/>
    <col min="343" max="343" width="15.28515625" style="1274" bestFit="1" customWidth="1"/>
    <col min="344" max="350" width="14.42578125" style="1274"/>
    <col min="351" max="351" width="15.28515625" style="1274" bestFit="1" customWidth="1"/>
    <col min="352" max="358" width="14.42578125" style="1274"/>
    <col min="359" max="359" width="15.28515625" style="1274" bestFit="1" customWidth="1"/>
    <col min="360" max="366" width="14.42578125" style="1274"/>
    <col min="367" max="367" width="15.28515625" style="1274" bestFit="1" customWidth="1"/>
    <col min="368" max="374" width="14.42578125" style="1274"/>
    <col min="375" max="375" width="15.28515625" style="1274" bestFit="1" customWidth="1"/>
    <col min="376" max="382" width="14.42578125" style="1274"/>
    <col min="383" max="383" width="15.28515625" style="1274" bestFit="1" customWidth="1"/>
    <col min="384" max="390" width="14.42578125" style="1274"/>
    <col min="391" max="391" width="15.28515625" style="1274" bestFit="1" customWidth="1"/>
    <col min="392" max="398" width="14.42578125" style="1274"/>
    <col min="399" max="399" width="15.28515625" style="1274" bestFit="1" customWidth="1"/>
    <col min="400" max="406" width="14.42578125" style="1274"/>
    <col min="407" max="407" width="15.28515625" style="1274" bestFit="1" customWidth="1"/>
    <col min="408" max="414" width="14.42578125" style="1274"/>
    <col min="415" max="415" width="15.28515625" style="1274" bestFit="1" customWidth="1"/>
    <col min="416" max="422" width="14.42578125" style="1274"/>
    <col min="423" max="423" width="15.28515625" style="1274" bestFit="1" customWidth="1"/>
    <col min="424" max="430" width="14.42578125" style="1274"/>
    <col min="431" max="431" width="15.28515625" style="1274" bestFit="1" customWidth="1"/>
    <col min="432" max="438" width="14.42578125" style="1274"/>
    <col min="439" max="439" width="15.28515625" style="1274" bestFit="1" customWidth="1"/>
    <col min="440" max="446" width="14.42578125" style="1274"/>
    <col min="447" max="447" width="15.28515625" style="1274" bestFit="1" customWidth="1"/>
    <col min="448" max="454" width="14.42578125" style="1274"/>
    <col min="455" max="455" width="15.28515625" style="1274" bestFit="1" customWidth="1"/>
    <col min="456" max="462" width="14.42578125" style="1274"/>
    <col min="463" max="463" width="15.28515625" style="1274" bestFit="1" customWidth="1"/>
    <col min="464" max="470" width="14.42578125" style="1274"/>
    <col min="471" max="471" width="15.28515625" style="1274" bestFit="1" customWidth="1"/>
    <col min="472" max="478" width="14.42578125" style="1274"/>
    <col min="479" max="479" width="15.28515625" style="1274" bestFit="1" customWidth="1"/>
    <col min="480" max="486" width="14.42578125" style="1274"/>
    <col min="487" max="487" width="15.28515625" style="1274" bestFit="1" customWidth="1"/>
    <col min="488" max="494" width="14.42578125" style="1274"/>
    <col min="495" max="495" width="15.28515625" style="1274" bestFit="1" customWidth="1"/>
    <col min="496" max="502" width="14.42578125" style="1274"/>
    <col min="503" max="503" width="15.28515625" style="1274" bestFit="1" customWidth="1"/>
    <col min="504" max="510" width="14.42578125" style="1274"/>
    <col min="511" max="511" width="15.28515625" style="1274" bestFit="1" customWidth="1"/>
    <col min="512" max="518" width="14.42578125" style="1274"/>
    <col min="519" max="519" width="15.28515625" style="1274" bestFit="1" customWidth="1"/>
    <col min="520" max="526" width="14.42578125" style="1274"/>
    <col min="527" max="527" width="15.28515625" style="1274" bestFit="1" customWidth="1"/>
    <col min="528" max="534" width="14.42578125" style="1274"/>
    <col min="535" max="535" width="15.28515625" style="1274" bestFit="1" customWidth="1"/>
    <col min="536" max="542" width="14.42578125" style="1274"/>
    <col min="543" max="543" width="15.28515625" style="1274" bestFit="1" customWidth="1"/>
    <col min="544" max="550" width="14.42578125" style="1274"/>
    <col min="551" max="551" width="15.28515625" style="1274" bestFit="1" customWidth="1"/>
    <col min="552" max="558" width="14.42578125" style="1274"/>
    <col min="559" max="559" width="15.28515625" style="1274" bestFit="1" customWidth="1"/>
    <col min="560" max="566" width="14.42578125" style="1274"/>
    <col min="567" max="567" width="15.28515625" style="1274" bestFit="1" customWidth="1"/>
    <col min="568" max="574" width="14.42578125" style="1274"/>
    <col min="575" max="575" width="15.28515625" style="1274" bestFit="1" customWidth="1"/>
    <col min="576" max="582" width="14.42578125" style="1274"/>
    <col min="583" max="583" width="15.28515625" style="1274" bestFit="1" customWidth="1"/>
    <col min="584" max="590" width="14.42578125" style="1274"/>
    <col min="591" max="591" width="15.28515625" style="1274" bestFit="1" customWidth="1"/>
    <col min="592" max="598" width="14.42578125" style="1274"/>
    <col min="599" max="599" width="15.28515625" style="1274" bestFit="1" customWidth="1"/>
    <col min="600" max="606" width="14.42578125" style="1274"/>
    <col min="607" max="607" width="15.28515625" style="1274" bestFit="1" customWidth="1"/>
    <col min="608" max="614" width="14.42578125" style="1274"/>
    <col min="615" max="615" width="15.28515625" style="1274" bestFit="1" customWidth="1"/>
    <col min="616" max="622" width="14.42578125" style="1274"/>
    <col min="623" max="623" width="15.28515625" style="1274" bestFit="1" customWidth="1"/>
    <col min="624" max="630" width="14.42578125" style="1274"/>
    <col min="631" max="631" width="15.28515625" style="1274" bestFit="1" customWidth="1"/>
    <col min="632" max="638" width="14.42578125" style="1274"/>
    <col min="639" max="639" width="15.28515625" style="1274" bestFit="1" customWidth="1"/>
    <col min="640" max="646" width="14.42578125" style="1274"/>
    <col min="647" max="647" width="15.28515625" style="1274" bestFit="1" customWidth="1"/>
    <col min="648" max="654" width="14.42578125" style="1274"/>
    <col min="655" max="655" width="15.28515625" style="1274" bestFit="1" customWidth="1"/>
    <col min="656" max="662" width="14.42578125" style="1274"/>
    <col min="663" max="663" width="15.28515625" style="1274" bestFit="1" customWidth="1"/>
    <col min="664" max="670" width="14.42578125" style="1274"/>
    <col min="671" max="671" width="15.28515625" style="1274" bestFit="1" customWidth="1"/>
    <col min="672" max="678" width="14.42578125" style="1274"/>
    <col min="679" max="679" width="15.28515625" style="1274" bestFit="1" customWidth="1"/>
    <col min="680" max="686" width="14.42578125" style="1274"/>
    <col min="687" max="687" width="15.28515625" style="1274" bestFit="1" customWidth="1"/>
    <col min="688" max="694" width="14.42578125" style="1274"/>
    <col min="695" max="695" width="15.28515625" style="1274" bestFit="1" customWidth="1"/>
    <col min="696" max="702" width="14.42578125" style="1274"/>
    <col min="703" max="703" width="15.28515625" style="1274" bestFit="1" customWidth="1"/>
    <col min="704" max="710" width="14.42578125" style="1274"/>
    <col min="711" max="711" width="15.28515625" style="1274" bestFit="1" customWidth="1"/>
    <col min="712" max="718" width="14.42578125" style="1274"/>
    <col min="719" max="719" width="15.28515625" style="1274" bestFit="1" customWidth="1"/>
    <col min="720" max="726" width="14.42578125" style="1274"/>
    <col min="727" max="727" width="15.28515625" style="1274" bestFit="1" customWidth="1"/>
    <col min="728" max="734" width="14.42578125" style="1274"/>
    <col min="735" max="735" width="15.28515625" style="1274" bestFit="1" customWidth="1"/>
    <col min="736" max="742" width="14.42578125" style="1274"/>
    <col min="743" max="743" width="15.28515625" style="1274" bestFit="1" customWidth="1"/>
    <col min="744" max="750" width="14.42578125" style="1274"/>
    <col min="751" max="751" width="15.28515625" style="1274" bestFit="1" customWidth="1"/>
    <col min="752" max="758" width="14.42578125" style="1274"/>
    <col min="759" max="759" width="15.28515625" style="1274" bestFit="1" customWidth="1"/>
    <col min="760" max="766" width="14.42578125" style="1274"/>
    <col min="767" max="767" width="15.28515625" style="1274" bestFit="1" customWidth="1"/>
    <col min="768" max="774" width="14.42578125" style="1274"/>
    <col min="775" max="775" width="15.28515625" style="1274" bestFit="1" customWidth="1"/>
    <col min="776" max="782" width="14.42578125" style="1274"/>
    <col min="783" max="783" width="15.28515625" style="1274" bestFit="1" customWidth="1"/>
    <col min="784" max="790" width="14.42578125" style="1274"/>
    <col min="791" max="791" width="15.28515625" style="1274" bestFit="1" customWidth="1"/>
    <col min="792" max="798" width="14.42578125" style="1274"/>
    <col min="799" max="799" width="15.28515625" style="1274" bestFit="1" customWidth="1"/>
    <col min="800" max="806" width="14.42578125" style="1274"/>
    <col min="807" max="807" width="15.28515625" style="1274" bestFit="1" customWidth="1"/>
    <col min="808" max="814" width="14.42578125" style="1274"/>
    <col min="815" max="815" width="15.28515625" style="1274" bestFit="1" customWidth="1"/>
    <col min="816" max="822" width="14.42578125" style="1274"/>
    <col min="823" max="823" width="15.28515625" style="1274" bestFit="1" customWidth="1"/>
    <col min="824" max="830" width="14.42578125" style="1274"/>
    <col min="831" max="831" width="15.28515625" style="1274" bestFit="1" customWidth="1"/>
    <col min="832" max="838" width="14.42578125" style="1274"/>
    <col min="839" max="839" width="15.28515625" style="1274" bestFit="1" customWidth="1"/>
    <col min="840" max="846" width="14.42578125" style="1274"/>
    <col min="847" max="847" width="15.28515625" style="1274" bestFit="1" customWidth="1"/>
    <col min="848" max="854" width="14.42578125" style="1274"/>
    <col min="855" max="855" width="15.28515625" style="1274" bestFit="1" customWidth="1"/>
    <col min="856" max="862" width="14.42578125" style="1274"/>
    <col min="863" max="863" width="15.28515625" style="1274" bestFit="1" customWidth="1"/>
    <col min="864" max="870" width="14.42578125" style="1274"/>
    <col min="871" max="871" width="15.28515625" style="1274" bestFit="1" customWidth="1"/>
    <col min="872" max="878" width="14.42578125" style="1274"/>
    <col min="879" max="879" width="15.28515625" style="1274" bestFit="1" customWidth="1"/>
    <col min="880" max="886" width="14.42578125" style="1274"/>
    <col min="887" max="887" width="15.28515625" style="1274" bestFit="1" customWidth="1"/>
    <col min="888" max="894" width="14.42578125" style="1274"/>
    <col min="895" max="895" width="15.28515625" style="1274" bestFit="1" customWidth="1"/>
    <col min="896" max="902" width="14.42578125" style="1274"/>
    <col min="903" max="903" width="15.28515625" style="1274" bestFit="1" customWidth="1"/>
    <col min="904" max="910" width="14.42578125" style="1274"/>
    <col min="911" max="911" width="15.28515625" style="1274" bestFit="1" customWidth="1"/>
    <col min="912" max="918" width="14.42578125" style="1274"/>
    <col min="919" max="919" width="15.28515625" style="1274" bestFit="1" customWidth="1"/>
    <col min="920" max="926" width="14.42578125" style="1274"/>
    <col min="927" max="927" width="15.28515625" style="1274" bestFit="1" customWidth="1"/>
    <col min="928" max="934" width="14.42578125" style="1274"/>
    <col min="935" max="935" width="15.28515625" style="1274" bestFit="1" customWidth="1"/>
    <col min="936" max="942" width="14.42578125" style="1274"/>
    <col min="943" max="943" width="15.28515625" style="1274" bestFit="1" customWidth="1"/>
    <col min="944" max="950" width="14.42578125" style="1274"/>
    <col min="951" max="951" width="15.28515625" style="1274" bestFit="1" customWidth="1"/>
    <col min="952" max="958" width="14.42578125" style="1274"/>
    <col min="959" max="959" width="15.28515625" style="1274" bestFit="1" customWidth="1"/>
    <col min="960" max="966" width="14.42578125" style="1274"/>
    <col min="967" max="967" width="15.28515625" style="1274" bestFit="1" customWidth="1"/>
    <col min="968" max="974" width="14.42578125" style="1274"/>
    <col min="975" max="975" width="15.28515625" style="1274" bestFit="1" customWidth="1"/>
    <col min="976" max="982" width="14.42578125" style="1274"/>
    <col min="983" max="983" width="15.28515625" style="1274" bestFit="1" customWidth="1"/>
    <col min="984" max="990" width="14.42578125" style="1274"/>
    <col min="991" max="991" width="15.28515625" style="1274" bestFit="1" customWidth="1"/>
    <col min="992" max="998" width="14.42578125" style="1274"/>
    <col min="999" max="999" width="15.28515625" style="1274" bestFit="1" customWidth="1"/>
    <col min="1000" max="1006" width="14.42578125" style="1274"/>
    <col min="1007" max="1007" width="15.28515625" style="1274" bestFit="1" customWidth="1"/>
    <col min="1008" max="1014" width="14.42578125" style="1274"/>
    <col min="1015" max="1015" width="15.28515625" style="1274" bestFit="1" customWidth="1"/>
    <col min="1016" max="1022" width="14.42578125" style="1274"/>
    <col min="1023" max="1023" width="15.28515625" style="1274" bestFit="1" customWidth="1"/>
    <col min="1024" max="1030" width="14.42578125" style="1274"/>
    <col min="1031" max="1031" width="15.28515625" style="1274" bestFit="1" customWidth="1"/>
    <col min="1032" max="1038" width="14.42578125" style="1274"/>
    <col min="1039" max="1039" width="15.28515625" style="1274" bestFit="1" customWidth="1"/>
    <col min="1040" max="1046" width="14.42578125" style="1274"/>
    <col min="1047" max="1047" width="15.28515625" style="1274" bestFit="1" customWidth="1"/>
    <col min="1048" max="1054" width="14.42578125" style="1274"/>
    <col min="1055" max="1055" width="15.28515625" style="1274" bestFit="1" customWidth="1"/>
    <col min="1056" max="1062" width="14.42578125" style="1274"/>
    <col min="1063" max="1063" width="15.28515625" style="1274" bestFit="1" customWidth="1"/>
    <col min="1064" max="1070" width="14.42578125" style="1274"/>
    <col min="1071" max="1071" width="15.28515625" style="1274" bestFit="1" customWidth="1"/>
    <col min="1072" max="1078" width="14.42578125" style="1274"/>
    <col min="1079" max="1079" width="15.28515625" style="1274" bestFit="1" customWidth="1"/>
    <col min="1080" max="1086" width="14.42578125" style="1274"/>
    <col min="1087" max="1087" width="15.28515625" style="1274" bestFit="1" customWidth="1"/>
    <col min="1088" max="1094" width="14.42578125" style="1274"/>
    <col min="1095" max="1095" width="15.28515625" style="1274" bestFit="1" customWidth="1"/>
    <col min="1096" max="1102" width="14.42578125" style="1274"/>
    <col min="1103" max="1103" width="15.28515625" style="1274" bestFit="1" customWidth="1"/>
    <col min="1104" max="1110" width="14.42578125" style="1274"/>
    <col min="1111" max="1111" width="15.28515625" style="1274" bestFit="1" customWidth="1"/>
    <col min="1112" max="1118" width="14.42578125" style="1274"/>
    <col min="1119" max="1119" width="15.28515625" style="1274" bestFit="1" customWidth="1"/>
    <col min="1120" max="1126" width="14.42578125" style="1274"/>
    <col min="1127" max="1127" width="15.28515625" style="1274" bestFit="1" customWidth="1"/>
    <col min="1128" max="1134" width="14.42578125" style="1274"/>
    <col min="1135" max="1135" width="15.28515625" style="1274" bestFit="1" customWidth="1"/>
    <col min="1136" max="1142" width="14.42578125" style="1274"/>
    <col min="1143" max="1143" width="15.28515625" style="1274" bestFit="1" customWidth="1"/>
    <col min="1144" max="1150" width="14.42578125" style="1274"/>
    <col min="1151" max="1151" width="15.28515625" style="1274" bestFit="1" customWidth="1"/>
    <col min="1152" max="1158" width="14.42578125" style="1274"/>
    <col min="1159" max="1159" width="15.28515625" style="1274" bestFit="1" customWidth="1"/>
    <col min="1160" max="1166" width="14.42578125" style="1274"/>
    <col min="1167" max="1167" width="15.28515625" style="1274" bestFit="1" customWidth="1"/>
    <col min="1168" max="1174" width="14.42578125" style="1274"/>
    <col min="1175" max="1175" width="15.28515625" style="1274" bestFit="1" customWidth="1"/>
    <col min="1176" max="1182" width="14.42578125" style="1274"/>
    <col min="1183" max="1183" width="15.28515625" style="1274" bestFit="1" customWidth="1"/>
    <col min="1184" max="1190" width="14.42578125" style="1274"/>
    <col min="1191" max="1191" width="15.28515625" style="1274" bestFit="1" customWidth="1"/>
    <col min="1192" max="1198" width="14.42578125" style="1274"/>
    <col min="1199" max="1199" width="15.28515625" style="1274" bestFit="1" customWidth="1"/>
    <col min="1200" max="1206" width="14.42578125" style="1274"/>
    <col min="1207" max="1207" width="15.28515625" style="1274" bestFit="1" customWidth="1"/>
    <col min="1208" max="1214" width="14.42578125" style="1274"/>
    <col min="1215" max="1215" width="15.28515625" style="1274" bestFit="1" customWidth="1"/>
    <col min="1216" max="1222" width="14.42578125" style="1274"/>
    <col min="1223" max="1223" width="15.28515625" style="1274" bestFit="1" customWidth="1"/>
    <col min="1224" max="1230" width="14.42578125" style="1274"/>
    <col min="1231" max="1231" width="15.28515625" style="1274" bestFit="1" customWidth="1"/>
    <col min="1232" max="1238" width="14.42578125" style="1274"/>
    <col min="1239" max="1239" width="15.28515625" style="1274" bestFit="1" customWidth="1"/>
    <col min="1240" max="1246" width="14.42578125" style="1274"/>
    <col min="1247" max="1247" width="15.28515625" style="1274" bestFit="1" customWidth="1"/>
    <col min="1248" max="1254" width="14.42578125" style="1274"/>
    <col min="1255" max="1255" width="15.28515625" style="1274" bestFit="1" customWidth="1"/>
    <col min="1256" max="1262" width="14.42578125" style="1274"/>
    <col min="1263" max="1263" width="15.28515625" style="1274" bestFit="1" customWidth="1"/>
    <col min="1264" max="1270" width="14.42578125" style="1274"/>
    <col min="1271" max="1271" width="15.28515625" style="1274" bestFit="1" customWidth="1"/>
    <col min="1272" max="1278" width="14.42578125" style="1274"/>
    <col min="1279" max="1279" width="15.28515625" style="1274" bestFit="1" customWidth="1"/>
    <col min="1280" max="1286" width="14.42578125" style="1274"/>
    <col min="1287" max="1287" width="15.28515625" style="1274" bestFit="1" customWidth="1"/>
    <col min="1288" max="1294" width="14.42578125" style="1274"/>
    <col min="1295" max="1295" width="15.28515625" style="1274" bestFit="1" customWidth="1"/>
    <col min="1296" max="1302" width="14.42578125" style="1274"/>
    <col min="1303" max="1303" width="15.28515625" style="1274" bestFit="1" customWidth="1"/>
    <col min="1304" max="1310" width="14.42578125" style="1274"/>
    <col min="1311" max="1311" width="15.28515625" style="1274" bestFit="1" customWidth="1"/>
    <col min="1312" max="1318" width="14.42578125" style="1274"/>
    <col min="1319" max="1319" width="15.28515625" style="1274" bestFit="1" customWidth="1"/>
    <col min="1320" max="1326" width="14.42578125" style="1274"/>
    <col min="1327" max="1327" width="15.28515625" style="1274" bestFit="1" customWidth="1"/>
    <col min="1328" max="1334" width="14.42578125" style="1274"/>
    <col min="1335" max="1335" width="15.28515625" style="1274" bestFit="1" customWidth="1"/>
    <col min="1336" max="1342" width="14.42578125" style="1274"/>
    <col min="1343" max="1343" width="15.28515625" style="1274" bestFit="1" customWidth="1"/>
    <col min="1344" max="1350" width="14.42578125" style="1274"/>
    <col min="1351" max="1351" width="15.28515625" style="1274" bestFit="1" customWidth="1"/>
    <col min="1352" max="1358" width="14.42578125" style="1274"/>
    <col min="1359" max="1359" width="15.28515625" style="1274" bestFit="1" customWidth="1"/>
    <col min="1360" max="1366" width="14.42578125" style="1274"/>
    <col min="1367" max="1367" width="15.28515625" style="1274" bestFit="1" customWidth="1"/>
    <col min="1368" max="1374" width="14.42578125" style="1274"/>
    <col min="1375" max="1375" width="15.28515625" style="1274" bestFit="1" customWidth="1"/>
    <col min="1376" max="1382" width="14.42578125" style="1274"/>
    <col min="1383" max="1383" width="15.28515625" style="1274" bestFit="1" customWidth="1"/>
    <col min="1384" max="1390" width="14.42578125" style="1274"/>
    <col min="1391" max="1391" width="15.28515625" style="1274" bestFit="1" customWidth="1"/>
    <col min="1392" max="1398" width="14.42578125" style="1274"/>
    <col min="1399" max="1399" width="15.28515625" style="1274" bestFit="1" customWidth="1"/>
    <col min="1400" max="1406" width="14.42578125" style="1274"/>
    <col min="1407" max="1407" width="15.28515625" style="1274" bestFit="1" customWidth="1"/>
    <col min="1408" max="1414" width="14.42578125" style="1274"/>
    <col min="1415" max="1415" width="15.28515625" style="1274" bestFit="1" customWidth="1"/>
    <col min="1416" max="1422" width="14.42578125" style="1274"/>
    <col min="1423" max="1423" width="15.28515625" style="1274" bestFit="1" customWidth="1"/>
    <col min="1424" max="1430" width="14.42578125" style="1274"/>
    <col min="1431" max="1431" width="15.28515625" style="1274" bestFit="1" customWidth="1"/>
    <col min="1432" max="1438" width="14.42578125" style="1274"/>
    <col min="1439" max="1439" width="15.28515625" style="1274" bestFit="1" customWidth="1"/>
    <col min="1440" max="1446" width="14.42578125" style="1274"/>
    <col min="1447" max="1447" width="15.28515625" style="1274" bestFit="1" customWidth="1"/>
    <col min="1448" max="1454" width="14.42578125" style="1274"/>
    <col min="1455" max="1455" width="15.28515625" style="1274" bestFit="1" customWidth="1"/>
    <col min="1456" max="1462" width="14.42578125" style="1274"/>
    <col min="1463" max="1463" width="15.28515625" style="1274" bestFit="1" customWidth="1"/>
    <col min="1464" max="1470" width="14.42578125" style="1274"/>
    <col min="1471" max="1471" width="15.28515625" style="1274" bestFit="1" customWidth="1"/>
    <col min="1472" max="1478" width="14.42578125" style="1274"/>
    <col min="1479" max="1479" width="15.28515625" style="1274" bestFit="1" customWidth="1"/>
    <col min="1480" max="1486" width="14.42578125" style="1274"/>
    <col min="1487" max="1487" width="15.28515625" style="1274" bestFit="1" customWidth="1"/>
    <col min="1488" max="1494" width="14.42578125" style="1274"/>
    <col min="1495" max="1495" width="15.28515625" style="1274" bestFit="1" customWidth="1"/>
    <col min="1496" max="1502" width="14.42578125" style="1274"/>
    <col min="1503" max="1503" width="15.28515625" style="1274" bestFit="1" customWidth="1"/>
    <col min="1504" max="1510" width="14.42578125" style="1274"/>
    <col min="1511" max="1511" width="15.28515625" style="1274" bestFit="1" customWidth="1"/>
    <col min="1512" max="1518" width="14.42578125" style="1274"/>
    <col min="1519" max="1519" width="15.28515625" style="1274" bestFit="1" customWidth="1"/>
    <col min="1520" max="1526" width="14.42578125" style="1274"/>
    <col min="1527" max="1527" width="15.28515625" style="1274" bestFit="1" customWidth="1"/>
    <col min="1528" max="1534" width="14.42578125" style="1274"/>
    <col min="1535" max="1535" width="15.28515625" style="1274" bestFit="1" customWidth="1"/>
    <col min="1536" max="1542" width="14.42578125" style="1274"/>
    <col min="1543" max="1543" width="15.28515625" style="1274" bestFit="1" customWidth="1"/>
    <col min="1544" max="1550" width="14.42578125" style="1274"/>
    <col min="1551" max="1551" width="15.28515625" style="1274" bestFit="1" customWidth="1"/>
    <col min="1552" max="1558" width="14.42578125" style="1274"/>
    <col min="1559" max="1559" width="15.28515625" style="1274" bestFit="1" customWidth="1"/>
    <col min="1560" max="1566" width="14.42578125" style="1274"/>
    <col min="1567" max="1567" width="15.28515625" style="1274" bestFit="1" customWidth="1"/>
    <col min="1568" max="1574" width="14.42578125" style="1274"/>
    <col min="1575" max="1575" width="15.28515625" style="1274" bestFit="1" customWidth="1"/>
    <col min="1576" max="1582" width="14.42578125" style="1274"/>
    <col min="1583" max="1583" width="15.28515625" style="1274" bestFit="1" customWidth="1"/>
    <col min="1584" max="1590" width="14.42578125" style="1274"/>
    <col min="1591" max="1591" width="15.28515625" style="1274" bestFit="1" customWidth="1"/>
    <col min="1592" max="1598" width="14.42578125" style="1274"/>
    <col min="1599" max="1599" width="15.28515625" style="1274" bestFit="1" customWidth="1"/>
    <col min="1600" max="1606" width="14.42578125" style="1274"/>
    <col min="1607" max="1607" width="15.28515625" style="1274" bestFit="1" customWidth="1"/>
    <col min="1608" max="1614" width="14.42578125" style="1274"/>
    <col min="1615" max="1615" width="15.28515625" style="1274" bestFit="1" customWidth="1"/>
    <col min="1616" max="1622" width="14.42578125" style="1274"/>
    <col min="1623" max="1623" width="15.28515625" style="1274" bestFit="1" customWidth="1"/>
    <col min="1624" max="1630" width="14.42578125" style="1274"/>
    <col min="1631" max="1631" width="15.28515625" style="1274" bestFit="1" customWidth="1"/>
    <col min="1632" max="1638" width="14.42578125" style="1274"/>
    <col min="1639" max="1639" width="15.28515625" style="1274" bestFit="1" customWidth="1"/>
    <col min="1640" max="1646" width="14.42578125" style="1274"/>
    <col min="1647" max="1647" width="15.28515625" style="1274" bestFit="1" customWidth="1"/>
    <col min="1648" max="1654" width="14.42578125" style="1274"/>
    <col min="1655" max="1655" width="15.28515625" style="1274" bestFit="1" customWidth="1"/>
    <col min="1656" max="1662" width="14.42578125" style="1274"/>
    <col min="1663" max="1663" width="15.28515625" style="1274" bestFit="1" customWidth="1"/>
    <col min="1664" max="1670" width="14.42578125" style="1274"/>
    <col min="1671" max="1671" width="15.28515625" style="1274" bestFit="1" customWidth="1"/>
    <col min="1672" max="1678" width="14.42578125" style="1274"/>
    <col min="1679" max="1679" width="15.28515625" style="1274" bestFit="1" customWidth="1"/>
    <col min="1680" max="1686" width="14.42578125" style="1274"/>
    <col min="1687" max="1687" width="15.28515625" style="1274" bestFit="1" customWidth="1"/>
    <col min="1688" max="1694" width="14.42578125" style="1274"/>
    <col min="1695" max="1695" width="15.28515625" style="1274" bestFit="1" customWidth="1"/>
    <col min="1696" max="1702" width="14.42578125" style="1274"/>
    <col min="1703" max="1703" width="15.28515625" style="1274" bestFit="1" customWidth="1"/>
    <col min="1704" max="1710" width="14.42578125" style="1274"/>
    <col min="1711" max="1711" width="15.28515625" style="1274" bestFit="1" customWidth="1"/>
    <col min="1712" max="1718" width="14.42578125" style="1274"/>
    <col min="1719" max="1719" width="15.28515625" style="1274" bestFit="1" customWidth="1"/>
    <col min="1720" max="1726" width="14.42578125" style="1274"/>
    <col min="1727" max="1727" width="15.28515625" style="1274" bestFit="1" customWidth="1"/>
    <col min="1728" max="1734" width="14.42578125" style="1274"/>
    <col min="1735" max="1735" width="15.28515625" style="1274" bestFit="1" customWidth="1"/>
    <col min="1736" max="1742" width="14.42578125" style="1274"/>
    <col min="1743" max="1743" width="15.28515625" style="1274" bestFit="1" customWidth="1"/>
    <col min="1744" max="1750" width="14.42578125" style="1274"/>
    <col min="1751" max="1751" width="15.28515625" style="1274" bestFit="1" customWidth="1"/>
    <col min="1752" max="1758" width="14.42578125" style="1274"/>
    <col min="1759" max="1759" width="15.28515625" style="1274" bestFit="1" customWidth="1"/>
    <col min="1760" max="1766" width="14.42578125" style="1274"/>
    <col min="1767" max="1767" width="15.28515625" style="1274" bestFit="1" customWidth="1"/>
    <col min="1768" max="1774" width="14.42578125" style="1274"/>
    <col min="1775" max="1775" width="15.28515625" style="1274" bestFit="1" customWidth="1"/>
    <col min="1776" max="1782" width="14.42578125" style="1274"/>
    <col min="1783" max="1783" width="15.28515625" style="1274" bestFit="1" customWidth="1"/>
    <col min="1784" max="1790" width="14.42578125" style="1274"/>
    <col min="1791" max="1791" width="15.28515625" style="1274" bestFit="1" customWidth="1"/>
    <col min="1792" max="1798" width="14.42578125" style="1274"/>
    <col min="1799" max="1799" width="15.28515625" style="1274" bestFit="1" customWidth="1"/>
    <col min="1800" max="1806" width="14.42578125" style="1274"/>
    <col min="1807" max="1807" width="15.28515625" style="1274" bestFit="1" customWidth="1"/>
    <col min="1808" max="1814" width="14.42578125" style="1274"/>
    <col min="1815" max="1815" width="15.28515625" style="1274" bestFit="1" customWidth="1"/>
    <col min="1816" max="1822" width="14.42578125" style="1274"/>
    <col min="1823" max="1823" width="15.28515625" style="1274" bestFit="1" customWidth="1"/>
    <col min="1824" max="1830" width="14.42578125" style="1274"/>
    <col min="1831" max="1831" width="15.28515625" style="1274" bestFit="1" customWidth="1"/>
    <col min="1832" max="1838" width="14.42578125" style="1274"/>
    <col min="1839" max="1839" width="15.28515625" style="1274" bestFit="1" customWidth="1"/>
    <col min="1840" max="1846" width="14.42578125" style="1274"/>
    <col min="1847" max="1847" width="15.28515625" style="1274" bestFit="1" customWidth="1"/>
    <col min="1848" max="1854" width="14.42578125" style="1274"/>
    <col min="1855" max="1855" width="15.28515625" style="1274" bestFit="1" customWidth="1"/>
    <col min="1856" max="1862" width="14.42578125" style="1274"/>
    <col min="1863" max="1863" width="15.28515625" style="1274" bestFit="1" customWidth="1"/>
    <col min="1864" max="1870" width="14.42578125" style="1274"/>
    <col min="1871" max="1871" width="15.28515625" style="1274" bestFit="1" customWidth="1"/>
    <col min="1872" max="1878" width="14.42578125" style="1274"/>
    <col min="1879" max="1879" width="15.28515625" style="1274" bestFit="1" customWidth="1"/>
    <col min="1880" max="1886" width="14.42578125" style="1274"/>
    <col min="1887" max="1887" width="15.28515625" style="1274" bestFit="1" customWidth="1"/>
    <col min="1888" max="1894" width="14.42578125" style="1274"/>
    <col min="1895" max="1895" width="15.28515625" style="1274" bestFit="1" customWidth="1"/>
    <col min="1896" max="1902" width="14.42578125" style="1274"/>
    <col min="1903" max="1903" width="15.28515625" style="1274" bestFit="1" customWidth="1"/>
    <col min="1904" max="1910" width="14.42578125" style="1274"/>
    <col min="1911" max="1911" width="15.28515625" style="1274" bestFit="1" customWidth="1"/>
    <col min="1912" max="1918" width="14.42578125" style="1274"/>
    <col min="1919" max="1919" width="15.28515625" style="1274" bestFit="1" customWidth="1"/>
    <col min="1920" max="1926" width="14.42578125" style="1274"/>
    <col min="1927" max="1927" width="15.28515625" style="1274" bestFit="1" customWidth="1"/>
    <col min="1928" max="1934" width="14.42578125" style="1274"/>
    <col min="1935" max="1935" width="15.28515625" style="1274" bestFit="1" customWidth="1"/>
    <col min="1936" max="1942" width="14.42578125" style="1274"/>
    <col min="1943" max="1943" width="15.28515625" style="1274" bestFit="1" customWidth="1"/>
    <col min="1944" max="1950" width="14.42578125" style="1274"/>
    <col min="1951" max="1951" width="15.28515625" style="1274" bestFit="1" customWidth="1"/>
    <col min="1952" max="1958" width="14.42578125" style="1274"/>
    <col min="1959" max="1959" width="15.28515625" style="1274" bestFit="1" customWidth="1"/>
    <col min="1960" max="1966" width="14.42578125" style="1274"/>
    <col min="1967" max="1967" width="15.28515625" style="1274" bestFit="1" customWidth="1"/>
    <col min="1968" max="1974" width="14.42578125" style="1274"/>
    <col min="1975" max="1975" width="15.28515625" style="1274" bestFit="1" customWidth="1"/>
    <col min="1976" max="1982" width="14.42578125" style="1274"/>
    <col min="1983" max="1983" width="15.28515625" style="1274" bestFit="1" customWidth="1"/>
    <col min="1984" max="1990" width="14.42578125" style="1274"/>
    <col min="1991" max="1991" width="15.28515625" style="1274" bestFit="1" customWidth="1"/>
    <col min="1992" max="1998" width="14.42578125" style="1274"/>
    <col min="1999" max="1999" width="15.28515625" style="1274" bestFit="1" customWidth="1"/>
    <col min="2000" max="2006" width="14.42578125" style="1274"/>
    <col min="2007" max="2007" width="15.28515625" style="1274" bestFit="1" customWidth="1"/>
    <col min="2008" max="2014" width="14.42578125" style="1274"/>
    <col min="2015" max="2015" width="15.28515625" style="1274" bestFit="1" customWidth="1"/>
    <col min="2016" max="2022" width="14.42578125" style="1274"/>
    <col min="2023" max="2023" width="15.28515625" style="1274" bestFit="1" customWidth="1"/>
    <col min="2024" max="2030" width="14.42578125" style="1274"/>
    <col min="2031" max="2031" width="15.28515625" style="1274" bestFit="1" customWidth="1"/>
    <col min="2032" max="2038" width="14.42578125" style="1274"/>
    <col min="2039" max="2039" width="15.28515625" style="1274" bestFit="1" customWidth="1"/>
    <col min="2040" max="2046" width="14.42578125" style="1274"/>
    <col min="2047" max="2047" width="15.28515625" style="1274" bestFit="1" customWidth="1"/>
    <col min="2048" max="2054" width="14.42578125" style="1274"/>
    <col min="2055" max="2055" width="15.28515625" style="1274" bestFit="1" customWidth="1"/>
    <col min="2056" max="2062" width="14.42578125" style="1274"/>
    <col min="2063" max="2063" width="15.28515625" style="1274" bestFit="1" customWidth="1"/>
    <col min="2064" max="2070" width="14.42578125" style="1274"/>
    <col min="2071" max="2071" width="15.28515625" style="1274" bestFit="1" customWidth="1"/>
    <col min="2072" max="2078" width="14.42578125" style="1274"/>
    <col min="2079" max="2079" width="15.28515625" style="1274" bestFit="1" customWidth="1"/>
    <col min="2080" max="2086" width="14.42578125" style="1274"/>
    <col min="2087" max="2087" width="15.28515625" style="1274" bestFit="1" customWidth="1"/>
    <col min="2088" max="2094" width="14.42578125" style="1274"/>
    <col min="2095" max="2095" width="15.28515625" style="1274" bestFit="1" customWidth="1"/>
    <col min="2096" max="2102" width="14.42578125" style="1274"/>
    <col min="2103" max="2103" width="15.28515625" style="1274" bestFit="1" customWidth="1"/>
    <col min="2104" max="2110" width="14.42578125" style="1274"/>
    <col min="2111" max="2111" width="15.28515625" style="1274" bestFit="1" customWidth="1"/>
    <col min="2112" max="2118" width="14.42578125" style="1274"/>
    <col min="2119" max="2119" width="15.28515625" style="1274" bestFit="1" customWidth="1"/>
    <col min="2120" max="2126" width="14.42578125" style="1274"/>
    <col min="2127" max="2127" width="15.28515625" style="1274" bestFit="1" customWidth="1"/>
    <col min="2128" max="2134" width="14.42578125" style="1274"/>
    <col min="2135" max="2135" width="15.28515625" style="1274" bestFit="1" customWidth="1"/>
    <col min="2136" max="2142" width="14.42578125" style="1274"/>
    <col min="2143" max="2143" width="15.28515625" style="1274" bestFit="1" customWidth="1"/>
    <col min="2144" max="2150" width="14.42578125" style="1274"/>
    <col min="2151" max="2151" width="15.28515625" style="1274" bestFit="1" customWidth="1"/>
    <col min="2152" max="2158" width="14.42578125" style="1274"/>
    <col min="2159" max="2159" width="15.28515625" style="1274" bestFit="1" customWidth="1"/>
    <col min="2160" max="2166" width="14.42578125" style="1274"/>
    <col min="2167" max="2167" width="15.28515625" style="1274" bestFit="1" customWidth="1"/>
    <col min="2168" max="2174" width="14.42578125" style="1274"/>
    <col min="2175" max="2175" width="15.28515625" style="1274" bestFit="1" customWidth="1"/>
    <col min="2176" max="2182" width="14.42578125" style="1274"/>
    <col min="2183" max="2183" width="15.28515625" style="1274" bestFit="1" customWidth="1"/>
    <col min="2184" max="2190" width="14.42578125" style="1274"/>
    <col min="2191" max="2191" width="15.28515625" style="1274" bestFit="1" customWidth="1"/>
    <col min="2192" max="2198" width="14.42578125" style="1274"/>
    <col min="2199" max="2199" width="15.28515625" style="1274" bestFit="1" customWidth="1"/>
    <col min="2200" max="2206" width="14.42578125" style="1274"/>
    <col min="2207" max="2207" width="15.28515625" style="1274" bestFit="1" customWidth="1"/>
    <col min="2208" max="2214" width="14.42578125" style="1274"/>
    <col min="2215" max="2215" width="15.28515625" style="1274" bestFit="1" customWidth="1"/>
    <col min="2216" max="2222" width="14.42578125" style="1274"/>
    <col min="2223" max="2223" width="15.28515625" style="1274" bestFit="1" customWidth="1"/>
    <col min="2224" max="2230" width="14.42578125" style="1274"/>
    <col min="2231" max="2231" width="15.28515625" style="1274" bestFit="1" customWidth="1"/>
    <col min="2232" max="2238" width="14.42578125" style="1274"/>
    <col min="2239" max="2239" width="15.28515625" style="1274" bestFit="1" customWidth="1"/>
    <col min="2240" max="2246" width="14.42578125" style="1274"/>
    <col min="2247" max="2247" width="15.28515625" style="1274" bestFit="1" customWidth="1"/>
    <col min="2248" max="2254" width="14.42578125" style="1274"/>
    <col min="2255" max="2255" width="15.28515625" style="1274" bestFit="1" customWidth="1"/>
    <col min="2256" max="2262" width="14.42578125" style="1274"/>
    <col min="2263" max="2263" width="15.28515625" style="1274" bestFit="1" customWidth="1"/>
    <col min="2264" max="2270" width="14.42578125" style="1274"/>
    <col min="2271" max="2271" width="15.28515625" style="1274" bestFit="1" customWidth="1"/>
    <col min="2272" max="2278" width="14.42578125" style="1274"/>
    <col min="2279" max="2279" width="15.28515625" style="1274" bestFit="1" customWidth="1"/>
    <col min="2280" max="2286" width="14.42578125" style="1274"/>
    <col min="2287" max="2287" width="15.28515625" style="1274" bestFit="1" customWidth="1"/>
    <col min="2288" max="2294" width="14.42578125" style="1274"/>
    <col min="2295" max="2295" width="15.28515625" style="1274" bestFit="1" customWidth="1"/>
    <col min="2296" max="2302" width="14.42578125" style="1274"/>
    <col min="2303" max="2303" width="15.28515625" style="1274" bestFit="1" customWidth="1"/>
    <col min="2304" max="2310" width="14.42578125" style="1274"/>
    <col min="2311" max="2311" width="15.28515625" style="1274" bestFit="1" customWidth="1"/>
    <col min="2312" max="2318" width="14.42578125" style="1274"/>
    <col min="2319" max="2319" width="15.28515625" style="1274" bestFit="1" customWidth="1"/>
    <col min="2320" max="2326" width="14.42578125" style="1274"/>
    <col min="2327" max="2327" width="15.28515625" style="1274" bestFit="1" customWidth="1"/>
    <col min="2328" max="2334" width="14.42578125" style="1274"/>
    <col min="2335" max="2335" width="15.28515625" style="1274" bestFit="1" customWidth="1"/>
    <col min="2336" max="2342" width="14.42578125" style="1274"/>
    <col min="2343" max="2343" width="15.28515625" style="1274" bestFit="1" customWidth="1"/>
    <col min="2344" max="2350" width="14.42578125" style="1274"/>
    <col min="2351" max="2351" width="15.28515625" style="1274" bestFit="1" customWidth="1"/>
    <col min="2352" max="2358" width="14.42578125" style="1274"/>
    <col min="2359" max="2359" width="15.28515625" style="1274" bestFit="1" customWidth="1"/>
    <col min="2360" max="2366" width="14.42578125" style="1274"/>
    <col min="2367" max="2367" width="15.28515625" style="1274" bestFit="1" customWidth="1"/>
    <col min="2368" max="2374" width="14.42578125" style="1274"/>
    <col min="2375" max="2375" width="15.28515625" style="1274" bestFit="1" customWidth="1"/>
    <col min="2376" max="2382" width="14.42578125" style="1274"/>
    <col min="2383" max="2383" width="15.28515625" style="1274" bestFit="1" customWidth="1"/>
    <col min="2384" max="2390" width="14.42578125" style="1274"/>
    <col min="2391" max="2391" width="15.28515625" style="1274" bestFit="1" customWidth="1"/>
    <col min="2392" max="2398" width="14.42578125" style="1274"/>
    <col min="2399" max="2399" width="15.28515625" style="1274" bestFit="1" customWidth="1"/>
    <col min="2400" max="2406" width="14.42578125" style="1274"/>
    <col min="2407" max="2407" width="15.28515625" style="1274" bestFit="1" customWidth="1"/>
    <col min="2408" max="2414" width="14.42578125" style="1274"/>
    <col min="2415" max="2415" width="15.28515625" style="1274" bestFit="1" customWidth="1"/>
    <col min="2416" max="2422" width="14.42578125" style="1274"/>
    <col min="2423" max="2423" width="15.28515625" style="1274" bestFit="1" customWidth="1"/>
    <col min="2424" max="2430" width="14.42578125" style="1274"/>
    <col min="2431" max="2431" width="15.28515625" style="1274" bestFit="1" customWidth="1"/>
    <col min="2432" max="2438" width="14.42578125" style="1274"/>
    <col min="2439" max="2439" width="15.28515625" style="1274" bestFit="1" customWidth="1"/>
    <col min="2440" max="2446" width="14.42578125" style="1274"/>
    <col min="2447" max="2447" width="15.28515625" style="1274" bestFit="1" customWidth="1"/>
    <col min="2448" max="2454" width="14.42578125" style="1274"/>
    <col min="2455" max="2455" width="15.28515625" style="1274" bestFit="1" customWidth="1"/>
    <col min="2456" max="2462" width="14.42578125" style="1274"/>
    <col min="2463" max="2463" width="15.28515625" style="1274" bestFit="1" customWidth="1"/>
    <col min="2464" max="2470" width="14.42578125" style="1274"/>
    <col min="2471" max="2471" width="15.28515625" style="1274" bestFit="1" customWidth="1"/>
    <col min="2472" max="2478" width="14.42578125" style="1274"/>
    <col min="2479" max="2479" width="15.28515625" style="1274" bestFit="1" customWidth="1"/>
    <col min="2480" max="2486" width="14.42578125" style="1274"/>
    <col min="2487" max="2487" width="15.28515625" style="1274" bestFit="1" customWidth="1"/>
    <col min="2488" max="2494" width="14.42578125" style="1274"/>
    <col min="2495" max="2495" width="15.28515625" style="1274" bestFit="1" customWidth="1"/>
    <col min="2496" max="2502" width="14.42578125" style="1274"/>
    <col min="2503" max="2503" width="15.28515625" style="1274" bestFit="1" customWidth="1"/>
    <col min="2504" max="2510" width="14.42578125" style="1274"/>
    <col min="2511" max="2511" width="15.28515625" style="1274" bestFit="1" customWidth="1"/>
    <col min="2512" max="2518" width="14.42578125" style="1274"/>
    <col min="2519" max="2519" width="15.28515625" style="1274" bestFit="1" customWidth="1"/>
    <col min="2520" max="2526" width="14.42578125" style="1274"/>
    <col min="2527" max="2527" width="15.28515625" style="1274" bestFit="1" customWidth="1"/>
    <col min="2528" max="2534" width="14.42578125" style="1274"/>
    <col min="2535" max="2535" width="15.28515625" style="1274" bestFit="1" customWidth="1"/>
    <col min="2536" max="2542" width="14.42578125" style="1274"/>
    <col min="2543" max="2543" width="15.28515625" style="1274" bestFit="1" customWidth="1"/>
    <col min="2544" max="2550" width="14.42578125" style="1274"/>
    <col min="2551" max="2551" width="15.28515625" style="1274" bestFit="1" customWidth="1"/>
    <col min="2552" max="2558" width="14.42578125" style="1274"/>
    <col min="2559" max="2559" width="15.28515625" style="1274" bestFit="1" customWidth="1"/>
    <col min="2560" max="2566" width="14.42578125" style="1274"/>
    <col min="2567" max="2567" width="15.28515625" style="1274" bestFit="1" customWidth="1"/>
    <col min="2568" max="2574" width="14.42578125" style="1274"/>
    <col min="2575" max="2575" width="15.28515625" style="1274" bestFit="1" customWidth="1"/>
    <col min="2576" max="2582" width="14.42578125" style="1274"/>
    <col min="2583" max="2583" width="15.28515625" style="1274" bestFit="1" customWidth="1"/>
    <col min="2584" max="2590" width="14.42578125" style="1274"/>
    <col min="2591" max="2591" width="15.28515625" style="1274" bestFit="1" customWidth="1"/>
    <col min="2592" max="2598" width="14.42578125" style="1274"/>
    <col min="2599" max="2599" width="15.28515625" style="1274" bestFit="1" customWidth="1"/>
    <col min="2600" max="2606" width="14.42578125" style="1274"/>
    <col min="2607" max="2607" width="15.28515625" style="1274" bestFit="1" customWidth="1"/>
    <col min="2608" max="2614" width="14.42578125" style="1274"/>
    <col min="2615" max="2615" width="15.28515625" style="1274" bestFit="1" customWidth="1"/>
    <col min="2616" max="2622" width="14.42578125" style="1274"/>
    <col min="2623" max="2623" width="15.28515625" style="1274" bestFit="1" customWidth="1"/>
    <col min="2624" max="2630" width="14.42578125" style="1274"/>
    <col min="2631" max="2631" width="15.28515625" style="1274" bestFit="1" customWidth="1"/>
    <col min="2632" max="2638" width="14.42578125" style="1274"/>
    <col min="2639" max="2639" width="15.28515625" style="1274" bestFit="1" customWidth="1"/>
    <col min="2640" max="2646" width="14.42578125" style="1274"/>
    <col min="2647" max="2647" width="15.28515625" style="1274" bestFit="1" customWidth="1"/>
    <col min="2648" max="2654" width="14.42578125" style="1274"/>
    <col min="2655" max="2655" width="15.28515625" style="1274" bestFit="1" customWidth="1"/>
    <col min="2656" max="2662" width="14.42578125" style="1274"/>
    <col min="2663" max="2663" width="15.28515625" style="1274" bestFit="1" customWidth="1"/>
    <col min="2664" max="2670" width="14.42578125" style="1274"/>
    <col min="2671" max="2671" width="15.28515625" style="1274" bestFit="1" customWidth="1"/>
    <col min="2672" max="2678" width="14.42578125" style="1274"/>
    <col min="2679" max="2679" width="15.28515625" style="1274" bestFit="1" customWidth="1"/>
    <col min="2680" max="2686" width="14.42578125" style="1274"/>
    <col min="2687" max="2687" width="15.28515625" style="1274" bestFit="1" customWidth="1"/>
    <col min="2688" max="2694" width="14.42578125" style="1274"/>
    <col min="2695" max="2695" width="15.28515625" style="1274" bestFit="1" customWidth="1"/>
    <col min="2696" max="2702" width="14.42578125" style="1274"/>
    <col min="2703" max="2703" width="15.28515625" style="1274" bestFit="1" customWidth="1"/>
    <col min="2704" max="2710" width="14.42578125" style="1274"/>
    <col min="2711" max="2711" width="15.28515625" style="1274" bestFit="1" customWidth="1"/>
    <col min="2712" max="2718" width="14.42578125" style="1274"/>
    <col min="2719" max="2719" width="15.28515625" style="1274" bestFit="1" customWidth="1"/>
    <col min="2720" max="2726" width="14.42578125" style="1274"/>
    <col min="2727" max="2727" width="15.28515625" style="1274" bestFit="1" customWidth="1"/>
    <col min="2728" max="2734" width="14.42578125" style="1274"/>
    <col min="2735" max="2735" width="15.28515625" style="1274" bestFit="1" customWidth="1"/>
    <col min="2736" max="2742" width="14.42578125" style="1274"/>
    <col min="2743" max="2743" width="15.28515625" style="1274" bestFit="1" customWidth="1"/>
    <col min="2744" max="2750" width="14.42578125" style="1274"/>
    <col min="2751" max="2751" width="15.28515625" style="1274" bestFit="1" customWidth="1"/>
    <col min="2752" max="2758" width="14.42578125" style="1274"/>
    <col min="2759" max="2759" width="15.28515625" style="1274" bestFit="1" customWidth="1"/>
    <col min="2760" max="2766" width="14.42578125" style="1274"/>
    <col min="2767" max="2767" width="15.28515625" style="1274" bestFit="1" customWidth="1"/>
    <col min="2768" max="2774" width="14.42578125" style="1274"/>
    <col min="2775" max="2775" width="15.28515625" style="1274" bestFit="1" customWidth="1"/>
    <col min="2776" max="2782" width="14.42578125" style="1274"/>
    <col min="2783" max="2783" width="15.28515625" style="1274" bestFit="1" customWidth="1"/>
    <col min="2784" max="2790" width="14.42578125" style="1274"/>
    <col min="2791" max="2791" width="15.28515625" style="1274" bestFit="1" customWidth="1"/>
    <col min="2792" max="2798" width="14.42578125" style="1274"/>
    <col min="2799" max="2799" width="15.28515625" style="1274" bestFit="1" customWidth="1"/>
    <col min="2800" max="2806" width="14.42578125" style="1274"/>
    <col min="2807" max="2807" width="15.28515625" style="1274" bestFit="1" customWidth="1"/>
    <col min="2808" max="2814" width="14.42578125" style="1274"/>
    <col min="2815" max="2815" width="15.28515625" style="1274" bestFit="1" customWidth="1"/>
    <col min="2816" max="2822" width="14.42578125" style="1274"/>
    <col min="2823" max="2823" width="15.28515625" style="1274" bestFit="1" customWidth="1"/>
    <col min="2824" max="2830" width="14.42578125" style="1274"/>
    <col min="2831" max="2831" width="15.28515625" style="1274" bestFit="1" customWidth="1"/>
    <col min="2832" max="2838" width="14.42578125" style="1274"/>
    <col min="2839" max="2839" width="15.28515625" style="1274" bestFit="1" customWidth="1"/>
    <col min="2840" max="2846" width="14.42578125" style="1274"/>
    <col min="2847" max="2847" width="15.28515625" style="1274" bestFit="1" customWidth="1"/>
    <col min="2848" max="2854" width="14.42578125" style="1274"/>
    <col min="2855" max="2855" width="15.28515625" style="1274" bestFit="1" customWidth="1"/>
    <col min="2856" max="2862" width="14.42578125" style="1274"/>
    <col min="2863" max="2863" width="15.28515625" style="1274" bestFit="1" customWidth="1"/>
    <col min="2864" max="2870" width="14.42578125" style="1274"/>
    <col min="2871" max="2871" width="15.28515625" style="1274" bestFit="1" customWidth="1"/>
    <col min="2872" max="2878" width="14.42578125" style="1274"/>
    <col min="2879" max="2879" width="15.28515625" style="1274" bestFit="1" customWidth="1"/>
    <col min="2880" max="2886" width="14.42578125" style="1274"/>
    <col min="2887" max="2887" width="15.28515625" style="1274" bestFit="1" customWidth="1"/>
    <col min="2888" max="2894" width="14.42578125" style="1274"/>
    <col min="2895" max="2895" width="15.28515625" style="1274" bestFit="1" customWidth="1"/>
    <col min="2896" max="2902" width="14.42578125" style="1274"/>
    <col min="2903" max="2903" width="15.28515625" style="1274" bestFit="1" customWidth="1"/>
    <col min="2904" max="2910" width="14.42578125" style="1274"/>
    <col min="2911" max="2911" width="15.28515625" style="1274" bestFit="1" customWidth="1"/>
    <col min="2912" max="2918" width="14.42578125" style="1274"/>
    <col min="2919" max="2919" width="15.28515625" style="1274" bestFit="1" customWidth="1"/>
    <col min="2920" max="2926" width="14.42578125" style="1274"/>
    <col min="2927" max="2927" width="15.28515625" style="1274" bestFit="1" customWidth="1"/>
    <col min="2928" max="2934" width="14.42578125" style="1274"/>
    <col min="2935" max="2935" width="15.28515625" style="1274" bestFit="1" customWidth="1"/>
    <col min="2936" max="2942" width="14.42578125" style="1274"/>
    <col min="2943" max="2943" width="15.28515625" style="1274" bestFit="1" customWidth="1"/>
    <col min="2944" max="2950" width="14.42578125" style="1274"/>
    <col min="2951" max="2951" width="15.28515625" style="1274" bestFit="1" customWidth="1"/>
    <col min="2952" max="2958" width="14.42578125" style="1274"/>
    <col min="2959" max="2959" width="15.28515625" style="1274" bestFit="1" customWidth="1"/>
    <col min="2960" max="2966" width="14.42578125" style="1274"/>
    <col min="2967" max="2967" width="15.28515625" style="1274" bestFit="1" customWidth="1"/>
    <col min="2968" max="2974" width="14.42578125" style="1274"/>
    <col min="2975" max="2975" width="15.28515625" style="1274" bestFit="1" customWidth="1"/>
    <col min="2976" max="2982" width="14.42578125" style="1274"/>
    <col min="2983" max="2983" width="15.28515625" style="1274" bestFit="1" customWidth="1"/>
    <col min="2984" max="2990" width="14.42578125" style="1274"/>
    <col min="2991" max="2991" width="15.28515625" style="1274" bestFit="1" customWidth="1"/>
    <col min="2992" max="2998" width="14.42578125" style="1274"/>
    <col min="2999" max="2999" width="15.28515625" style="1274" bestFit="1" customWidth="1"/>
    <col min="3000" max="3006" width="14.42578125" style="1274"/>
    <col min="3007" max="3007" width="15.28515625" style="1274" bestFit="1" customWidth="1"/>
    <col min="3008" max="3014" width="14.42578125" style="1274"/>
    <col min="3015" max="3015" width="15.28515625" style="1274" bestFit="1" customWidth="1"/>
    <col min="3016" max="3022" width="14.42578125" style="1274"/>
    <col min="3023" max="3023" width="15.28515625" style="1274" bestFit="1" customWidth="1"/>
    <col min="3024" max="3030" width="14.42578125" style="1274"/>
    <col min="3031" max="3031" width="15.28515625" style="1274" bestFit="1" customWidth="1"/>
    <col min="3032" max="3038" width="14.42578125" style="1274"/>
    <col min="3039" max="3039" width="15.28515625" style="1274" bestFit="1" customWidth="1"/>
    <col min="3040" max="3046" width="14.42578125" style="1274"/>
    <col min="3047" max="3047" width="15.28515625" style="1274" bestFit="1" customWidth="1"/>
    <col min="3048" max="3054" width="14.42578125" style="1274"/>
    <col min="3055" max="3055" width="15.28515625" style="1274" bestFit="1" customWidth="1"/>
    <col min="3056" max="3062" width="14.42578125" style="1274"/>
    <col min="3063" max="3063" width="15.28515625" style="1274" bestFit="1" customWidth="1"/>
    <col min="3064" max="3070" width="14.42578125" style="1274"/>
    <col min="3071" max="3071" width="15.28515625" style="1274" bestFit="1" customWidth="1"/>
    <col min="3072" max="3078" width="14.42578125" style="1274"/>
    <col min="3079" max="3079" width="15.28515625" style="1274" bestFit="1" customWidth="1"/>
    <col min="3080" max="3086" width="14.42578125" style="1274"/>
    <col min="3087" max="3087" width="15.28515625" style="1274" bestFit="1" customWidth="1"/>
    <col min="3088" max="3094" width="14.42578125" style="1274"/>
    <col min="3095" max="3095" width="15.28515625" style="1274" bestFit="1" customWidth="1"/>
    <col min="3096" max="3102" width="14.42578125" style="1274"/>
    <col min="3103" max="3103" width="15.28515625" style="1274" bestFit="1" customWidth="1"/>
    <col min="3104" max="3110" width="14.42578125" style="1274"/>
    <col min="3111" max="3111" width="15.28515625" style="1274" bestFit="1" customWidth="1"/>
    <col min="3112" max="3118" width="14.42578125" style="1274"/>
    <col min="3119" max="3119" width="15.28515625" style="1274" bestFit="1" customWidth="1"/>
    <col min="3120" max="3126" width="14.42578125" style="1274"/>
    <col min="3127" max="3127" width="15.28515625" style="1274" bestFit="1" customWidth="1"/>
    <col min="3128" max="3134" width="14.42578125" style="1274"/>
    <col min="3135" max="3135" width="15.28515625" style="1274" bestFit="1" customWidth="1"/>
    <col min="3136" max="3142" width="14.42578125" style="1274"/>
    <col min="3143" max="3143" width="15.28515625" style="1274" bestFit="1" customWidth="1"/>
    <col min="3144" max="3150" width="14.42578125" style="1274"/>
    <col min="3151" max="3151" width="15.28515625" style="1274" bestFit="1" customWidth="1"/>
    <col min="3152" max="3158" width="14.42578125" style="1274"/>
    <col min="3159" max="3159" width="15.28515625" style="1274" bestFit="1" customWidth="1"/>
    <col min="3160" max="3166" width="14.42578125" style="1274"/>
    <col min="3167" max="3167" width="15.28515625" style="1274" bestFit="1" customWidth="1"/>
    <col min="3168" max="3174" width="14.42578125" style="1274"/>
    <col min="3175" max="3175" width="15.28515625" style="1274" bestFit="1" customWidth="1"/>
    <col min="3176" max="3182" width="14.42578125" style="1274"/>
    <col min="3183" max="3183" width="15.28515625" style="1274" bestFit="1" customWidth="1"/>
    <col min="3184" max="3190" width="14.42578125" style="1274"/>
    <col min="3191" max="3191" width="15.28515625" style="1274" bestFit="1" customWidth="1"/>
    <col min="3192" max="3198" width="14.42578125" style="1274"/>
    <col min="3199" max="3199" width="15.28515625" style="1274" bestFit="1" customWidth="1"/>
    <col min="3200" max="3206" width="14.42578125" style="1274"/>
    <col min="3207" max="3207" width="15.28515625" style="1274" bestFit="1" customWidth="1"/>
    <col min="3208" max="3214" width="14.42578125" style="1274"/>
    <col min="3215" max="3215" width="15.28515625" style="1274" bestFit="1" customWidth="1"/>
    <col min="3216" max="3222" width="14.42578125" style="1274"/>
    <col min="3223" max="3223" width="15.28515625" style="1274" bestFit="1" customWidth="1"/>
    <col min="3224" max="3230" width="14.42578125" style="1274"/>
    <col min="3231" max="3231" width="15.28515625" style="1274" bestFit="1" customWidth="1"/>
    <col min="3232" max="3238" width="14.42578125" style="1274"/>
    <col min="3239" max="3239" width="15.28515625" style="1274" bestFit="1" customWidth="1"/>
    <col min="3240" max="3246" width="14.42578125" style="1274"/>
    <col min="3247" max="3247" width="15.28515625" style="1274" bestFit="1" customWidth="1"/>
    <col min="3248" max="3254" width="14.42578125" style="1274"/>
    <col min="3255" max="3255" width="15.28515625" style="1274" bestFit="1" customWidth="1"/>
    <col min="3256" max="3262" width="14.42578125" style="1274"/>
    <col min="3263" max="3263" width="15.28515625" style="1274" bestFit="1" customWidth="1"/>
    <col min="3264" max="3270" width="14.42578125" style="1274"/>
    <col min="3271" max="3271" width="15.28515625" style="1274" bestFit="1" customWidth="1"/>
    <col min="3272" max="3278" width="14.42578125" style="1274"/>
    <col min="3279" max="3279" width="15.28515625" style="1274" bestFit="1" customWidth="1"/>
    <col min="3280" max="3286" width="14.42578125" style="1274"/>
    <col min="3287" max="3287" width="15.28515625" style="1274" bestFit="1" customWidth="1"/>
    <col min="3288" max="3294" width="14.42578125" style="1274"/>
    <col min="3295" max="3295" width="15.28515625" style="1274" bestFit="1" customWidth="1"/>
    <col min="3296" max="3302" width="14.42578125" style="1274"/>
    <col min="3303" max="3303" width="15.28515625" style="1274" bestFit="1" customWidth="1"/>
    <col min="3304" max="3310" width="14.42578125" style="1274"/>
    <col min="3311" max="3311" width="15.28515625" style="1274" bestFit="1" customWidth="1"/>
    <col min="3312" max="3318" width="14.42578125" style="1274"/>
    <col min="3319" max="3319" width="15.28515625" style="1274" bestFit="1" customWidth="1"/>
    <col min="3320" max="3326" width="14.42578125" style="1274"/>
    <col min="3327" max="3327" width="15.28515625" style="1274" bestFit="1" customWidth="1"/>
    <col min="3328" max="3334" width="14.42578125" style="1274"/>
    <col min="3335" max="3335" width="15.28515625" style="1274" bestFit="1" customWidth="1"/>
    <col min="3336" max="3342" width="14.42578125" style="1274"/>
    <col min="3343" max="3343" width="15.28515625" style="1274" bestFit="1" customWidth="1"/>
    <col min="3344" max="3350" width="14.42578125" style="1274"/>
    <col min="3351" max="3351" width="15.28515625" style="1274" bestFit="1" customWidth="1"/>
    <col min="3352" max="3358" width="14.42578125" style="1274"/>
    <col min="3359" max="3359" width="15.28515625" style="1274" bestFit="1" customWidth="1"/>
    <col min="3360" max="3366" width="14.42578125" style="1274"/>
    <col min="3367" max="3367" width="15.28515625" style="1274" bestFit="1" customWidth="1"/>
    <col min="3368" max="3374" width="14.42578125" style="1274"/>
    <col min="3375" max="3375" width="15.28515625" style="1274" bestFit="1" customWidth="1"/>
    <col min="3376" max="3382" width="14.42578125" style="1274"/>
    <col min="3383" max="3383" width="15.28515625" style="1274" bestFit="1" customWidth="1"/>
    <col min="3384" max="3390" width="14.42578125" style="1274"/>
    <col min="3391" max="3391" width="15.28515625" style="1274" bestFit="1" customWidth="1"/>
    <col min="3392" max="3398" width="14.42578125" style="1274"/>
    <col min="3399" max="3399" width="15.28515625" style="1274" bestFit="1" customWidth="1"/>
    <col min="3400" max="3406" width="14.42578125" style="1274"/>
    <col min="3407" max="3407" width="15.28515625" style="1274" bestFit="1" customWidth="1"/>
    <col min="3408" max="3414" width="14.42578125" style="1274"/>
    <col min="3415" max="3415" width="15.28515625" style="1274" bestFit="1" customWidth="1"/>
    <col min="3416" max="3422" width="14.42578125" style="1274"/>
    <col min="3423" max="3423" width="15.28515625" style="1274" bestFit="1" customWidth="1"/>
    <col min="3424" max="3430" width="14.42578125" style="1274"/>
    <col min="3431" max="3431" width="15.28515625" style="1274" bestFit="1" customWidth="1"/>
    <col min="3432" max="3438" width="14.42578125" style="1274"/>
    <col min="3439" max="3439" width="15.28515625" style="1274" bestFit="1" customWidth="1"/>
    <col min="3440" max="3446" width="14.42578125" style="1274"/>
    <col min="3447" max="3447" width="15.28515625" style="1274" bestFit="1" customWidth="1"/>
    <col min="3448" max="3454" width="14.42578125" style="1274"/>
    <col min="3455" max="3455" width="15.28515625" style="1274" bestFit="1" customWidth="1"/>
    <col min="3456" max="3462" width="14.42578125" style="1274"/>
    <col min="3463" max="3463" width="15.28515625" style="1274" bestFit="1" customWidth="1"/>
    <col min="3464" max="3470" width="14.42578125" style="1274"/>
    <col min="3471" max="3471" width="15.28515625" style="1274" bestFit="1" customWidth="1"/>
    <col min="3472" max="3478" width="14.42578125" style="1274"/>
    <col min="3479" max="3479" width="15.28515625" style="1274" bestFit="1" customWidth="1"/>
    <col min="3480" max="3486" width="14.42578125" style="1274"/>
    <col min="3487" max="3487" width="15.28515625" style="1274" bestFit="1" customWidth="1"/>
    <col min="3488" max="3494" width="14.42578125" style="1274"/>
    <col min="3495" max="3495" width="15.28515625" style="1274" bestFit="1" customWidth="1"/>
    <col min="3496" max="3502" width="14.42578125" style="1274"/>
    <col min="3503" max="3503" width="15.28515625" style="1274" bestFit="1" customWidth="1"/>
    <col min="3504" max="3510" width="14.42578125" style="1274"/>
    <col min="3511" max="3511" width="15.28515625" style="1274" bestFit="1" customWidth="1"/>
    <col min="3512" max="3518" width="14.42578125" style="1274"/>
    <col min="3519" max="3519" width="15.28515625" style="1274" bestFit="1" customWidth="1"/>
    <col min="3520" max="3526" width="14.42578125" style="1274"/>
    <col min="3527" max="3527" width="15.28515625" style="1274" bestFit="1" customWidth="1"/>
    <col min="3528" max="3534" width="14.42578125" style="1274"/>
    <col min="3535" max="3535" width="15.28515625" style="1274" bestFit="1" customWidth="1"/>
    <col min="3536" max="3542" width="14.42578125" style="1274"/>
    <col min="3543" max="3543" width="15.28515625" style="1274" bestFit="1" customWidth="1"/>
    <col min="3544" max="3550" width="14.42578125" style="1274"/>
    <col min="3551" max="3551" width="15.28515625" style="1274" bestFit="1" customWidth="1"/>
    <col min="3552" max="3558" width="14.42578125" style="1274"/>
    <col min="3559" max="3559" width="15.28515625" style="1274" bestFit="1" customWidth="1"/>
    <col min="3560" max="3566" width="14.42578125" style="1274"/>
    <col min="3567" max="3567" width="15.28515625" style="1274" bestFit="1" customWidth="1"/>
    <col min="3568" max="3574" width="14.42578125" style="1274"/>
    <col min="3575" max="3575" width="15.28515625" style="1274" bestFit="1" customWidth="1"/>
    <col min="3576" max="3582" width="14.42578125" style="1274"/>
    <col min="3583" max="3583" width="15.28515625" style="1274" bestFit="1" customWidth="1"/>
    <col min="3584" max="3590" width="14.42578125" style="1274"/>
    <col min="3591" max="3591" width="15.28515625" style="1274" bestFit="1" customWidth="1"/>
    <col min="3592" max="3598" width="14.42578125" style="1274"/>
    <col min="3599" max="3599" width="15.28515625" style="1274" bestFit="1" customWidth="1"/>
    <col min="3600" max="3606" width="14.42578125" style="1274"/>
    <col min="3607" max="3607" width="15.28515625" style="1274" bestFit="1" customWidth="1"/>
    <col min="3608" max="3614" width="14.42578125" style="1274"/>
    <col min="3615" max="3615" width="15.28515625" style="1274" bestFit="1" customWidth="1"/>
    <col min="3616" max="3622" width="14.42578125" style="1274"/>
    <col min="3623" max="3623" width="15.28515625" style="1274" bestFit="1" customWidth="1"/>
    <col min="3624" max="3630" width="14.42578125" style="1274"/>
    <col min="3631" max="3631" width="15.28515625" style="1274" bestFit="1" customWidth="1"/>
    <col min="3632" max="3638" width="14.42578125" style="1274"/>
    <col min="3639" max="3639" width="15.28515625" style="1274" bestFit="1" customWidth="1"/>
    <col min="3640" max="3646" width="14.42578125" style="1274"/>
    <col min="3647" max="3647" width="15.28515625" style="1274" bestFit="1" customWidth="1"/>
    <col min="3648" max="3654" width="14.42578125" style="1274"/>
    <col min="3655" max="3655" width="15.28515625" style="1274" bestFit="1" customWidth="1"/>
    <col min="3656" max="3662" width="14.42578125" style="1274"/>
    <col min="3663" max="3663" width="15.28515625" style="1274" bestFit="1" customWidth="1"/>
    <col min="3664" max="3670" width="14.42578125" style="1274"/>
    <col min="3671" max="3671" width="15.28515625" style="1274" bestFit="1" customWidth="1"/>
    <col min="3672" max="3678" width="14.42578125" style="1274"/>
    <col min="3679" max="3679" width="15.28515625" style="1274" bestFit="1" customWidth="1"/>
    <col min="3680" max="3686" width="14.42578125" style="1274"/>
    <col min="3687" max="3687" width="15.28515625" style="1274" bestFit="1" customWidth="1"/>
    <col min="3688" max="3694" width="14.42578125" style="1274"/>
    <col min="3695" max="3695" width="15.28515625" style="1274" bestFit="1" customWidth="1"/>
    <col min="3696" max="3702" width="14.42578125" style="1274"/>
    <col min="3703" max="3703" width="15.28515625" style="1274" bestFit="1" customWidth="1"/>
    <col min="3704" max="3710" width="14.42578125" style="1274"/>
    <col min="3711" max="3711" width="15.28515625" style="1274" bestFit="1" customWidth="1"/>
    <col min="3712" max="3718" width="14.42578125" style="1274"/>
    <col min="3719" max="3719" width="15.28515625" style="1274" bestFit="1" customWidth="1"/>
    <col min="3720" max="3726" width="14.42578125" style="1274"/>
    <col min="3727" max="3727" width="15.28515625" style="1274" bestFit="1" customWidth="1"/>
    <col min="3728" max="3734" width="14.42578125" style="1274"/>
    <col min="3735" max="3735" width="15.28515625" style="1274" bestFit="1" customWidth="1"/>
    <col min="3736" max="3742" width="14.42578125" style="1274"/>
    <col min="3743" max="3743" width="15.28515625" style="1274" bestFit="1" customWidth="1"/>
    <col min="3744" max="3750" width="14.42578125" style="1274"/>
    <col min="3751" max="3751" width="15.28515625" style="1274" bestFit="1" customWidth="1"/>
    <col min="3752" max="3758" width="14.42578125" style="1274"/>
    <col min="3759" max="3759" width="15.28515625" style="1274" bestFit="1" customWidth="1"/>
    <col min="3760" max="3766" width="14.42578125" style="1274"/>
    <col min="3767" max="3767" width="15.28515625" style="1274" bestFit="1" customWidth="1"/>
    <col min="3768" max="3774" width="14.42578125" style="1274"/>
    <col min="3775" max="3775" width="15.28515625" style="1274" bestFit="1" customWidth="1"/>
    <col min="3776" max="3782" width="14.42578125" style="1274"/>
    <col min="3783" max="3783" width="15.28515625" style="1274" bestFit="1" customWidth="1"/>
    <col min="3784" max="3790" width="14.42578125" style="1274"/>
    <col min="3791" max="3791" width="15.28515625" style="1274" bestFit="1" customWidth="1"/>
    <col min="3792" max="3798" width="14.42578125" style="1274"/>
    <col min="3799" max="3799" width="15.28515625" style="1274" bestFit="1" customWidth="1"/>
    <col min="3800" max="3806" width="14.42578125" style="1274"/>
    <col min="3807" max="3807" width="15.28515625" style="1274" bestFit="1" customWidth="1"/>
    <col min="3808" max="3814" width="14.42578125" style="1274"/>
    <col min="3815" max="3815" width="15.28515625" style="1274" bestFit="1" customWidth="1"/>
    <col min="3816" max="3822" width="14.42578125" style="1274"/>
    <col min="3823" max="3823" width="15.28515625" style="1274" bestFit="1" customWidth="1"/>
    <col min="3824" max="3830" width="14.42578125" style="1274"/>
    <col min="3831" max="3831" width="15.28515625" style="1274" bestFit="1" customWidth="1"/>
    <col min="3832" max="3838" width="14.42578125" style="1274"/>
    <col min="3839" max="3839" width="15.28515625" style="1274" bestFit="1" customWidth="1"/>
    <col min="3840" max="3846" width="14.42578125" style="1274"/>
    <col min="3847" max="3847" width="15.28515625" style="1274" bestFit="1" customWidth="1"/>
    <col min="3848" max="3854" width="14.42578125" style="1274"/>
    <col min="3855" max="3855" width="15.28515625" style="1274" bestFit="1" customWidth="1"/>
    <col min="3856" max="3862" width="14.42578125" style="1274"/>
    <col min="3863" max="3863" width="15.28515625" style="1274" bestFit="1" customWidth="1"/>
    <col min="3864" max="3870" width="14.42578125" style="1274"/>
    <col min="3871" max="3871" width="15.28515625" style="1274" bestFit="1" customWidth="1"/>
    <col min="3872" max="3878" width="14.42578125" style="1274"/>
    <col min="3879" max="3879" width="15.28515625" style="1274" bestFit="1" customWidth="1"/>
    <col min="3880" max="3886" width="14.42578125" style="1274"/>
    <col min="3887" max="3887" width="15.28515625" style="1274" bestFit="1" customWidth="1"/>
    <col min="3888" max="3894" width="14.42578125" style="1274"/>
    <col min="3895" max="3895" width="15.28515625" style="1274" bestFit="1" customWidth="1"/>
    <col min="3896" max="3902" width="14.42578125" style="1274"/>
    <col min="3903" max="3903" width="15.28515625" style="1274" bestFit="1" customWidth="1"/>
    <col min="3904" max="3910" width="14.42578125" style="1274"/>
    <col min="3911" max="3911" width="15.28515625" style="1274" bestFit="1" customWidth="1"/>
    <col min="3912" max="3918" width="14.42578125" style="1274"/>
    <col min="3919" max="3919" width="15.28515625" style="1274" bestFit="1" customWidth="1"/>
    <col min="3920" max="3926" width="14.42578125" style="1274"/>
    <col min="3927" max="3927" width="15.28515625" style="1274" bestFit="1" customWidth="1"/>
    <col min="3928" max="3934" width="14.42578125" style="1274"/>
    <col min="3935" max="3935" width="15.28515625" style="1274" bestFit="1" customWidth="1"/>
    <col min="3936" max="3942" width="14.42578125" style="1274"/>
    <col min="3943" max="3943" width="15.28515625" style="1274" bestFit="1" customWidth="1"/>
    <col min="3944" max="3950" width="14.42578125" style="1274"/>
    <col min="3951" max="3951" width="15.28515625" style="1274" bestFit="1" customWidth="1"/>
    <col min="3952" max="3958" width="14.42578125" style="1274"/>
    <col min="3959" max="3959" width="15.28515625" style="1274" bestFit="1" customWidth="1"/>
    <col min="3960" max="3966" width="14.42578125" style="1274"/>
    <col min="3967" max="3967" width="15.28515625" style="1274" bestFit="1" customWidth="1"/>
    <col min="3968" max="3974" width="14.42578125" style="1274"/>
    <col min="3975" max="3975" width="15.28515625" style="1274" bestFit="1" customWidth="1"/>
    <col min="3976" max="3982" width="14.42578125" style="1274"/>
    <col min="3983" max="3983" width="15.28515625" style="1274" bestFit="1" customWidth="1"/>
    <col min="3984" max="3990" width="14.42578125" style="1274"/>
    <col min="3991" max="3991" width="15.28515625" style="1274" bestFit="1" customWidth="1"/>
    <col min="3992" max="3998" width="14.42578125" style="1274"/>
    <col min="3999" max="3999" width="15.28515625" style="1274" bestFit="1" customWidth="1"/>
    <col min="4000" max="4006" width="14.42578125" style="1274"/>
    <col min="4007" max="4007" width="15.28515625" style="1274" bestFit="1" customWidth="1"/>
    <col min="4008" max="4014" width="14.42578125" style="1274"/>
    <col min="4015" max="4015" width="15.28515625" style="1274" bestFit="1" customWidth="1"/>
    <col min="4016" max="4022" width="14.42578125" style="1274"/>
    <col min="4023" max="4023" width="15.28515625" style="1274" bestFit="1" customWidth="1"/>
    <col min="4024" max="4030" width="14.42578125" style="1274"/>
    <col min="4031" max="4031" width="15.28515625" style="1274" bestFit="1" customWidth="1"/>
    <col min="4032" max="4038" width="14.42578125" style="1274"/>
    <col min="4039" max="4039" width="15.28515625" style="1274" bestFit="1" customWidth="1"/>
    <col min="4040" max="4046" width="14.42578125" style="1274"/>
    <col min="4047" max="4047" width="15.28515625" style="1274" bestFit="1" customWidth="1"/>
    <col min="4048" max="4054" width="14.42578125" style="1274"/>
    <col min="4055" max="4055" width="15.28515625" style="1274" bestFit="1" customWidth="1"/>
    <col min="4056" max="4062" width="14.42578125" style="1274"/>
    <col min="4063" max="4063" width="15.28515625" style="1274" bestFit="1" customWidth="1"/>
    <col min="4064" max="4070" width="14.42578125" style="1274"/>
    <col min="4071" max="4071" width="15.28515625" style="1274" bestFit="1" customWidth="1"/>
    <col min="4072" max="4078" width="14.42578125" style="1274"/>
    <col min="4079" max="4079" width="15.28515625" style="1274" bestFit="1" customWidth="1"/>
    <col min="4080" max="4086" width="14.42578125" style="1274"/>
    <col min="4087" max="4087" width="15.28515625" style="1274" bestFit="1" customWidth="1"/>
    <col min="4088" max="4094" width="14.42578125" style="1274"/>
    <col min="4095" max="4095" width="15.28515625" style="1274" bestFit="1" customWidth="1"/>
    <col min="4096" max="4102" width="14.42578125" style="1274"/>
    <col min="4103" max="4103" width="15.28515625" style="1274" bestFit="1" customWidth="1"/>
    <col min="4104" max="4110" width="14.42578125" style="1274"/>
    <col min="4111" max="4111" width="15.28515625" style="1274" bestFit="1" customWidth="1"/>
    <col min="4112" max="4118" width="14.42578125" style="1274"/>
    <col min="4119" max="4119" width="15.28515625" style="1274" bestFit="1" customWidth="1"/>
    <col min="4120" max="4126" width="14.42578125" style="1274"/>
    <col min="4127" max="4127" width="15.28515625" style="1274" bestFit="1" customWidth="1"/>
    <col min="4128" max="4134" width="14.42578125" style="1274"/>
    <col min="4135" max="4135" width="15.28515625" style="1274" bestFit="1" customWidth="1"/>
    <col min="4136" max="4142" width="14.42578125" style="1274"/>
    <col min="4143" max="4143" width="15.28515625" style="1274" bestFit="1" customWidth="1"/>
    <col min="4144" max="4150" width="14.42578125" style="1274"/>
    <col min="4151" max="4151" width="15.28515625" style="1274" bestFit="1" customWidth="1"/>
    <col min="4152" max="4158" width="14.42578125" style="1274"/>
    <col min="4159" max="4159" width="15.28515625" style="1274" bestFit="1" customWidth="1"/>
    <col min="4160" max="4166" width="14.42578125" style="1274"/>
    <col min="4167" max="4167" width="15.28515625" style="1274" bestFit="1" customWidth="1"/>
    <col min="4168" max="4174" width="14.42578125" style="1274"/>
    <col min="4175" max="4175" width="15.28515625" style="1274" bestFit="1" customWidth="1"/>
    <col min="4176" max="4182" width="14.42578125" style="1274"/>
    <col min="4183" max="4183" width="15.28515625" style="1274" bestFit="1" customWidth="1"/>
    <col min="4184" max="4190" width="14.42578125" style="1274"/>
    <col min="4191" max="4191" width="15.28515625" style="1274" bestFit="1" customWidth="1"/>
    <col min="4192" max="4198" width="14.42578125" style="1274"/>
    <col min="4199" max="4199" width="15.28515625" style="1274" bestFit="1" customWidth="1"/>
    <col min="4200" max="4206" width="14.42578125" style="1274"/>
    <col min="4207" max="4207" width="15.28515625" style="1274" bestFit="1" customWidth="1"/>
    <col min="4208" max="4214" width="14.42578125" style="1274"/>
    <col min="4215" max="4215" width="15.28515625" style="1274" bestFit="1" customWidth="1"/>
    <col min="4216" max="4222" width="14.42578125" style="1274"/>
    <col min="4223" max="4223" width="15.28515625" style="1274" bestFit="1" customWidth="1"/>
    <col min="4224" max="4230" width="14.42578125" style="1274"/>
    <col min="4231" max="4231" width="15.28515625" style="1274" bestFit="1" customWidth="1"/>
    <col min="4232" max="4238" width="14.42578125" style="1274"/>
    <col min="4239" max="4239" width="15.28515625" style="1274" bestFit="1" customWidth="1"/>
    <col min="4240" max="4246" width="14.42578125" style="1274"/>
    <col min="4247" max="4247" width="15.28515625" style="1274" bestFit="1" customWidth="1"/>
    <col min="4248" max="4254" width="14.42578125" style="1274"/>
    <col min="4255" max="4255" width="15.28515625" style="1274" bestFit="1" customWidth="1"/>
    <col min="4256" max="4262" width="14.42578125" style="1274"/>
    <col min="4263" max="4263" width="15.28515625" style="1274" bestFit="1" customWidth="1"/>
    <col min="4264" max="4270" width="14.42578125" style="1274"/>
    <col min="4271" max="4271" width="15.28515625" style="1274" bestFit="1" customWidth="1"/>
    <col min="4272" max="4278" width="14.42578125" style="1274"/>
    <col min="4279" max="4279" width="15.28515625" style="1274" bestFit="1" customWidth="1"/>
    <col min="4280" max="4286" width="14.42578125" style="1274"/>
    <col min="4287" max="4287" width="15.28515625" style="1274" bestFit="1" customWidth="1"/>
    <col min="4288" max="4294" width="14.42578125" style="1274"/>
    <col min="4295" max="4295" width="15.28515625" style="1274" bestFit="1" customWidth="1"/>
    <col min="4296" max="4302" width="14.42578125" style="1274"/>
    <col min="4303" max="4303" width="15.28515625" style="1274" bestFit="1" customWidth="1"/>
    <col min="4304" max="4310" width="14.42578125" style="1274"/>
    <col min="4311" max="4311" width="15.28515625" style="1274" bestFit="1" customWidth="1"/>
    <col min="4312" max="4318" width="14.42578125" style="1274"/>
    <col min="4319" max="4319" width="15.28515625" style="1274" bestFit="1" customWidth="1"/>
    <col min="4320" max="4326" width="14.42578125" style="1274"/>
    <col min="4327" max="4327" width="15.28515625" style="1274" bestFit="1" customWidth="1"/>
    <col min="4328" max="4334" width="14.42578125" style="1274"/>
    <col min="4335" max="4335" width="15.28515625" style="1274" bestFit="1" customWidth="1"/>
    <col min="4336" max="4342" width="14.42578125" style="1274"/>
    <col min="4343" max="4343" width="15.28515625" style="1274" bestFit="1" customWidth="1"/>
    <col min="4344" max="4350" width="14.42578125" style="1274"/>
    <col min="4351" max="4351" width="15.28515625" style="1274" bestFit="1" customWidth="1"/>
    <col min="4352" max="4358" width="14.42578125" style="1274"/>
    <col min="4359" max="4359" width="15.28515625" style="1274" bestFit="1" customWidth="1"/>
    <col min="4360" max="4366" width="14.42578125" style="1274"/>
    <col min="4367" max="4367" width="15.28515625" style="1274" bestFit="1" customWidth="1"/>
    <col min="4368" max="4374" width="14.42578125" style="1274"/>
    <col min="4375" max="4375" width="15.28515625" style="1274" bestFit="1" customWidth="1"/>
    <col min="4376" max="4382" width="14.42578125" style="1274"/>
    <col min="4383" max="4383" width="15.28515625" style="1274" bestFit="1" customWidth="1"/>
    <col min="4384" max="4390" width="14.42578125" style="1274"/>
    <col min="4391" max="4391" width="15.28515625" style="1274" bestFit="1" customWidth="1"/>
    <col min="4392" max="4398" width="14.42578125" style="1274"/>
    <col min="4399" max="4399" width="15.28515625" style="1274" bestFit="1" customWidth="1"/>
    <col min="4400" max="4406" width="14.42578125" style="1274"/>
    <col min="4407" max="4407" width="15.28515625" style="1274" bestFit="1" customWidth="1"/>
    <col min="4408" max="4414" width="14.42578125" style="1274"/>
    <col min="4415" max="4415" width="15.28515625" style="1274" bestFit="1" customWidth="1"/>
    <col min="4416" max="4422" width="14.42578125" style="1274"/>
    <col min="4423" max="4423" width="15.28515625" style="1274" bestFit="1" customWidth="1"/>
    <col min="4424" max="4430" width="14.42578125" style="1274"/>
    <col min="4431" max="4431" width="15.28515625" style="1274" bestFit="1" customWidth="1"/>
    <col min="4432" max="4438" width="14.42578125" style="1274"/>
    <col min="4439" max="4439" width="15.28515625" style="1274" bestFit="1" customWidth="1"/>
    <col min="4440" max="4446" width="14.42578125" style="1274"/>
    <col min="4447" max="4447" width="15.28515625" style="1274" bestFit="1" customWidth="1"/>
    <col min="4448" max="4454" width="14.42578125" style="1274"/>
    <col min="4455" max="4455" width="15.28515625" style="1274" bestFit="1" customWidth="1"/>
    <col min="4456" max="4462" width="14.42578125" style="1274"/>
    <col min="4463" max="4463" width="15.28515625" style="1274" bestFit="1" customWidth="1"/>
    <col min="4464" max="4470" width="14.42578125" style="1274"/>
    <col min="4471" max="4471" width="15.28515625" style="1274" bestFit="1" customWidth="1"/>
    <col min="4472" max="4478" width="14.42578125" style="1274"/>
    <col min="4479" max="4479" width="15.28515625" style="1274" bestFit="1" customWidth="1"/>
    <col min="4480" max="4486" width="14.42578125" style="1274"/>
    <col min="4487" max="4487" width="15.28515625" style="1274" bestFit="1" customWidth="1"/>
    <col min="4488" max="4494" width="14.42578125" style="1274"/>
    <col min="4495" max="4495" width="15.28515625" style="1274" bestFit="1" customWidth="1"/>
    <col min="4496" max="4502" width="14.42578125" style="1274"/>
    <col min="4503" max="4503" width="15.28515625" style="1274" bestFit="1" customWidth="1"/>
    <col min="4504" max="4510" width="14.42578125" style="1274"/>
    <col min="4511" max="4511" width="15.28515625" style="1274" bestFit="1" customWidth="1"/>
    <col min="4512" max="4518" width="14.42578125" style="1274"/>
    <col min="4519" max="4519" width="15.28515625" style="1274" bestFit="1" customWidth="1"/>
    <col min="4520" max="4526" width="14.42578125" style="1274"/>
    <col min="4527" max="4527" width="15.28515625" style="1274" bestFit="1" customWidth="1"/>
    <col min="4528" max="4534" width="14.42578125" style="1274"/>
    <col min="4535" max="4535" width="15.28515625" style="1274" bestFit="1" customWidth="1"/>
    <col min="4536" max="4542" width="14.42578125" style="1274"/>
    <col min="4543" max="4543" width="15.28515625" style="1274" bestFit="1" customWidth="1"/>
    <col min="4544" max="4550" width="14.42578125" style="1274"/>
    <col min="4551" max="4551" width="15.28515625" style="1274" bestFit="1" customWidth="1"/>
    <col min="4552" max="4558" width="14.42578125" style="1274"/>
    <col min="4559" max="4559" width="15.28515625" style="1274" bestFit="1" customWidth="1"/>
    <col min="4560" max="4566" width="14.42578125" style="1274"/>
    <col min="4567" max="4567" width="15.28515625" style="1274" bestFit="1" customWidth="1"/>
    <col min="4568" max="4574" width="14.42578125" style="1274"/>
    <col min="4575" max="4575" width="15.28515625" style="1274" bestFit="1" customWidth="1"/>
    <col min="4576" max="4582" width="14.42578125" style="1274"/>
    <col min="4583" max="4583" width="15.28515625" style="1274" bestFit="1" customWidth="1"/>
    <col min="4584" max="4590" width="14.42578125" style="1274"/>
    <col min="4591" max="4591" width="15.28515625" style="1274" bestFit="1" customWidth="1"/>
    <col min="4592" max="4598" width="14.42578125" style="1274"/>
    <col min="4599" max="4599" width="15.28515625" style="1274" bestFit="1" customWidth="1"/>
    <col min="4600" max="4606" width="14.42578125" style="1274"/>
    <col min="4607" max="4607" width="15.28515625" style="1274" bestFit="1" customWidth="1"/>
    <col min="4608" max="4614" width="14.42578125" style="1274"/>
    <col min="4615" max="4615" width="15.28515625" style="1274" bestFit="1" customWidth="1"/>
    <col min="4616" max="4622" width="14.42578125" style="1274"/>
    <col min="4623" max="4623" width="15.28515625" style="1274" bestFit="1" customWidth="1"/>
    <col min="4624" max="4630" width="14.42578125" style="1274"/>
    <col min="4631" max="4631" width="15.28515625" style="1274" bestFit="1" customWidth="1"/>
    <col min="4632" max="4638" width="14.42578125" style="1274"/>
    <col min="4639" max="4639" width="15.28515625" style="1274" bestFit="1" customWidth="1"/>
    <col min="4640" max="4646" width="14.42578125" style="1274"/>
    <col min="4647" max="4647" width="15.28515625" style="1274" bestFit="1" customWidth="1"/>
    <col min="4648" max="4654" width="14.42578125" style="1274"/>
    <col min="4655" max="4655" width="15.28515625" style="1274" bestFit="1" customWidth="1"/>
    <col min="4656" max="4662" width="14.42578125" style="1274"/>
    <col min="4663" max="4663" width="15.28515625" style="1274" bestFit="1" customWidth="1"/>
    <col min="4664" max="4670" width="14.42578125" style="1274"/>
    <col min="4671" max="4671" width="15.28515625" style="1274" bestFit="1" customWidth="1"/>
    <col min="4672" max="4678" width="14.42578125" style="1274"/>
    <col min="4679" max="4679" width="15.28515625" style="1274" bestFit="1" customWidth="1"/>
    <col min="4680" max="4686" width="14.42578125" style="1274"/>
    <col min="4687" max="4687" width="15.28515625" style="1274" bestFit="1" customWidth="1"/>
    <col min="4688" max="4694" width="14.42578125" style="1274"/>
    <col min="4695" max="4695" width="15.28515625" style="1274" bestFit="1" customWidth="1"/>
    <col min="4696" max="4702" width="14.42578125" style="1274"/>
    <col min="4703" max="4703" width="15.28515625" style="1274" bestFit="1" customWidth="1"/>
    <col min="4704" max="4710" width="14.42578125" style="1274"/>
    <col min="4711" max="4711" width="15.28515625" style="1274" bestFit="1" customWidth="1"/>
    <col min="4712" max="4718" width="14.42578125" style="1274"/>
    <col min="4719" max="4719" width="15.28515625" style="1274" bestFit="1" customWidth="1"/>
    <col min="4720" max="4726" width="14.42578125" style="1274"/>
    <col min="4727" max="4727" width="15.28515625" style="1274" bestFit="1" customWidth="1"/>
    <col min="4728" max="4734" width="14.42578125" style="1274"/>
    <col min="4735" max="4735" width="15.28515625" style="1274" bestFit="1" customWidth="1"/>
    <col min="4736" max="4742" width="14.42578125" style="1274"/>
    <col min="4743" max="4743" width="15.28515625" style="1274" bestFit="1" customWidth="1"/>
    <col min="4744" max="4750" width="14.42578125" style="1274"/>
    <col min="4751" max="4751" width="15.28515625" style="1274" bestFit="1" customWidth="1"/>
    <col min="4752" max="4758" width="14.42578125" style="1274"/>
    <col min="4759" max="4759" width="15.28515625" style="1274" bestFit="1" customWidth="1"/>
    <col min="4760" max="4766" width="14.42578125" style="1274"/>
    <col min="4767" max="4767" width="15.28515625" style="1274" bestFit="1" customWidth="1"/>
    <col min="4768" max="4774" width="14.42578125" style="1274"/>
    <col min="4775" max="4775" width="15.28515625" style="1274" bestFit="1" customWidth="1"/>
    <col min="4776" max="4782" width="14.42578125" style="1274"/>
    <col min="4783" max="4783" width="15.28515625" style="1274" bestFit="1" customWidth="1"/>
    <col min="4784" max="4790" width="14.42578125" style="1274"/>
    <col min="4791" max="4791" width="15.28515625" style="1274" bestFit="1" customWidth="1"/>
    <col min="4792" max="4798" width="14.42578125" style="1274"/>
    <col min="4799" max="4799" width="15.28515625" style="1274" bestFit="1" customWidth="1"/>
    <col min="4800" max="4806" width="14.42578125" style="1274"/>
    <col min="4807" max="4807" width="15.28515625" style="1274" bestFit="1" customWidth="1"/>
    <col min="4808" max="4814" width="14.42578125" style="1274"/>
    <col min="4815" max="4815" width="15.28515625" style="1274" bestFit="1" customWidth="1"/>
    <col min="4816" max="4822" width="14.42578125" style="1274"/>
    <col min="4823" max="4823" width="15.28515625" style="1274" bestFit="1" customWidth="1"/>
    <col min="4824" max="4830" width="14.42578125" style="1274"/>
    <col min="4831" max="4831" width="15.28515625" style="1274" bestFit="1" customWidth="1"/>
    <col min="4832" max="4838" width="14.42578125" style="1274"/>
    <col min="4839" max="4839" width="15.28515625" style="1274" bestFit="1" customWidth="1"/>
    <col min="4840" max="4846" width="14.42578125" style="1274"/>
    <col min="4847" max="4847" width="15.28515625" style="1274" bestFit="1" customWidth="1"/>
    <col min="4848" max="4854" width="14.42578125" style="1274"/>
    <col min="4855" max="4855" width="15.28515625" style="1274" bestFit="1" customWidth="1"/>
    <col min="4856" max="4862" width="14.42578125" style="1274"/>
    <col min="4863" max="4863" width="15.28515625" style="1274" bestFit="1" customWidth="1"/>
    <col min="4864" max="4870" width="14.42578125" style="1274"/>
    <col min="4871" max="4871" width="15.28515625" style="1274" bestFit="1" customWidth="1"/>
    <col min="4872" max="4878" width="14.42578125" style="1274"/>
    <col min="4879" max="4879" width="15.28515625" style="1274" bestFit="1" customWidth="1"/>
    <col min="4880" max="4886" width="14.42578125" style="1274"/>
    <col min="4887" max="4887" width="15.28515625" style="1274" bestFit="1" customWidth="1"/>
    <col min="4888" max="4894" width="14.42578125" style="1274"/>
    <col min="4895" max="4895" width="15.28515625" style="1274" bestFit="1" customWidth="1"/>
    <col min="4896" max="4902" width="14.42578125" style="1274"/>
    <col min="4903" max="4903" width="15.28515625" style="1274" bestFit="1" customWidth="1"/>
    <col min="4904" max="4910" width="14.42578125" style="1274"/>
    <col min="4911" max="4911" width="15.28515625" style="1274" bestFit="1" customWidth="1"/>
    <col min="4912" max="4918" width="14.42578125" style="1274"/>
    <col min="4919" max="4919" width="15.28515625" style="1274" bestFit="1" customWidth="1"/>
    <col min="4920" max="4926" width="14.42578125" style="1274"/>
    <col min="4927" max="4927" width="15.28515625" style="1274" bestFit="1" customWidth="1"/>
    <col min="4928" max="4934" width="14.42578125" style="1274"/>
    <col min="4935" max="4935" width="15.28515625" style="1274" bestFit="1" customWidth="1"/>
    <col min="4936" max="4942" width="14.42578125" style="1274"/>
    <col min="4943" max="4943" width="15.28515625" style="1274" bestFit="1" customWidth="1"/>
    <col min="4944" max="4950" width="14.42578125" style="1274"/>
    <col min="4951" max="4951" width="15.28515625" style="1274" bestFit="1" customWidth="1"/>
    <col min="4952" max="4958" width="14.42578125" style="1274"/>
    <col min="4959" max="4959" width="15.28515625" style="1274" bestFit="1" customWidth="1"/>
    <col min="4960" max="4966" width="14.42578125" style="1274"/>
    <col min="4967" max="4967" width="15.28515625" style="1274" bestFit="1" customWidth="1"/>
    <col min="4968" max="4974" width="14.42578125" style="1274"/>
    <col min="4975" max="4975" width="15.28515625" style="1274" bestFit="1" customWidth="1"/>
    <col min="4976" max="4982" width="14.42578125" style="1274"/>
    <col min="4983" max="4983" width="15.28515625" style="1274" bestFit="1" customWidth="1"/>
    <col min="4984" max="4990" width="14.42578125" style="1274"/>
    <col min="4991" max="4991" width="15.28515625" style="1274" bestFit="1" customWidth="1"/>
    <col min="4992" max="4998" width="14.42578125" style="1274"/>
    <col min="4999" max="4999" width="15.28515625" style="1274" bestFit="1" customWidth="1"/>
    <col min="5000" max="5006" width="14.42578125" style="1274"/>
    <col min="5007" max="5007" width="15.28515625" style="1274" bestFit="1" customWidth="1"/>
    <col min="5008" max="5014" width="14.42578125" style="1274"/>
    <col min="5015" max="5015" width="15.28515625" style="1274" bestFit="1" customWidth="1"/>
    <col min="5016" max="5022" width="14.42578125" style="1274"/>
    <col min="5023" max="5023" width="15.28515625" style="1274" bestFit="1" customWidth="1"/>
    <col min="5024" max="5030" width="14.42578125" style="1274"/>
    <col min="5031" max="5031" width="15.28515625" style="1274" bestFit="1" customWidth="1"/>
    <col min="5032" max="5038" width="14.42578125" style="1274"/>
    <col min="5039" max="5039" width="15.28515625" style="1274" bestFit="1" customWidth="1"/>
    <col min="5040" max="5046" width="14.42578125" style="1274"/>
    <col min="5047" max="5047" width="15.28515625" style="1274" bestFit="1" customWidth="1"/>
    <col min="5048" max="5054" width="14.42578125" style="1274"/>
    <col min="5055" max="5055" width="15.28515625" style="1274" bestFit="1" customWidth="1"/>
    <col min="5056" max="5062" width="14.42578125" style="1274"/>
    <col min="5063" max="5063" width="15.28515625" style="1274" bestFit="1" customWidth="1"/>
    <col min="5064" max="5070" width="14.42578125" style="1274"/>
    <col min="5071" max="5071" width="15.28515625" style="1274" bestFit="1" customWidth="1"/>
    <col min="5072" max="5078" width="14.42578125" style="1274"/>
    <col min="5079" max="5079" width="15.28515625" style="1274" bestFit="1" customWidth="1"/>
    <col min="5080" max="5086" width="14.42578125" style="1274"/>
    <col min="5087" max="5087" width="15.28515625" style="1274" bestFit="1" customWidth="1"/>
    <col min="5088" max="5094" width="14.42578125" style="1274"/>
    <col min="5095" max="5095" width="15.28515625" style="1274" bestFit="1" customWidth="1"/>
    <col min="5096" max="5102" width="14.42578125" style="1274"/>
    <col min="5103" max="5103" width="15.28515625" style="1274" bestFit="1" customWidth="1"/>
    <col min="5104" max="5110" width="14.42578125" style="1274"/>
    <col min="5111" max="5111" width="15.28515625" style="1274" bestFit="1" customWidth="1"/>
    <col min="5112" max="5118" width="14.42578125" style="1274"/>
    <col min="5119" max="5119" width="15.28515625" style="1274" bestFit="1" customWidth="1"/>
    <col min="5120" max="5126" width="14.42578125" style="1274"/>
    <col min="5127" max="5127" width="15.28515625" style="1274" bestFit="1" customWidth="1"/>
    <col min="5128" max="5134" width="14.42578125" style="1274"/>
    <col min="5135" max="5135" width="15.28515625" style="1274" bestFit="1" customWidth="1"/>
    <col min="5136" max="5142" width="14.42578125" style="1274"/>
    <col min="5143" max="5143" width="15.28515625" style="1274" bestFit="1" customWidth="1"/>
    <col min="5144" max="5150" width="14.42578125" style="1274"/>
    <col min="5151" max="5151" width="15.28515625" style="1274" bestFit="1" customWidth="1"/>
    <col min="5152" max="5158" width="14.42578125" style="1274"/>
    <col min="5159" max="5159" width="15.28515625" style="1274" bestFit="1" customWidth="1"/>
    <col min="5160" max="5166" width="14.42578125" style="1274"/>
    <col min="5167" max="5167" width="15.28515625" style="1274" bestFit="1" customWidth="1"/>
    <col min="5168" max="5174" width="14.42578125" style="1274"/>
    <col min="5175" max="5175" width="15.28515625" style="1274" bestFit="1" customWidth="1"/>
    <col min="5176" max="5182" width="14.42578125" style="1274"/>
    <col min="5183" max="5183" width="15.28515625" style="1274" bestFit="1" customWidth="1"/>
    <col min="5184" max="5190" width="14.42578125" style="1274"/>
    <col min="5191" max="5191" width="15.28515625" style="1274" bestFit="1" customWidth="1"/>
    <col min="5192" max="5198" width="14.42578125" style="1274"/>
    <col min="5199" max="5199" width="15.28515625" style="1274" bestFit="1" customWidth="1"/>
    <col min="5200" max="5206" width="14.42578125" style="1274"/>
    <col min="5207" max="5207" width="15.28515625" style="1274" bestFit="1" customWidth="1"/>
    <col min="5208" max="5214" width="14.42578125" style="1274"/>
    <col min="5215" max="5215" width="15.28515625" style="1274" bestFit="1" customWidth="1"/>
    <col min="5216" max="5222" width="14.42578125" style="1274"/>
    <col min="5223" max="5223" width="15.28515625" style="1274" bestFit="1" customWidth="1"/>
    <col min="5224" max="5230" width="14.42578125" style="1274"/>
    <col min="5231" max="5231" width="15.28515625" style="1274" bestFit="1" customWidth="1"/>
    <col min="5232" max="5238" width="14.42578125" style="1274"/>
    <col min="5239" max="5239" width="15.28515625" style="1274" bestFit="1" customWidth="1"/>
    <col min="5240" max="5246" width="14.42578125" style="1274"/>
    <col min="5247" max="5247" width="15.28515625" style="1274" bestFit="1" customWidth="1"/>
    <col min="5248" max="5254" width="14.42578125" style="1274"/>
    <col min="5255" max="5255" width="15.28515625" style="1274" bestFit="1" customWidth="1"/>
    <col min="5256" max="5262" width="14.42578125" style="1274"/>
    <col min="5263" max="5263" width="15.28515625" style="1274" bestFit="1" customWidth="1"/>
    <col min="5264" max="5270" width="14.42578125" style="1274"/>
    <col min="5271" max="5271" width="15.28515625" style="1274" bestFit="1" customWidth="1"/>
    <col min="5272" max="5278" width="14.42578125" style="1274"/>
    <col min="5279" max="5279" width="15.28515625" style="1274" bestFit="1" customWidth="1"/>
    <col min="5280" max="5286" width="14.42578125" style="1274"/>
    <col min="5287" max="5287" width="15.28515625" style="1274" bestFit="1" customWidth="1"/>
    <col min="5288" max="5294" width="14.42578125" style="1274"/>
    <col min="5295" max="5295" width="15.28515625" style="1274" bestFit="1" customWidth="1"/>
    <col min="5296" max="5302" width="14.42578125" style="1274"/>
    <col min="5303" max="5303" width="15.28515625" style="1274" bestFit="1" customWidth="1"/>
    <col min="5304" max="5310" width="14.42578125" style="1274"/>
    <col min="5311" max="5311" width="15.28515625" style="1274" bestFit="1" customWidth="1"/>
    <col min="5312" max="5318" width="14.42578125" style="1274"/>
    <col min="5319" max="5319" width="15.28515625" style="1274" bestFit="1" customWidth="1"/>
    <col min="5320" max="5326" width="14.42578125" style="1274"/>
    <col min="5327" max="5327" width="15.28515625" style="1274" bestFit="1" customWidth="1"/>
    <col min="5328" max="5334" width="14.42578125" style="1274"/>
    <col min="5335" max="5335" width="15.28515625" style="1274" bestFit="1" customWidth="1"/>
    <col min="5336" max="5342" width="14.42578125" style="1274"/>
    <col min="5343" max="5343" width="15.28515625" style="1274" bestFit="1" customWidth="1"/>
    <col min="5344" max="5350" width="14.42578125" style="1274"/>
    <col min="5351" max="5351" width="15.28515625" style="1274" bestFit="1" customWidth="1"/>
    <col min="5352" max="5358" width="14.42578125" style="1274"/>
    <col min="5359" max="5359" width="15.28515625" style="1274" bestFit="1" customWidth="1"/>
    <col min="5360" max="5366" width="14.42578125" style="1274"/>
    <col min="5367" max="5367" width="15.28515625" style="1274" bestFit="1" customWidth="1"/>
    <col min="5368" max="5374" width="14.42578125" style="1274"/>
    <col min="5375" max="5375" width="15.28515625" style="1274" bestFit="1" customWidth="1"/>
    <col min="5376" max="5382" width="14.42578125" style="1274"/>
    <col min="5383" max="5383" width="15.28515625" style="1274" bestFit="1" customWidth="1"/>
    <col min="5384" max="5390" width="14.42578125" style="1274"/>
    <col min="5391" max="5391" width="15.28515625" style="1274" bestFit="1" customWidth="1"/>
    <col min="5392" max="5398" width="14.42578125" style="1274"/>
    <col min="5399" max="5399" width="15.28515625" style="1274" bestFit="1" customWidth="1"/>
    <col min="5400" max="5406" width="14.42578125" style="1274"/>
    <col min="5407" max="5407" width="15.28515625" style="1274" bestFit="1" customWidth="1"/>
    <col min="5408" max="5414" width="14.42578125" style="1274"/>
    <col min="5415" max="5415" width="15.28515625" style="1274" bestFit="1" customWidth="1"/>
    <col min="5416" max="5422" width="14.42578125" style="1274"/>
    <col min="5423" max="5423" width="15.28515625" style="1274" bestFit="1" customWidth="1"/>
    <col min="5424" max="5430" width="14.42578125" style="1274"/>
    <col min="5431" max="5431" width="15.28515625" style="1274" bestFit="1" customWidth="1"/>
    <col min="5432" max="5438" width="14.42578125" style="1274"/>
    <col min="5439" max="5439" width="15.28515625" style="1274" bestFit="1" customWidth="1"/>
    <col min="5440" max="5446" width="14.42578125" style="1274"/>
    <col min="5447" max="5447" width="15.28515625" style="1274" bestFit="1" customWidth="1"/>
    <col min="5448" max="5454" width="14.42578125" style="1274"/>
    <col min="5455" max="5455" width="15.28515625" style="1274" bestFit="1" customWidth="1"/>
    <col min="5456" max="5462" width="14.42578125" style="1274"/>
    <col min="5463" max="5463" width="15.28515625" style="1274" bestFit="1" customWidth="1"/>
    <col min="5464" max="5470" width="14.42578125" style="1274"/>
    <col min="5471" max="5471" width="15.28515625" style="1274" bestFit="1" customWidth="1"/>
    <col min="5472" max="5478" width="14.42578125" style="1274"/>
    <col min="5479" max="5479" width="15.28515625" style="1274" bestFit="1" customWidth="1"/>
    <col min="5480" max="5486" width="14.42578125" style="1274"/>
    <col min="5487" max="5487" width="15.28515625" style="1274" bestFit="1" customWidth="1"/>
    <col min="5488" max="5494" width="14.42578125" style="1274"/>
    <col min="5495" max="5495" width="15.28515625" style="1274" bestFit="1" customWidth="1"/>
    <col min="5496" max="5502" width="14.42578125" style="1274"/>
    <col min="5503" max="5503" width="15.28515625" style="1274" bestFit="1" customWidth="1"/>
    <col min="5504" max="5510" width="14.42578125" style="1274"/>
    <col min="5511" max="5511" width="15.28515625" style="1274" bestFit="1" customWidth="1"/>
    <col min="5512" max="5518" width="14.42578125" style="1274"/>
    <col min="5519" max="5519" width="15.28515625" style="1274" bestFit="1" customWidth="1"/>
    <col min="5520" max="5526" width="14.42578125" style="1274"/>
    <col min="5527" max="5527" width="15.28515625" style="1274" bestFit="1" customWidth="1"/>
    <col min="5528" max="5534" width="14.42578125" style="1274"/>
    <col min="5535" max="5535" width="15.28515625" style="1274" bestFit="1" customWidth="1"/>
    <col min="5536" max="5542" width="14.42578125" style="1274"/>
    <col min="5543" max="5543" width="15.28515625" style="1274" bestFit="1" customWidth="1"/>
    <col min="5544" max="5550" width="14.42578125" style="1274"/>
    <col min="5551" max="5551" width="15.28515625" style="1274" bestFit="1" customWidth="1"/>
    <col min="5552" max="5558" width="14.42578125" style="1274"/>
    <col min="5559" max="5559" width="15.28515625" style="1274" bestFit="1" customWidth="1"/>
    <col min="5560" max="5566" width="14.42578125" style="1274"/>
    <col min="5567" max="5567" width="15.28515625" style="1274" bestFit="1" customWidth="1"/>
    <col min="5568" max="5574" width="14.42578125" style="1274"/>
    <col min="5575" max="5575" width="15.28515625" style="1274" bestFit="1" customWidth="1"/>
    <col min="5576" max="5582" width="14.42578125" style="1274"/>
    <col min="5583" max="5583" width="15.28515625" style="1274" bestFit="1" customWidth="1"/>
    <col min="5584" max="5590" width="14.42578125" style="1274"/>
    <col min="5591" max="5591" width="15.28515625" style="1274" bestFit="1" customWidth="1"/>
    <col min="5592" max="5598" width="14.42578125" style="1274"/>
    <col min="5599" max="5599" width="15.28515625" style="1274" bestFit="1" customWidth="1"/>
    <col min="5600" max="5606" width="14.42578125" style="1274"/>
    <col min="5607" max="5607" width="15.28515625" style="1274" bestFit="1" customWidth="1"/>
    <col min="5608" max="5614" width="14.42578125" style="1274"/>
    <col min="5615" max="5615" width="15.28515625" style="1274" bestFit="1" customWidth="1"/>
    <col min="5616" max="5622" width="14.42578125" style="1274"/>
    <col min="5623" max="5623" width="15.28515625" style="1274" bestFit="1" customWidth="1"/>
    <col min="5624" max="5630" width="14.42578125" style="1274"/>
    <col min="5631" max="5631" width="15.28515625" style="1274" bestFit="1" customWidth="1"/>
    <col min="5632" max="5638" width="14.42578125" style="1274"/>
    <col min="5639" max="5639" width="15.28515625" style="1274" bestFit="1" customWidth="1"/>
    <col min="5640" max="5646" width="14.42578125" style="1274"/>
    <col min="5647" max="5647" width="15.28515625" style="1274" bestFit="1" customWidth="1"/>
    <col min="5648" max="5654" width="14.42578125" style="1274"/>
    <col min="5655" max="5655" width="15.28515625" style="1274" bestFit="1" customWidth="1"/>
    <col min="5656" max="5662" width="14.42578125" style="1274"/>
    <col min="5663" max="5663" width="15.28515625" style="1274" bestFit="1" customWidth="1"/>
    <col min="5664" max="5670" width="14.42578125" style="1274"/>
    <col min="5671" max="5671" width="15.28515625" style="1274" bestFit="1" customWidth="1"/>
    <col min="5672" max="5678" width="14.42578125" style="1274"/>
    <col min="5679" max="5679" width="15.28515625" style="1274" bestFit="1" customWidth="1"/>
    <col min="5680" max="5686" width="14.42578125" style="1274"/>
    <col min="5687" max="5687" width="15.28515625" style="1274" bestFit="1" customWidth="1"/>
    <col min="5688" max="5694" width="14.42578125" style="1274"/>
    <col min="5695" max="5695" width="15.28515625" style="1274" bestFit="1" customWidth="1"/>
    <col min="5696" max="5702" width="14.42578125" style="1274"/>
    <col min="5703" max="5703" width="15.28515625" style="1274" bestFit="1" customWidth="1"/>
    <col min="5704" max="5710" width="14.42578125" style="1274"/>
    <col min="5711" max="5711" width="15.28515625" style="1274" bestFit="1" customWidth="1"/>
    <col min="5712" max="5718" width="14.42578125" style="1274"/>
    <col min="5719" max="5719" width="15.28515625" style="1274" bestFit="1" customWidth="1"/>
    <col min="5720" max="5726" width="14.42578125" style="1274"/>
    <col min="5727" max="5727" width="15.28515625" style="1274" bestFit="1" customWidth="1"/>
    <col min="5728" max="5734" width="14.42578125" style="1274"/>
    <col min="5735" max="5735" width="15.28515625" style="1274" bestFit="1" customWidth="1"/>
    <col min="5736" max="5742" width="14.42578125" style="1274"/>
    <col min="5743" max="5743" width="15.28515625" style="1274" bestFit="1" customWidth="1"/>
    <col min="5744" max="5750" width="14.42578125" style="1274"/>
    <col min="5751" max="5751" width="15.28515625" style="1274" bestFit="1" customWidth="1"/>
    <col min="5752" max="5758" width="14.42578125" style="1274"/>
    <col min="5759" max="5759" width="15.28515625" style="1274" bestFit="1" customWidth="1"/>
    <col min="5760" max="5766" width="14.42578125" style="1274"/>
    <col min="5767" max="5767" width="15.28515625" style="1274" bestFit="1" customWidth="1"/>
    <col min="5768" max="5774" width="14.42578125" style="1274"/>
    <col min="5775" max="5775" width="15.28515625" style="1274" bestFit="1" customWidth="1"/>
    <col min="5776" max="5782" width="14.42578125" style="1274"/>
    <col min="5783" max="5783" width="15.28515625" style="1274" bestFit="1" customWidth="1"/>
    <col min="5784" max="5790" width="14.42578125" style="1274"/>
    <col min="5791" max="5791" width="15.28515625" style="1274" bestFit="1" customWidth="1"/>
    <col min="5792" max="5798" width="14.42578125" style="1274"/>
    <col min="5799" max="5799" width="15.28515625" style="1274" bestFit="1" customWidth="1"/>
    <col min="5800" max="5806" width="14.42578125" style="1274"/>
    <col min="5807" max="5807" width="15.28515625" style="1274" bestFit="1" customWidth="1"/>
    <col min="5808" max="5814" width="14.42578125" style="1274"/>
    <col min="5815" max="5815" width="15.28515625" style="1274" bestFit="1" customWidth="1"/>
    <col min="5816" max="5822" width="14.42578125" style="1274"/>
    <col min="5823" max="5823" width="15.28515625" style="1274" bestFit="1" customWidth="1"/>
    <col min="5824" max="5830" width="14.42578125" style="1274"/>
    <col min="5831" max="5831" width="15.28515625" style="1274" bestFit="1" customWidth="1"/>
    <col min="5832" max="5838" width="14.42578125" style="1274"/>
    <col min="5839" max="5839" width="15.28515625" style="1274" bestFit="1" customWidth="1"/>
    <col min="5840" max="5846" width="14.42578125" style="1274"/>
    <col min="5847" max="5847" width="15.28515625" style="1274" bestFit="1" customWidth="1"/>
    <col min="5848" max="5854" width="14.42578125" style="1274"/>
    <col min="5855" max="5855" width="15.28515625" style="1274" bestFit="1" customWidth="1"/>
    <col min="5856" max="5862" width="14.42578125" style="1274"/>
    <col min="5863" max="5863" width="15.28515625" style="1274" bestFit="1" customWidth="1"/>
    <col min="5864" max="5870" width="14.42578125" style="1274"/>
    <col min="5871" max="5871" width="15.28515625" style="1274" bestFit="1" customWidth="1"/>
    <col min="5872" max="5878" width="14.42578125" style="1274"/>
    <col min="5879" max="5879" width="15.28515625" style="1274" bestFit="1" customWidth="1"/>
    <col min="5880" max="5886" width="14.42578125" style="1274"/>
    <col min="5887" max="5887" width="15.28515625" style="1274" bestFit="1" customWidth="1"/>
    <col min="5888" max="5894" width="14.42578125" style="1274"/>
    <col min="5895" max="5895" width="15.28515625" style="1274" bestFit="1" customWidth="1"/>
    <col min="5896" max="5902" width="14.42578125" style="1274"/>
    <col min="5903" max="5903" width="15.28515625" style="1274" bestFit="1" customWidth="1"/>
    <col min="5904" max="5910" width="14.42578125" style="1274"/>
    <col min="5911" max="5911" width="15.28515625" style="1274" bestFit="1" customWidth="1"/>
    <col min="5912" max="5918" width="14.42578125" style="1274"/>
    <col min="5919" max="5919" width="15.28515625" style="1274" bestFit="1" customWidth="1"/>
    <col min="5920" max="5926" width="14.42578125" style="1274"/>
    <col min="5927" max="5927" width="15.28515625" style="1274" bestFit="1" customWidth="1"/>
    <col min="5928" max="5934" width="14.42578125" style="1274"/>
    <col min="5935" max="5935" width="15.28515625" style="1274" bestFit="1" customWidth="1"/>
    <col min="5936" max="5942" width="14.42578125" style="1274"/>
    <col min="5943" max="5943" width="15.28515625" style="1274" bestFit="1" customWidth="1"/>
    <col min="5944" max="5950" width="14.42578125" style="1274"/>
    <col min="5951" max="5951" width="15.28515625" style="1274" bestFit="1" customWidth="1"/>
    <col min="5952" max="5958" width="14.42578125" style="1274"/>
    <col min="5959" max="5959" width="15.28515625" style="1274" bestFit="1" customWidth="1"/>
    <col min="5960" max="5966" width="14.42578125" style="1274"/>
    <col min="5967" max="5967" width="15.28515625" style="1274" bestFit="1" customWidth="1"/>
    <col min="5968" max="5974" width="14.42578125" style="1274"/>
    <col min="5975" max="5975" width="15.28515625" style="1274" bestFit="1" customWidth="1"/>
    <col min="5976" max="5982" width="14.42578125" style="1274"/>
    <col min="5983" max="5983" width="15.28515625" style="1274" bestFit="1" customWidth="1"/>
    <col min="5984" max="5990" width="14.42578125" style="1274"/>
    <col min="5991" max="5991" width="15.28515625" style="1274" bestFit="1" customWidth="1"/>
    <col min="5992" max="5998" width="14.42578125" style="1274"/>
    <col min="5999" max="5999" width="15.28515625" style="1274" bestFit="1" customWidth="1"/>
    <col min="6000" max="6006" width="14.42578125" style="1274"/>
    <col min="6007" max="6007" width="15.28515625" style="1274" bestFit="1" customWidth="1"/>
    <col min="6008" max="6014" width="14.42578125" style="1274"/>
    <col min="6015" max="6015" width="15.28515625" style="1274" bestFit="1" customWidth="1"/>
    <col min="6016" max="6022" width="14.42578125" style="1274"/>
    <col min="6023" max="6023" width="15.28515625" style="1274" bestFit="1" customWidth="1"/>
    <col min="6024" max="6030" width="14.42578125" style="1274"/>
    <col min="6031" max="6031" width="15.28515625" style="1274" bestFit="1" customWidth="1"/>
    <col min="6032" max="6038" width="14.42578125" style="1274"/>
    <col min="6039" max="6039" width="15.28515625" style="1274" bestFit="1" customWidth="1"/>
    <col min="6040" max="6046" width="14.42578125" style="1274"/>
    <col min="6047" max="6047" width="15.28515625" style="1274" bestFit="1" customWidth="1"/>
    <col min="6048" max="6054" width="14.42578125" style="1274"/>
    <col min="6055" max="6055" width="15.28515625" style="1274" bestFit="1" customWidth="1"/>
    <col min="6056" max="6062" width="14.42578125" style="1274"/>
    <col min="6063" max="6063" width="15.28515625" style="1274" bestFit="1" customWidth="1"/>
    <col min="6064" max="6070" width="14.42578125" style="1274"/>
    <col min="6071" max="6071" width="15.28515625" style="1274" bestFit="1" customWidth="1"/>
    <col min="6072" max="6078" width="14.42578125" style="1274"/>
    <col min="6079" max="6079" width="15.28515625" style="1274" bestFit="1" customWidth="1"/>
    <col min="6080" max="6086" width="14.42578125" style="1274"/>
    <col min="6087" max="6087" width="15.28515625" style="1274" bestFit="1" customWidth="1"/>
    <col min="6088" max="6094" width="14.42578125" style="1274"/>
    <col min="6095" max="6095" width="15.28515625" style="1274" bestFit="1" customWidth="1"/>
    <col min="6096" max="6102" width="14.42578125" style="1274"/>
    <col min="6103" max="6103" width="15.28515625" style="1274" bestFit="1" customWidth="1"/>
    <col min="6104" max="6110" width="14.42578125" style="1274"/>
    <col min="6111" max="6111" width="15.28515625" style="1274" bestFit="1" customWidth="1"/>
    <col min="6112" max="6118" width="14.42578125" style="1274"/>
    <col min="6119" max="6119" width="15.28515625" style="1274" bestFit="1" customWidth="1"/>
    <col min="6120" max="6126" width="14.42578125" style="1274"/>
    <col min="6127" max="6127" width="15.28515625" style="1274" bestFit="1" customWidth="1"/>
    <col min="6128" max="6134" width="14.42578125" style="1274"/>
    <col min="6135" max="6135" width="15.28515625" style="1274" bestFit="1" customWidth="1"/>
    <col min="6136" max="6142" width="14.42578125" style="1274"/>
    <col min="6143" max="6143" width="15.28515625" style="1274" bestFit="1" customWidth="1"/>
    <col min="6144" max="6150" width="14.42578125" style="1274"/>
    <col min="6151" max="6151" width="15.28515625" style="1274" bestFit="1" customWidth="1"/>
    <col min="6152" max="6158" width="14.42578125" style="1274"/>
    <col min="6159" max="6159" width="15.28515625" style="1274" bestFit="1" customWidth="1"/>
    <col min="6160" max="6166" width="14.42578125" style="1274"/>
    <col min="6167" max="6167" width="15.28515625" style="1274" bestFit="1" customWidth="1"/>
    <col min="6168" max="6174" width="14.42578125" style="1274"/>
    <col min="6175" max="6175" width="15.28515625" style="1274" bestFit="1" customWidth="1"/>
    <col min="6176" max="6182" width="14.42578125" style="1274"/>
    <col min="6183" max="6183" width="15.28515625" style="1274" bestFit="1" customWidth="1"/>
    <col min="6184" max="6190" width="14.42578125" style="1274"/>
    <col min="6191" max="6191" width="15.28515625" style="1274" bestFit="1" customWidth="1"/>
    <col min="6192" max="6198" width="14.42578125" style="1274"/>
    <col min="6199" max="6199" width="15.28515625" style="1274" bestFit="1" customWidth="1"/>
    <col min="6200" max="6206" width="14.42578125" style="1274"/>
    <col min="6207" max="6207" width="15.28515625" style="1274" bestFit="1" customWidth="1"/>
    <col min="6208" max="6214" width="14.42578125" style="1274"/>
    <col min="6215" max="6215" width="15.28515625" style="1274" bestFit="1" customWidth="1"/>
    <col min="6216" max="6222" width="14.42578125" style="1274"/>
    <col min="6223" max="6223" width="15.28515625" style="1274" bestFit="1" customWidth="1"/>
    <col min="6224" max="6230" width="14.42578125" style="1274"/>
    <col min="6231" max="6231" width="15.28515625" style="1274" bestFit="1" customWidth="1"/>
    <col min="6232" max="6238" width="14.42578125" style="1274"/>
    <col min="6239" max="6239" width="15.28515625" style="1274" bestFit="1" customWidth="1"/>
    <col min="6240" max="6246" width="14.42578125" style="1274"/>
    <col min="6247" max="6247" width="15.28515625" style="1274" bestFit="1" customWidth="1"/>
    <col min="6248" max="6254" width="14.42578125" style="1274"/>
    <col min="6255" max="6255" width="15.28515625" style="1274" bestFit="1" customWidth="1"/>
    <col min="6256" max="6262" width="14.42578125" style="1274"/>
    <col min="6263" max="6263" width="15.28515625" style="1274" bestFit="1" customWidth="1"/>
    <col min="6264" max="6270" width="14.42578125" style="1274"/>
    <col min="6271" max="6271" width="15.28515625" style="1274" bestFit="1" customWidth="1"/>
    <col min="6272" max="6278" width="14.42578125" style="1274"/>
    <col min="6279" max="6279" width="15.28515625" style="1274" bestFit="1" customWidth="1"/>
    <col min="6280" max="6286" width="14.42578125" style="1274"/>
    <col min="6287" max="6287" width="15.28515625" style="1274" bestFit="1" customWidth="1"/>
    <col min="6288" max="6294" width="14.42578125" style="1274"/>
    <col min="6295" max="6295" width="15.28515625" style="1274" bestFit="1" customWidth="1"/>
    <col min="6296" max="6302" width="14.42578125" style="1274"/>
    <col min="6303" max="6303" width="15.28515625" style="1274" bestFit="1" customWidth="1"/>
    <col min="6304" max="6310" width="14.42578125" style="1274"/>
    <col min="6311" max="6311" width="15.28515625" style="1274" bestFit="1" customWidth="1"/>
    <col min="6312" max="6318" width="14.42578125" style="1274"/>
    <col min="6319" max="6319" width="15.28515625" style="1274" bestFit="1" customWidth="1"/>
    <col min="6320" max="6326" width="14.42578125" style="1274"/>
    <col min="6327" max="6327" width="15.28515625" style="1274" bestFit="1" customWidth="1"/>
    <col min="6328" max="6334" width="14.42578125" style="1274"/>
    <col min="6335" max="6335" width="15.28515625" style="1274" bestFit="1" customWidth="1"/>
    <col min="6336" max="6342" width="14.42578125" style="1274"/>
    <col min="6343" max="6343" width="15.28515625" style="1274" bestFit="1" customWidth="1"/>
    <col min="6344" max="6350" width="14.42578125" style="1274"/>
    <col min="6351" max="6351" width="15.28515625" style="1274" bestFit="1" customWidth="1"/>
    <col min="6352" max="6358" width="14.42578125" style="1274"/>
    <col min="6359" max="6359" width="15.28515625" style="1274" bestFit="1" customWidth="1"/>
    <col min="6360" max="6366" width="14.42578125" style="1274"/>
    <col min="6367" max="6367" width="15.28515625" style="1274" bestFit="1" customWidth="1"/>
    <col min="6368" max="6374" width="14.42578125" style="1274"/>
    <col min="6375" max="6375" width="15.28515625" style="1274" bestFit="1" customWidth="1"/>
    <col min="6376" max="6382" width="14.42578125" style="1274"/>
    <col min="6383" max="6383" width="15.28515625" style="1274" bestFit="1" customWidth="1"/>
    <col min="6384" max="6390" width="14.42578125" style="1274"/>
    <col min="6391" max="6391" width="15.28515625" style="1274" bestFit="1" customWidth="1"/>
    <col min="6392" max="6398" width="14.42578125" style="1274"/>
    <col min="6399" max="6399" width="15.28515625" style="1274" bestFit="1" customWidth="1"/>
    <col min="6400" max="6406" width="14.42578125" style="1274"/>
    <col min="6407" max="6407" width="15.28515625" style="1274" bestFit="1" customWidth="1"/>
    <col min="6408" max="6414" width="14.42578125" style="1274"/>
    <col min="6415" max="6415" width="15.28515625" style="1274" bestFit="1" customWidth="1"/>
    <col min="6416" max="6422" width="14.42578125" style="1274"/>
    <col min="6423" max="6423" width="15.28515625" style="1274" bestFit="1" customWidth="1"/>
    <col min="6424" max="6430" width="14.42578125" style="1274"/>
    <col min="6431" max="6431" width="15.28515625" style="1274" bestFit="1" customWidth="1"/>
    <col min="6432" max="6438" width="14.42578125" style="1274"/>
    <col min="6439" max="6439" width="15.28515625" style="1274" bestFit="1" customWidth="1"/>
    <col min="6440" max="6446" width="14.42578125" style="1274"/>
    <col min="6447" max="6447" width="15.28515625" style="1274" bestFit="1" customWidth="1"/>
    <col min="6448" max="6454" width="14.42578125" style="1274"/>
    <col min="6455" max="6455" width="15.28515625" style="1274" bestFit="1" customWidth="1"/>
    <col min="6456" max="6462" width="14.42578125" style="1274"/>
    <col min="6463" max="6463" width="15.28515625" style="1274" bestFit="1" customWidth="1"/>
    <col min="6464" max="6470" width="14.42578125" style="1274"/>
    <col min="6471" max="6471" width="15.28515625" style="1274" bestFit="1" customWidth="1"/>
    <col min="6472" max="6478" width="14.42578125" style="1274"/>
    <col min="6479" max="6479" width="15.28515625" style="1274" bestFit="1" customWidth="1"/>
    <col min="6480" max="6486" width="14.42578125" style="1274"/>
    <col min="6487" max="6487" width="15.28515625" style="1274" bestFit="1" customWidth="1"/>
    <col min="6488" max="6494" width="14.42578125" style="1274"/>
    <col min="6495" max="6495" width="15.28515625" style="1274" bestFit="1" customWidth="1"/>
    <col min="6496" max="6502" width="14.42578125" style="1274"/>
    <col min="6503" max="6503" width="15.28515625" style="1274" bestFit="1" customWidth="1"/>
    <col min="6504" max="6510" width="14.42578125" style="1274"/>
    <col min="6511" max="6511" width="15.28515625" style="1274" bestFit="1" customWidth="1"/>
    <col min="6512" max="6518" width="14.42578125" style="1274"/>
    <col min="6519" max="6519" width="15.28515625" style="1274" bestFit="1" customWidth="1"/>
    <col min="6520" max="6526" width="14.42578125" style="1274"/>
    <col min="6527" max="6527" width="15.28515625" style="1274" bestFit="1" customWidth="1"/>
    <col min="6528" max="6534" width="14.42578125" style="1274"/>
    <col min="6535" max="6535" width="15.28515625" style="1274" bestFit="1" customWidth="1"/>
    <col min="6536" max="6542" width="14.42578125" style="1274"/>
    <col min="6543" max="6543" width="15.28515625" style="1274" bestFit="1" customWidth="1"/>
    <col min="6544" max="6550" width="14.42578125" style="1274"/>
    <col min="6551" max="6551" width="15.28515625" style="1274" bestFit="1" customWidth="1"/>
    <col min="6552" max="6558" width="14.42578125" style="1274"/>
    <col min="6559" max="6559" width="15.28515625" style="1274" bestFit="1" customWidth="1"/>
    <col min="6560" max="6566" width="14.42578125" style="1274"/>
    <col min="6567" max="6567" width="15.28515625" style="1274" bestFit="1" customWidth="1"/>
    <col min="6568" max="6574" width="14.42578125" style="1274"/>
    <col min="6575" max="6575" width="15.28515625" style="1274" bestFit="1" customWidth="1"/>
    <col min="6576" max="6582" width="14.42578125" style="1274"/>
    <col min="6583" max="6583" width="15.28515625" style="1274" bestFit="1" customWidth="1"/>
    <col min="6584" max="6590" width="14.42578125" style="1274"/>
    <col min="6591" max="6591" width="15.28515625" style="1274" bestFit="1" customWidth="1"/>
    <col min="6592" max="6598" width="14.42578125" style="1274"/>
    <col min="6599" max="6599" width="15.28515625" style="1274" bestFit="1" customWidth="1"/>
    <col min="6600" max="6606" width="14.42578125" style="1274"/>
    <col min="6607" max="6607" width="15.28515625" style="1274" bestFit="1" customWidth="1"/>
    <col min="6608" max="6614" width="14.42578125" style="1274"/>
    <col min="6615" max="6615" width="15.28515625" style="1274" bestFit="1" customWidth="1"/>
    <col min="6616" max="6622" width="14.42578125" style="1274"/>
    <col min="6623" max="6623" width="15.28515625" style="1274" bestFit="1" customWidth="1"/>
    <col min="6624" max="6630" width="14.42578125" style="1274"/>
    <col min="6631" max="6631" width="15.28515625" style="1274" bestFit="1" customWidth="1"/>
    <col min="6632" max="6638" width="14.42578125" style="1274"/>
    <col min="6639" max="6639" width="15.28515625" style="1274" bestFit="1" customWidth="1"/>
    <col min="6640" max="6646" width="14.42578125" style="1274"/>
    <col min="6647" max="6647" width="15.28515625" style="1274" bestFit="1" customWidth="1"/>
    <col min="6648" max="6654" width="14.42578125" style="1274"/>
    <col min="6655" max="6655" width="15.28515625" style="1274" bestFit="1" customWidth="1"/>
    <col min="6656" max="6662" width="14.42578125" style="1274"/>
    <col min="6663" max="6663" width="15.28515625" style="1274" bestFit="1" customWidth="1"/>
    <col min="6664" max="6670" width="14.42578125" style="1274"/>
    <col min="6671" max="6671" width="15.28515625" style="1274" bestFit="1" customWidth="1"/>
    <col min="6672" max="6678" width="14.42578125" style="1274"/>
    <col min="6679" max="6679" width="15.28515625" style="1274" bestFit="1" customWidth="1"/>
    <col min="6680" max="6686" width="14.42578125" style="1274"/>
    <col min="6687" max="6687" width="15.28515625" style="1274" bestFit="1" customWidth="1"/>
    <col min="6688" max="6694" width="14.42578125" style="1274"/>
    <col min="6695" max="6695" width="15.28515625" style="1274" bestFit="1" customWidth="1"/>
    <col min="6696" max="6702" width="14.42578125" style="1274"/>
    <col min="6703" max="6703" width="15.28515625" style="1274" bestFit="1" customWidth="1"/>
    <col min="6704" max="6710" width="14.42578125" style="1274"/>
    <col min="6711" max="6711" width="15.28515625" style="1274" bestFit="1" customWidth="1"/>
    <col min="6712" max="6718" width="14.42578125" style="1274"/>
    <col min="6719" max="6719" width="15.28515625" style="1274" bestFit="1" customWidth="1"/>
    <col min="6720" max="6726" width="14.42578125" style="1274"/>
    <col min="6727" max="6727" width="15.28515625" style="1274" bestFit="1" customWidth="1"/>
    <col min="6728" max="6734" width="14.42578125" style="1274"/>
    <col min="6735" max="6735" width="15.28515625" style="1274" bestFit="1" customWidth="1"/>
    <col min="6736" max="6742" width="14.42578125" style="1274"/>
    <col min="6743" max="6743" width="15.28515625" style="1274" bestFit="1" customWidth="1"/>
    <col min="6744" max="6750" width="14.42578125" style="1274"/>
    <col min="6751" max="6751" width="15.28515625" style="1274" bestFit="1" customWidth="1"/>
    <col min="6752" max="6758" width="14.42578125" style="1274"/>
    <col min="6759" max="6759" width="15.28515625" style="1274" bestFit="1" customWidth="1"/>
    <col min="6760" max="6766" width="14.42578125" style="1274"/>
    <col min="6767" max="6767" width="15.28515625" style="1274" bestFit="1" customWidth="1"/>
    <col min="6768" max="6774" width="14.42578125" style="1274"/>
    <col min="6775" max="6775" width="15.28515625" style="1274" bestFit="1" customWidth="1"/>
    <col min="6776" max="6782" width="14.42578125" style="1274"/>
    <col min="6783" max="6783" width="15.28515625" style="1274" bestFit="1" customWidth="1"/>
    <col min="6784" max="6790" width="14.42578125" style="1274"/>
    <col min="6791" max="6791" width="15.28515625" style="1274" bestFit="1" customWidth="1"/>
    <col min="6792" max="6798" width="14.42578125" style="1274"/>
    <col min="6799" max="6799" width="15.28515625" style="1274" bestFit="1" customWidth="1"/>
    <col min="6800" max="6806" width="14.42578125" style="1274"/>
    <col min="6807" max="6807" width="15.28515625" style="1274" bestFit="1" customWidth="1"/>
    <col min="6808" max="6814" width="14.42578125" style="1274"/>
    <col min="6815" max="6815" width="15.28515625" style="1274" bestFit="1" customWidth="1"/>
    <col min="6816" max="6822" width="14.42578125" style="1274"/>
    <col min="6823" max="6823" width="15.28515625" style="1274" bestFit="1" customWidth="1"/>
    <col min="6824" max="6830" width="14.42578125" style="1274"/>
    <col min="6831" max="6831" width="15.28515625" style="1274" bestFit="1" customWidth="1"/>
    <col min="6832" max="6838" width="14.42578125" style="1274"/>
    <col min="6839" max="6839" width="15.28515625" style="1274" bestFit="1" customWidth="1"/>
    <col min="6840" max="6846" width="14.42578125" style="1274"/>
    <col min="6847" max="6847" width="15.28515625" style="1274" bestFit="1" customWidth="1"/>
    <col min="6848" max="6854" width="14.42578125" style="1274"/>
    <col min="6855" max="6855" width="15.28515625" style="1274" bestFit="1" customWidth="1"/>
    <col min="6856" max="6862" width="14.42578125" style="1274"/>
    <col min="6863" max="6863" width="15.28515625" style="1274" bestFit="1" customWidth="1"/>
    <col min="6864" max="6870" width="14.42578125" style="1274"/>
    <col min="6871" max="6871" width="15.28515625" style="1274" bestFit="1" customWidth="1"/>
    <col min="6872" max="6878" width="14.42578125" style="1274"/>
    <col min="6879" max="6879" width="15.28515625" style="1274" bestFit="1" customWidth="1"/>
    <col min="6880" max="6886" width="14.42578125" style="1274"/>
    <col min="6887" max="6887" width="15.28515625" style="1274" bestFit="1" customWidth="1"/>
    <col min="6888" max="6894" width="14.42578125" style="1274"/>
    <col min="6895" max="6895" width="15.28515625" style="1274" bestFit="1" customWidth="1"/>
    <col min="6896" max="6902" width="14.42578125" style="1274"/>
    <col min="6903" max="6903" width="15.28515625" style="1274" bestFit="1" customWidth="1"/>
    <col min="6904" max="6910" width="14.42578125" style="1274"/>
    <col min="6911" max="6911" width="15.28515625" style="1274" bestFit="1" customWidth="1"/>
    <col min="6912" max="6918" width="14.42578125" style="1274"/>
    <col min="6919" max="6919" width="15.28515625" style="1274" bestFit="1" customWidth="1"/>
    <col min="6920" max="6926" width="14.42578125" style="1274"/>
    <col min="6927" max="6927" width="15.28515625" style="1274" bestFit="1" customWidth="1"/>
    <col min="6928" max="6934" width="14.42578125" style="1274"/>
    <col min="6935" max="6935" width="15.28515625" style="1274" bestFit="1" customWidth="1"/>
    <col min="6936" max="6942" width="14.42578125" style="1274"/>
    <col min="6943" max="6943" width="15.28515625" style="1274" bestFit="1" customWidth="1"/>
    <col min="6944" max="6950" width="14.42578125" style="1274"/>
    <col min="6951" max="6951" width="15.28515625" style="1274" bestFit="1" customWidth="1"/>
    <col min="6952" max="6958" width="14.42578125" style="1274"/>
    <col min="6959" max="6959" width="15.28515625" style="1274" bestFit="1" customWidth="1"/>
    <col min="6960" max="6966" width="14.42578125" style="1274"/>
    <col min="6967" max="6967" width="15.28515625" style="1274" bestFit="1" customWidth="1"/>
    <col min="6968" max="6974" width="14.42578125" style="1274"/>
    <col min="6975" max="6975" width="15.28515625" style="1274" bestFit="1" customWidth="1"/>
    <col min="6976" max="6982" width="14.42578125" style="1274"/>
    <col min="6983" max="6983" width="15.28515625" style="1274" bestFit="1" customWidth="1"/>
    <col min="6984" max="6990" width="14.42578125" style="1274"/>
    <col min="6991" max="6991" width="15.28515625" style="1274" bestFit="1" customWidth="1"/>
    <col min="6992" max="6998" width="14.42578125" style="1274"/>
    <col min="6999" max="6999" width="15.28515625" style="1274" bestFit="1" customWidth="1"/>
    <col min="7000" max="7006" width="14.42578125" style="1274"/>
    <col min="7007" max="7007" width="15.28515625" style="1274" bestFit="1" customWidth="1"/>
    <col min="7008" max="7014" width="14.42578125" style="1274"/>
    <col min="7015" max="7015" width="15.28515625" style="1274" bestFit="1" customWidth="1"/>
    <col min="7016" max="7022" width="14.42578125" style="1274"/>
    <col min="7023" max="7023" width="15.28515625" style="1274" bestFit="1" customWidth="1"/>
    <col min="7024" max="7030" width="14.42578125" style="1274"/>
    <col min="7031" max="7031" width="15.28515625" style="1274" bestFit="1" customWidth="1"/>
    <col min="7032" max="7038" width="14.42578125" style="1274"/>
    <col min="7039" max="7039" width="15.28515625" style="1274" bestFit="1" customWidth="1"/>
    <col min="7040" max="7046" width="14.42578125" style="1274"/>
    <col min="7047" max="7047" width="15.28515625" style="1274" bestFit="1" customWidth="1"/>
    <col min="7048" max="7054" width="14.42578125" style="1274"/>
    <col min="7055" max="7055" width="15.28515625" style="1274" bestFit="1" customWidth="1"/>
    <col min="7056" max="7062" width="14.42578125" style="1274"/>
    <col min="7063" max="7063" width="15.28515625" style="1274" bestFit="1" customWidth="1"/>
    <col min="7064" max="7070" width="14.42578125" style="1274"/>
    <col min="7071" max="7071" width="15.28515625" style="1274" bestFit="1" customWidth="1"/>
    <col min="7072" max="7078" width="14.42578125" style="1274"/>
    <col min="7079" max="7079" width="15.28515625" style="1274" bestFit="1" customWidth="1"/>
    <col min="7080" max="7086" width="14.42578125" style="1274"/>
    <col min="7087" max="7087" width="15.28515625" style="1274" bestFit="1" customWidth="1"/>
    <col min="7088" max="7094" width="14.42578125" style="1274"/>
    <col min="7095" max="7095" width="15.28515625" style="1274" bestFit="1" customWidth="1"/>
    <col min="7096" max="7102" width="14.42578125" style="1274"/>
    <col min="7103" max="7103" width="15.28515625" style="1274" bestFit="1" customWidth="1"/>
    <col min="7104" max="7110" width="14.42578125" style="1274"/>
    <col min="7111" max="7111" width="15.28515625" style="1274" bestFit="1" customWidth="1"/>
    <col min="7112" max="7118" width="14.42578125" style="1274"/>
    <col min="7119" max="7119" width="15.28515625" style="1274" bestFit="1" customWidth="1"/>
    <col min="7120" max="7126" width="14.42578125" style="1274"/>
    <col min="7127" max="7127" width="15.28515625" style="1274" bestFit="1" customWidth="1"/>
    <col min="7128" max="7134" width="14.42578125" style="1274"/>
    <col min="7135" max="7135" width="15.28515625" style="1274" bestFit="1" customWidth="1"/>
    <col min="7136" max="7142" width="14.42578125" style="1274"/>
    <col min="7143" max="7143" width="15.28515625" style="1274" bestFit="1" customWidth="1"/>
    <col min="7144" max="7150" width="14.42578125" style="1274"/>
    <col min="7151" max="7151" width="15.28515625" style="1274" bestFit="1" customWidth="1"/>
    <col min="7152" max="7158" width="14.42578125" style="1274"/>
    <col min="7159" max="7159" width="15.28515625" style="1274" bestFit="1" customWidth="1"/>
    <col min="7160" max="7166" width="14.42578125" style="1274"/>
    <col min="7167" max="7167" width="15.28515625" style="1274" bestFit="1" customWidth="1"/>
    <col min="7168" max="7174" width="14.42578125" style="1274"/>
    <col min="7175" max="7175" width="15.28515625" style="1274" bestFit="1" customWidth="1"/>
    <col min="7176" max="7182" width="14.42578125" style="1274"/>
    <col min="7183" max="7183" width="15.28515625" style="1274" bestFit="1" customWidth="1"/>
    <col min="7184" max="7190" width="14.42578125" style="1274"/>
    <col min="7191" max="7191" width="15.28515625" style="1274" bestFit="1" customWidth="1"/>
    <col min="7192" max="7198" width="14.42578125" style="1274"/>
    <col min="7199" max="7199" width="15.28515625" style="1274" bestFit="1" customWidth="1"/>
    <col min="7200" max="7206" width="14.42578125" style="1274"/>
    <col min="7207" max="7207" width="15.28515625" style="1274" bestFit="1" customWidth="1"/>
    <col min="7208" max="7214" width="14.42578125" style="1274"/>
    <col min="7215" max="7215" width="15.28515625" style="1274" bestFit="1" customWidth="1"/>
    <col min="7216" max="7222" width="14.42578125" style="1274"/>
    <col min="7223" max="7223" width="15.28515625" style="1274" bestFit="1" customWidth="1"/>
    <col min="7224" max="7230" width="14.42578125" style="1274"/>
    <col min="7231" max="7231" width="15.28515625" style="1274" bestFit="1" customWidth="1"/>
    <col min="7232" max="7238" width="14.42578125" style="1274"/>
    <col min="7239" max="7239" width="15.28515625" style="1274" bestFit="1" customWidth="1"/>
    <col min="7240" max="7246" width="14.42578125" style="1274"/>
    <col min="7247" max="7247" width="15.28515625" style="1274" bestFit="1" customWidth="1"/>
    <col min="7248" max="7254" width="14.42578125" style="1274"/>
    <col min="7255" max="7255" width="15.28515625" style="1274" bestFit="1" customWidth="1"/>
    <col min="7256" max="7262" width="14.42578125" style="1274"/>
    <col min="7263" max="7263" width="15.28515625" style="1274" bestFit="1" customWidth="1"/>
    <col min="7264" max="7270" width="14.42578125" style="1274"/>
    <col min="7271" max="7271" width="15.28515625" style="1274" bestFit="1" customWidth="1"/>
    <col min="7272" max="7278" width="14.42578125" style="1274"/>
    <col min="7279" max="7279" width="15.28515625" style="1274" bestFit="1" customWidth="1"/>
    <col min="7280" max="7286" width="14.42578125" style="1274"/>
    <col min="7287" max="7287" width="15.28515625" style="1274" bestFit="1" customWidth="1"/>
    <col min="7288" max="7294" width="14.42578125" style="1274"/>
    <col min="7295" max="7295" width="15.28515625" style="1274" bestFit="1" customWidth="1"/>
    <col min="7296" max="7302" width="14.42578125" style="1274"/>
    <col min="7303" max="7303" width="15.28515625" style="1274" bestFit="1" customWidth="1"/>
    <col min="7304" max="7310" width="14.42578125" style="1274"/>
    <col min="7311" max="7311" width="15.28515625" style="1274" bestFit="1" customWidth="1"/>
    <col min="7312" max="7318" width="14.42578125" style="1274"/>
    <col min="7319" max="7319" width="15.28515625" style="1274" bestFit="1" customWidth="1"/>
    <col min="7320" max="7326" width="14.42578125" style="1274"/>
    <col min="7327" max="7327" width="15.28515625" style="1274" bestFit="1" customWidth="1"/>
    <col min="7328" max="7334" width="14.42578125" style="1274"/>
    <col min="7335" max="7335" width="15.28515625" style="1274" bestFit="1" customWidth="1"/>
    <col min="7336" max="7342" width="14.42578125" style="1274"/>
    <col min="7343" max="7343" width="15.28515625" style="1274" bestFit="1" customWidth="1"/>
    <col min="7344" max="7350" width="14.42578125" style="1274"/>
    <col min="7351" max="7351" width="15.28515625" style="1274" bestFit="1" customWidth="1"/>
    <col min="7352" max="7358" width="14.42578125" style="1274"/>
    <col min="7359" max="7359" width="15.28515625" style="1274" bestFit="1" customWidth="1"/>
    <col min="7360" max="7366" width="14.42578125" style="1274"/>
    <col min="7367" max="7367" width="15.28515625" style="1274" bestFit="1" customWidth="1"/>
    <col min="7368" max="7374" width="14.42578125" style="1274"/>
    <col min="7375" max="7375" width="15.28515625" style="1274" bestFit="1" customWidth="1"/>
    <col min="7376" max="7382" width="14.42578125" style="1274"/>
    <col min="7383" max="7383" width="15.28515625" style="1274" bestFit="1" customWidth="1"/>
    <col min="7384" max="7390" width="14.42578125" style="1274"/>
    <col min="7391" max="7391" width="15.28515625" style="1274" bestFit="1" customWidth="1"/>
    <col min="7392" max="7398" width="14.42578125" style="1274"/>
    <col min="7399" max="7399" width="15.28515625" style="1274" bestFit="1" customWidth="1"/>
    <col min="7400" max="7406" width="14.42578125" style="1274"/>
    <col min="7407" max="7407" width="15.28515625" style="1274" bestFit="1" customWidth="1"/>
    <col min="7408" max="7414" width="14.42578125" style="1274"/>
    <col min="7415" max="7415" width="15.28515625" style="1274" bestFit="1" customWidth="1"/>
    <col min="7416" max="7422" width="14.42578125" style="1274"/>
    <col min="7423" max="7423" width="15.28515625" style="1274" bestFit="1" customWidth="1"/>
    <col min="7424" max="7430" width="14.42578125" style="1274"/>
    <col min="7431" max="7431" width="15.28515625" style="1274" bestFit="1" customWidth="1"/>
    <col min="7432" max="7438" width="14.42578125" style="1274"/>
    <col min="7439" max="7439" width="15.28515625" style="1274" bestFit="1" customWidth="1"/>
    <col min="7440" max="7446" width="14.42578125" style="1274"/>
    <col min="7447" max="7447" width="15.28515625" style="1274" bestFit="1" customWidth="1"/>
    <col min="7448" max="7454" width="14.42578125" style="1274"/>
    <col min="7455" max="7455" width="15.28515625" style="1274" bestFit="1" customWidth="1"/>
    <col min="7456" max="7462" width="14.42578125" style="1274"/>
    <col min="7463" max="7463" width="15.28515625" style="1274" bestFit="1" customWidth="1"/>
    <col min="7464" max="7470" width="14.42578125" style="1274"/>
    <col min="7471" max="7471" width="15.28515625" style="1274" bestFit="1" customWidth="1"/>
    <col min="7472" max="7478" width="14.42578125" style="1274"/>
    <col min="7479" max="7479" width="15.28515625" style="1274" bestFit="1" customWidth="1"/>
    <col min="7480" max="7486" width="14.42578125" style="1274"/>
    <col min="7487" max="7487" width="15.28515625" style="1274" bestFit="1" customWidth="1"/>
    <col min="7488" max="7494" width="14.42578125" style="1274"/>
    <col min="7495" max="7495" width="15.28515625" style="1274" bestFit="1" customWidth="1"/>
    <col min="7496" max="7502" width="14.42578125" style="1274"/>
    <col min="7503" max="7503" width="15.28515625" style="1274" bestFit="1" customWidth="1"/>
    <col min="7504" max="7510" width="14.42578125" style="1274"/>
    <col min="7511" max="7511" width="15.28515625" style="1274" bestFit="1" customWidth="1"/>
    <col min="7512" max="7518" width="14.42578125" style="1274"/>
    <col min="7519" max="7519" width="15.28515625" style="1274" bestFit="1" customWidth="1"/>
    <col min="7520" max="7526" width="14.42578125" style="1274"/>
    <col min="7527" max="7527" width="15.28515625" style="1274" bestFit="1" customWidth="1"/>
    <col min="7528" max="7534" width="14.42578125" style="1274"/>
    <col min="7535" max="7535" width="15.28515625" style="1274" bestFit="1" customWidth="1"/>
    <col min="7536" max="7542" width="14.42578125" style="1274"/>
    <col min="7543" max="7543" width="15.28515625" style="1274" bestFit="1" customWidth="1"/>
    <col min="7544" max="7550" width="14.42578125" style="1274"/>
    <col min="7551" max="7551" width="15.28515625" style="1274" bestFit="1" customWidth="1"/>
    <col min="7552" max="7558" width="14.42578125" style="1274"/>
    <col min="7559" max="7559" width="15.28515625" style="1274" bestFit="1" customWidth="1"/>
    <col min="7560" max="7566" width="14.42578125" style="1274"/>
    <col min="7567" max="7567" width="15.28515625" style="1274" bestFit="1" customWidth="1"/>
    <col min="7568" max="7574" width="14.42578125" style="1274"/>
    <col min="7575" max="7575" width="15.28515625" style="1274" bestFit="1" customWidth="1"/>
    <col min="7576" max="7582" width="14.42578125" style="1274"/>
    <col min="7583" max="7583" width="15.28515625" style="1274" bestFit="1" customWidth="1"/>
    <col min="7584" max="7590" width="14.42578125" style="1274"/>
    <col min="7591" max="7591" width="15.28515625" style="1274" bestFit="1" customWidth="1"/>
    <col min="7592" max="7598" width="14.42578125" style="1274"/>
    <col min="7599" max="7599" width="15.28515625" style="1274" bestFit="1" customWidth="1"/>
    <col min="7600" max="7606" width="14.42578125" style="1274"/>
    <col min="7607" max="7607" width="15.28515625" style="1274" bestFit="1" customWidth="1"/>
    <col min="7608" max="7614" width="14.42578125" style="1274"/>
    <col min="7615" max="7615" width="15.28515625" style="1274" bestFit="1" customWidth="1"/>
    <col min="7616" max="7622" width="14.42578125" style="1274"/>
    <col min="7623" max="7623" width="15.28515625" style="1274" bestFit="1" customWidth="1"/>
    <col min="7624" max="7630" width="14.42578125" style="1274"/>
    <col min="7631" max="7631" width="15.28515625" style="1274" bestFit="1" customWidth="1"/>
    <col min="7632" max="7638" width="14.42578125" style="1274"/>
    <col min="7639" max="7639" width="15.28515625" style="1274" bestFit="1" customWidth="1"/>
    <col min="7640" max="7646" width="14.42578125" style="1274"/>
    <col min="7647" max="7647" width="15.28515625" style="1274" bestFit="1" customWidth="1"/>
    <col min="7648" max="7654" width="14.42578125" style="1274"/>
    <col min="7655" max="7655" width="15.28515625" style="1274" bestFit="1" customWidth="1"/>
    <col min="7656" max="7662" width="14.42578125" style="1274"/>
    <col min="7663" max="7663" width="15.28515625" style="1274" bestFit="1" customWidth="1"/>
    <col min="7664" max="7670" width="14.42578125" style="1274"/>
    <col min="7671" max="7671" width="15.28515625" style="1274" bestFit="1" customWidth="1"/>
    <col min="7672" max="7678" width="14.42578125" style="1274"/>
    <col min="7679" max="7679" width="15.28515625" style="1274" bestFit="1" customWidth="1"/>
    <col min="7680" max="7686" width="14.42578125" style="1274"/>
    <col min="7687" max="7687" width="15.28515625" style="1274" bestFit="1" customWidth="1"/>
    <col min="7688" max="7694" width="14.42578125" style="1274"/>
    <col min="7695" max="7695" width="15.28515625" style="1274" bestFit="1" customWidth="1"/>
    <col min="7696" max="7702" width="14.42578125" style="1274"/>
    <col min="7703" max="7703" width="15.28515625" style="1274" bestFit="1" customWidth="1"/>
    <col min="7704" max="7710" width="14.42578125" style="1274"/>
    <col min="7711" max="7711" width="15.28515625" style="1274" bestFit="1" customWidth="1"/>
    <col min="7712" max="7718" width="14.42578125" style="1274"/>
    <col min="7719" max="7719" width="15.28515625" style="1274" bestFit="1" customWidth="1"/>
    <col min="7720" max="7726" width="14.42578125" style="1274"/>
    <col min="7727" max="7727" width="15.28515625" style="1274" bestFit="1" customWidth="1"/>
    <col min="7728" max="7734" width="14.42578125" style="1274"/>
    <col min="7735" max="7735" width="15.28515625" style="1274" bestFit="1" customWidth="1"/>
    <col min="7736" max="7742" width="14.42578125" style="1274"/>
    <col min="7743" max="7743" width="15.28515625" style="1274" bestFit="1" customWidth="1"/>
    <col min="7744" max="7750" width="14.42578125" style="1274"/>
    <col min="7751" max="7751" width="15.28515625" style="1274" bestFit="1" customWidth="1"/>
    <col min="7752" max="7758" width="14.42578125" style="1274"/>
    <col min="7759" max="7759" width="15.28515625" style="1274" bestFit="1" customWidth="1"/>
    <col min="7760" max="7766" width="14.42578125" style="1274"/>
    <col min="7767" max="7767" width="15.28515625" style="1274" bestFit="1" customWidth="1"/>
    <col min="7768" max="7774" width="14.42578125" style="1274"/>
    <col min="7775" max="7775" width="15.28515625" style="1274" bestFit="1" customWidth="1"/>
    <col min="7776" max="7782" width="14.42578125" style="1274"/>
    <col min="7783" max="7783" width="15.28515625" style="1274" bestFit="1" customWidth="1"/>
    <col min="7784" max="7790" width="14.42578125" style="1274"/>
    <col min="7791" max="7791" width="15.28515625" style="1274" bestFit="1" customWidth="1"/>
    <col min="7792" max="7798" width="14.42578125" style="1274"/>
    <col min="7799" max="7799" width="15.28515625" style="1274" bestFit="1" customWidth="1"/>
    <col min="7800" max="7806" width="14.42578125" style="1274"/>
    <col min="7807" max="7807" width="15.28515625" style="1274" bestFit="1" customWidth="1"/>
    <col min="7808" max="7814" width="14.42578125" style="1274"/>
    <col min="7815" max="7815" width="15.28515625" style="1274" bestFit="1" customWidth="1"/>
    <col min="7816" max="7822" width="14.42578125" style="1274"/>
    <col min="7823" max="7823" width="15.28515625" style="1274" bestFit="1" customWidth="1"/>
    <col min="7824" max="7830" width="14.42578125" style="1274"/>
    <col min="7831" max="7831" width="15.28515625" style="1274" bestFit="1" customWidth="1"/>
    <col min="7832" max="7838" width="14.42578125" style="1274"/>
    <col min="7839" max="7839" width="15.28515625" style="1274" bestFit="1" customWidth="1"/>
    <col min="7840" max="7846" width="14.42578125" style="1274"/>
    <col min="7847" max="7847" width="15.28515625" style="1274" bestFit="1" customWidth="1"/>
    <col min="7848" max="7854" width="14.42578125" style="1274"/>
    <col min="7855" max="7855" width="15.28515625" style="1274" bestFit="1" customWidth="1"/>
    <col min="7856" max="7862" width="14.42578125" style="1274"/>
    <col min="7863" max="7863" width="15.28515625" style="1274" bestFit="1" customWidth="1"/>
    <col min="7864" max="7870" width="14.42578125" style="1274"/>
    <col min="7871" max="7871" width="15.28515625" style="1274" bestFit="1" customWidth="1"/>
    <col min="7872" max="7878" width="14.42578125" style="1274"/>
    <col min="7879" max="7879" width="15.28515625" style="1274" bestFit="1" customWidth="1"/>
    <col min="7880" max="7886" width="14.42578125" style="1274"/>
    <col min="7887" max="7887" width="15.28515625" style="1274" bestFit="1" customWidth="1"/>
    <col min="7888" max="7894" width="14.42578125" style="1274"/>
    <col min="7895" max="7895" width="15.28515625" style="1274" bestFit="1" customWidth="1"/>
    <col min="7896" max="7902" width="14.42578125" style="1274"/>
    <col min="7903" max="7903" width="15.28515625" style="1274" bestFit="1" customWidth="1"/>
    <col min="7904" max="7910" width="14.42578125" style="1274"/>
    <col min="7911" max="7911" width="15.28515625" style="1274" bestFit="1" customWidth="1"/>
    <col min="7912" max="7918" width="14.42578125" style="1274"/>
    <col min="7919" max="7919" width="15.28515625" style="1274" bestFit="1" customWidth="1"/>
    <col min="7920" max="7926" width="14.42578125" style="1274"/>
    <col min="7927" max="7927" width="15.28515625" style="1274" bestFit="1" customWidth="1"/>
    <col min="7928" max="7934" width="14.42578125" style="1274"/>
    <col min="7935" max="7935" width="15.28515625" style="1274" bestFit="1" customWidth="1"/>
    <col min="7936" max="7942" width="14.42578125" style="1274"/>
    <col min="7943" max="7943" width="15.28515625" style="1274" bestFit="1" customWidth="1"/>
    <col min="7944" max="7950" width="14.42578125" style="1274"/>
    <col min="7951" max="7951" width="15.28515625" style="1274" bestFit="1" customWidth="1"/>
    <col min="7952" max="7958" width="14.42578125" style="1274"/>
    <col min="7959" max="7959" width="15.28515625" style="1274" bestFit="1" customWidth="1"/>
    <col min="7960" max="7966" width="14.42578125" style="1274"/>
    <col min="7967" max="7967" width="15.28515625" style="1274" bestFit="1" customWidth="1"/>
    <col min="7968" max="7974" width="14.42578125" style="1274"/>
    <col min="7975" max="7975" width="15.28515625" style="1274" bestFit="1" customWidth="1"/>
    <col min="7976" max="7982" width="14.42578125" style="1274"/>
    <col min="7983" max="7983" width="15.28515625" style="1274" bestFit="1" customWidth="1"/>
    <col min="7984" max="7990" width="14.42578125" style="1274"/>
    <col min="7991" max="7991" width="15.28515625" style="1274" bestFit="1" customWidth="1"/>
    <col min="7992" max="7998" width="14.42578125" style="1274"/>
    <col min="7999" max="7999" width="15.28515625" style="1274" bestFit="1" customWidth="1"/>
    <col min="8000" max="8006" width="14.42578125" style="1274"/>
    <col min="8007" max="8007" width="15.28515625" style="1274" bestFit="1" customWidth="1"/>
    <col min="8008" max="8014" width="14.42578125" style="1274"/>
    <col min="8015" max="8015" width="15.28515625" style="1274" bestFit="1" customWidth="1"/>
    <col min="8016" max="8022" width="14.42578125" style="1274"/>
    <col min="8023" max="8023" width="15.28515625" style="1274" bestFit="1" customWidth="1"/>
    <col min="8024" max="8030" width="14.42578125" style="1274"/>
    <col min="8031" max="8031" width="15.28515625" style="1274" bestFit="1" customWidth="1"/>
    <col min="8032" max="8038" width="14.42578125" style="1274"/>
    <col min="8039" max="8039" width="15.28515625" style="1274" bestFit="1" customWidth="1"/>
    <col min="8040" max="8046" width="14.42578125" style="1274"/>
    <col min="8047" max="8047" width="15.28515625" style="1274" bestFit="1" customWidth="1"/>
    <col min="8048" max="8054" width="14.42578125" style="1274"/>
    <col min="8055" max="8055" width="15.28515625" style="1274" bestFit="1" customWidth="1"/>
    <col min="8056" max="8062" width="14.42578125" style="1274"/>
    <col min="8063" max="8063" width="15.28515625" style="1274" bestFit="1" customWidth="1"/>
    <col min="8064" max="8070" width="14.42578125" style="1274"/>
    <col min="8071" max="8071" width="15.28515625" style="1274" bestFit="1" customWidth="1"/>
    <col min="8072" max="8078" width="14.42578125" style="1274"/>
    <col min="8079" max="8079" width="15.28515625" style="1274" bestFit="1" customWidth="1"/>
    <col min="8080" max="8086" width="14.42578125" style="1274"/>
    <col min="8087" max="8087" width="15.28515625" style="1274" bestFit="1" customWidth="1"/>
    <col min="8088" max="8094" width="14.42578125" style="1274"/>
    <col min="8095" max="8095" width="15.28515625" style="1274" bestFit="1" customWidth="1"/>
    <col min="8096" max="8102" width="14.42578125" style="1274"/>
    <col min="8103" max="8103" width="15.28515625" style="1274" bestFit="1" customWidth="1"/>
    <col min="8104" max="8110" width="14.42578125" style="1274"/>
    <col min="8111" max="8111" width="15.28515625" style="1274" bestFit="1" customWidth="1"/>
    <col min="8112" max="8118" width="14.42578125" style="1274"/>
    <col min="8119" max="8119" width="15.28515625" style="1274" bestFit="1" customWidth="1"/>
    <col min="8120" max="8126" width="14.42578125" style="1274"/>
    <col min="8127" max="8127" width="15.28515625" style="1274" bestFit="1" customWidth="1"/>
    <col min="8128" max="8134" width="14.42578125" style="1274"/>
    <col min="8135" max="8135" width="15.28515625" style="1274" bestFit="1" customWidth="1"/>
    <col min="8136" max="8142" width="14.42578125" style="1274"/>
    <col min="8143" max="8143" width="15.28515625" style="1274" bestFit="1" customWidth="1"/>
    <col min="8144" max="8150" width="14.42578125" style="1274"/>
    <col min="8151" max="8151" width="15.28515625" style="1274" bestFit="1" customWidth="1"/>
    <col min="8152" max="8158" width="14.42578125" style="1274"/>
    <col min="8159" max="8159" width="15.28515625" style="1274" bestFit="1" customWidth="1"/>
    <col min="8160" max="8166" width="14.42578125" style="1274"/>
    <col min="8167" max="8167" width="15.28515625" style="1274" bestFit="1" customWidth="1"/>
    <col min="8168" max="8174" width="14.42578125" style="1274"/>
    <col min="8175" max="8175" width="15.28515625" style="1274" bestFit="1" customWidth="1"/>
    <col min="8176" max="8182" width="14.42578125" style="1274"/>
    <col min="8183" max="8183" width="15.28515625" style="1274" bestFit="1" customWidth="1"/>
    <col min="8184" max="8190" width="14.42578125" style="1274"/>
    <col min="8191" max="8191" width="15.28515625" style="1274" bestFit="1" customWidth="1"/>
    <col min="8192" max="8198" width="14.42578125" style="1274"/>
    <col min="8199" max="8199" width="15.28515625" style="1274" bestFit="1" customWidth="1"/>
    <col min="8200" max="8206" width="14.42578125" style="1274"/>
    <col min="8207" max="8207" width="15.28515625" style="1274" bestFit="1" customWidth="1"/>
    <col min="8208" max="8214" width="14.42578125" style="1274"/>
    <col min="8215" max="8215" width="15.28515625" style="1274" bestFit="1" customWidth="1"/>
    <col min="8216" max="8222" width="14.42578125" style="1274"/>
    <col min="8223" max="8223" width="15.28515625" style="1274" bestFit="1" customWidth="1"/>
    <col min="8224" max="8230" width="14.42578125" style="1274"/>
    <col min="8231" max="8231" width="15.28515625" style="1274" bestFit="1" customWidth="1"/>
    <col min="8232" max="8238" width="14.42578125" style="1274"/>
    <col min="8239" max="8239" width="15.28515625" style="1274" bestFit="1" customWidth="1"/>
    <col min="8240" max="8246" width="14.42578125" style="1274"/>
    <col min="8247" max="8247" width="15.28515625" style="1274" bestFit="1" customWidth="1"/>
    <col min="8248" max="8254" width="14.42578125" style="1274"/>
    <col min="8255" max="8255" width="15.28515625" style="1274" bestFit="1" customWidth="1"/>
    <col min="8256" max="8262" width="14.42578125" style="1274"/>
    <col min="8263" max="8263" width="15.28515625" style="1274" bestFit="1" customWidth="1"/>
    <col min="8264" max="8270" width="14.42578125" style="1274"/>
    <col min="8271" max="8271" width="15.28515625" style="1274" bestFit="1" customWidth="1"/>
    <col min="8272" max="8278" width="14.42578125" style="1274"/>
    <col min="8279" max="8279" width="15.28515625" style="1274" bestFit="1" customWidth="1"/>
    <col min="8280" max="8286" width="14.42578125" style="1274"/>
    <col min="8287" max="8287" width="15.28515625" style="1274" bestFit="1" customWidth="1"/>
    <col min="8288" max="8294" width="14.42578125" style="1274"/>
    <col min="8295" max="8295" width="15.28515625" style="1274" bestFit="1" customWidth="1"/>
    <col min="8296" max="8302" width="14.42578125" style="1274"/>
    <col min="8303" max="8303" width="15.28515625" style="1274" bestFit="1" customWidth="1"/>
    <col min="8304" max="8310" width="14.42578125" style="1274"/>
    <col min="8311" max="8311" width="15.28515625" style="1274" bestFit="1" customWidth="1"/>
    <col min="8312" max="8318" width="14.42578125" style="1274"/>
    <col min="8319" max="8319" width="15.28515625" style="1274" bestFit="1" customWidth="1"/>
    <col min="8320" max="8326" width="14.42578125" style="1274"/>
    <col min="8327" max="8327" width="15.28515625" style="1274" bestFit="1" customWidth="1"/>
    <col min="8328" max="8334" width="14.42578125" style="1274"/>
    <col min="8335" max="8335" width="15.28515625" style="1274" bestFit="1" customWidth="1"/>
    <col min="8336" max="8342" width="14.42578125" style="1274"/>
    <col min="8343" max="8343" width="15.28515625" style="1274" bestFit="1" customWidth="1"/>
    <col min="8344" max="8350" width="14.42578125" style="1274"/>
    <col min="8351" max="8351" width="15.28515625" style="1274" bestFit="1" customWidth="1"/>
    <col min="8352" max="8358" width="14.42578125" style="1274"/>
    <col min="8359" max="8359" width="15.28515625" style="1274" bestFit="1" customWidth="1"/>
    <col min="8360" max="8366" width="14.42578125" style="1274"/>
    <col min="8367" max="8367" width="15.28515625" style="1274" bestFit="1" customWidth="1"/>
    <col min="8368" max="8374" width="14.42578125" style="1274"/>
    <col min="8375" max="8375" width="15.28515625" style="1274" bestFit="1" customWidth="1"/>
    <col min="8376" max="8382" width="14.42578125" style="1274"/>
    <col min="8383" max="8383" width="15.28515625" style="1274" bestFit="1" customWidth="1"/>
    <col min="8384" max="8390" width="14.42578125" style="1274"/>
    <col min="8391" max="8391" width="15.28515625" style="1274" bestFit="1" customWidth="1"/>
    <col min="8392" max="8398" width="14.42578125" style="1274"/>
    <col min="8399" max="8399" width="15.28515625" style="1274" bestFit="1" customWidth="1"/>
    <col min="8400" max="8406" width="14.42578125" style="1274"/>
    <col min="8407" max="8407" width="15.28515625" style="1274" bestFit="1" customWidth="1"/>
    <col min="8408" max="8414" width="14.42578125" style="1274"/>
    <col min="8415" max="8415" width="15.28515625" style="1274" bestFit="1" customWidth="1"/>
    <col min="8416" max="8422" width="14.42578125" style="1274"/>
    <col min="8423" max="8423" width="15.28515625" style="1274" bestFit="1" customWidth="1"/>
    <col min="8424" max="8430" width="14.42578125" style="1274"/>
    <col min="8431" max="8431" width="15.28515625" style="1274" bestFit="1" customWidth="1"/>
    <col min="8432" max="8438" width="14.42578125" style="1274"/>
    <col min="8439" max="8439" width="15.28515625" style="1274" bestFit="1" customWidth="1"/>
    <col min="8440" max="8446" width="14.42578125" style="1274"/>
    <col min="8447" max="8447" width="15.28515625" style="1274" bestFit="1" customWidth="1"/>
    <col min="8448" max="8454" width="14.42578125" style="1274"/>
    <col min="8455" max="8455" width="15.28515625" style="1274" bestFit="1" customWidth="1"/>
    <col min="8456" max="8462" width="14.42578125" style="1274"/>
    <col min="8463" max="8463" width="15.28515625" style="1274" bestFit="1" customWidth="1"/>
    <col min="8464" max="8470" width="14.42578125" style="1274"/>
    <col min="8471" max="8471" width="15.28515625" style="1274" bestFit="1" customWidth="1"/>
    <col min="8472" max="8478" width="14.42578125" style="1274"/>
    <col min="8479" max="8479" width="15.28515625" style="1274" bestFit="1" customWidth="1"/>
    <col min="8480" max="8486" width="14.42578125" style="1274"/>
    <col min="8487" max="8487" width="15.28515625" style="1274" bestFit="1" customWidth="1"/>
    <col min="8488" max="8494" width="14.42578125" style="1274"/>
    <col min="8495" max="8495" width="15.28515625" style="1274" bestFit="1" customWidth="1"/>
    <col min="8496" max="8502" width="14.42578125" style="1274"/>
    <col min="8503" max="8503" width="15.28515625" style="1274" bestFit="1" customWidth="1"/>
    <col min="8504" max="8510" width="14.42578125" style="1274"/>
    <col min="8511" max="8511" width="15.28515625" style="1274" bestFit="1" customWidth="1"/>
    <col min="8512" max="8518" width="14.42578125" style="1274"/>
    <col min="8519" max="8519" width="15.28515625" style="1274" bestFit="1" customWidth="1"/>
    <col min="8520" max="8526" width="14.42578125" style="1274"/>
    <col min="8527" max="8527" width="15.28515625" style="1274" bestFit="1" customWidth="1"/>
    <col min="8528" max="8534" width="14.42578125" style="1274"/>
    <col min="8535" max="8535" width="15.28515625" style="1274" bestFit="1" customWidth="1"/>
    <col min="8536" max="8542" width="14.42578125" style="1274"/>
    <col min="8543" max="8543" width="15.28515625" style="1274" bestFit="1" customWidth="1"/>
    <col min="8544" max="8550" width="14.42578125" style="1274"/>
    <col min="8551" max="8551" width="15.28515625" style="1274" bestFit="1" customWidth="1"/>
    <col min="8552" max="8558" width="14.42578125" style="1274"/>
    <col min="8559" max="8559" width="15.28515625" style="1274" bestFit="1" customWidth="1"/>
    <col min="8560" max="8566" width="14.42578125" style="1274"/>
    <col min="8567" max="8567" width="15.28515625" style="1274" bestFit="1" customWidth="1"/>
    <col min="8568" max="8574" width="14.42578125" style="1274"/>
    <col min="8575" max="8575" width="15.28515625" style="1274" bestFit="1" customWidth="1"/>
    <col min="8576" max="8582" width="14.42578125" style="1274"/>
    <col min="8583" max="8583" width="15.28515625" style="1274" bestFit="1" customWidth="1"/>
    <col min="8584" max="8590" width="14.42578125" style="1274"/>
    <col min="8591" max="8591" width="15.28515625" style="1274" bestFit="1" customWidth="1"/>
    <col min="8592" max="8598" width="14.42578125" style="1274"/>
    <col min="8599" max="8599" width="15.28515625" style="1274" bestFit="1" customWidth="1"/>
    <col min="8600" max="8606" width="14.42578125" style="1274"/>
    <col min="8607" max="8607" width="15.28515625" style="1274" bestFit="1" customWidth="1"/>
    <col min="8608" max="8614" width="14.42578125" style="1274"/>
    <col min="8615" max="8615" width="15.28515625" style="1274" bestFit="1" customWidth="1"/>
    <col min="8616" max="8622" width="14.42578125" style="1274"/>
    <col min="8623" max="8623" width="15.28515625" style="1274" bestFit="1" customWidth="1"/>
    <col min="8624" max="8630" width="14.42578125" style="1274"/>
    <col min="8631" max="8631" width="15.28515625" style="1274" bestFit="1" customWidth="1"/>
    <col min="8632" max="8638" width="14.42578125" style="1274"/>
    <col min="8639" max="8639" width="15.28515625" style="1274" bestFit="1" customWidth="1"/>
    <col min="8640" max="8646" width="14.42578125" style="1274"/>
    <col min="8647" max="8647" width="15.28515625" style="1274" bestFit="1" customWidth="1"/>
    <col min="8648" max="8654" width="14.42578125" style="1274"/>
    <col min="8655" max="8655" width="15.28515625" style="1274" bestFit="1" customWidth="1"/>
    <col min="8656" max="8662" width="14.42578125" style="1274"/>
    <col min="8663" max="8663" width="15.28515625" style="1274" bestFit="1" customWidth="1"/>
    <col min="8664" max="8670" width="14.42578125" style="1274"/>
    <col min="8671" max="8671" width="15.28515625" style="1274" bestFit="1" customWidth="1"/>
    <col min="8672" max="8678" width="14.42578125" style="1274"/>
    <col min="8679" max="8679" width="15.28515625" style="1274" bestFit="1" customWidth="1"/>
    <col min="8680" max="8686" width="14.42578125" style="1274"/>
    <col min="8687" max="8687" width="15.28515625" style="1274" bestFit="1" customWidth="1"/>
    <col min="8688" max="8694" width="14.42578125" style="1274"/>
    <col min="8695" max="8695" width="15.28515625" style="1274" bestFit="1" customWidth="1"/>
    <col min="8696" max="8702" width="14.42578125" style="1274"/>
    <col min="8703" max="8703" width="15.28515625" style="1274" bestFit="1" customWidth="1"/>
    <col min="8704" max="8710" width="14.42578125" style="1274"/>
    <col min="8711" max="8711" width="15.28515625" style="1274" bestFit="1" customWidth="1"/>
    <col min="8712" max="8718" width="14.42578125" style="1274"/>
    <col min="8719" max="8719" width="15.28515625" style="1274" bestFit="1" customWidth="1"/>
    <col min="8720" max="8726" width="14.42578125" style="1274"/>
    <col min="8727" max="8727" width="15.28515625" style="1274" bestFit="1" customWidth="1"/>
    <col min="8728" max="8734" width="14.42578125" style="1274"/>
    <col min="8735" max="8735" width="15.28515625" style="1274" bestFit="1" customWidth="1"/>
    <col min="8736" max="8742" width="14.42578125" style="1274"/>
    <col min="8743" max="8743" width="15.28515625" style="1274" bestFit="1" customWidth="1"/>
    <col min="8744" max="8750" width="14.42578125" style="1274"/>
    <col min="8751" max="8751" width="15.28515625" style="1274" bestFit="1" customWidth="1"/>
    <col min="8752" max="8758" width="14.42578125" style="1274"/>
    <col min="8759" max="8759" width="15.28515625" style="1274" bestFit="1" customWidth="1"/>
    <col min="8760" max="8766" width="14.42578125" style="1274"/>
    <col min="8767" max="8767" width="15.28515625" style="1274" bestFit="1" customWidth="1"/>
    <col min="8768" max="8774" width="14.42578125" style="1274"/>
    <col min="8775" max="8775" width="15.28515625" style="1274" bestFit="1" customWidth="1"/>
    <col min="8776" max="8782" width="14.42578125" style="1274"/>
    <col min="8783" max="8783" width="15.28515625" style="1274" bestFit="1" customWidth="1"/>
    <col min="8784" max="8790" width="14.42578125" style="1274"/>
    <col min="8791" max="8791" width="15.28515625" style="1274" bestFit="1" customWidth="1"/>
    <col min="8792" max="8798" width="14.42578125" style="1274"/>
    <col min="8799" max="8799" width="15.28515625" style="1274" bestFit="1" customWidth="1"/>
    <col min="8800" max="8806" width="14.42578125" style="1274"/>
    <col min="8807" max="8807" width="15.28515625" style="1274" bestFit="1" customWidth="1"/>
    <col min="8808" max="8814" width="14.42578125" style="1274"/>
    <col min="8815" max="8815" width="15.28515625" style="1274" bestFit="1" customWidth="1"/>
    <col min="8816" max="8822" width="14.42578125" style="1274"/>
    <col min="8823" max="8823" width="15.28515625" style="1274" bestFit="1" customWidth="1"/>
    <col min="8824" max="8830" width="14.42578125" style="1274"/>
    <col min="8831" max="8831" width="15.28515625" style="1274" bestFit="1" customWidth="1"/>
    <col min="8832" max="8838" width="14.42578125" style="1274"/>
    <col min="8839" max="8839" width="15.28515625" style="1274" bestFit="1" customWidth="1"/>
    <col min="8840" max="8846" width="14.42578125" style="1274"/>
    <col min="8847" max="8847" width="15.28515625" style="1274" bestFit="1" customWidth="1"/>
    <col min="8848" max="8854" width="14.42578125" style="1274"/>
    <col min="8855" max="8855" width="15.28515625" style="1274" bestFit="1" customWidth="1"/>
    <col min="8856" max="8862" width="14.42578125" style="1274"/>
    <col min="8863" max="8863" width="15.28515625" style="1274" bestFit="1" customWidth="1"/>
    <col min="8864" max="8870" width="14.42578125" style="1274"/>
    <col min="8871" max="8871" width="15.28515625" style="1274" bestFit="1" customWidth="1"/>
    <col min="8872" max="8878" width="14.42578125" style="1274"/>
    <col min="8879" max="8879" width="15.28515625" style="1274" bestFit="1" customWidth="1"/>
    <col min="8880" max="8886" width="14.42578125" style="1274"/>
    <col min="8887" max="8887" width="15.28515625" style="1274" bestFit="1" customWidth="1"/>
    <col min="8888" max="8894" width="14.42578125" style="1274"/>
    <col min="8895" max="8895" width="15.28515625" style="1274" bestFit="1" customWidth="1"/>
    <col min="8896" max="8902" width="14.42578125" style="1274"/>
    <col min="8903" max="8903" width="15.28515625" style="1274" bestFit="1" customWidth="1"/>
    <col min="8904" max="8910" width="14.42578125" style="1274"/>
    <col min="8911" max="8911" width="15.28515625" style="1274" bestFit="1" customWidth="1"/>
    <col min="8912" max="8918" width="14.42578125" style="1274"/>
    <col min="8919" max="8919" width="15.28515625" style="1274" bestFit="1" customWidth="1"/>
    <col min="8920" max="8926" width="14.42578125" style="1274"/>
    <col min="8927" max="8927" width="15.28515625" style="1274" bestFit="1" customWidth="1"/>
    <col min="8928" max="8934" width="14.42578125" style="1274"/>
    <col min="8935" max="8935" width="15.28515625" style="1274" bestFit="1" customWidth="1"/>
    <col min="8936" max="8942" width="14.42578125" style="1274"/>
    <col min="8943" max="8943" width="15.28515625" style="1274" bestFit="1" customWidth="1"/>
    <col min="8944" max="8950" width="14.42578125" style="1274"/>
    <col min="8951" max="8951" width="15.28515625" style="1274" bestFit="1" customWidth="1"/>
    <col min="8952" max="8958" width="14.42578125" style="1274"/>
    <col min="8959" max="8959" width="15.28515625" style="1274" bestFit="1" customWidth="1"/>
    <col min="8960" max="8966" width="14.42578125" style="1274"/>
    <col min="8967" max="8967" width="15.28515625" style="1274" bestFit="1" customWidth="1"/>
    <col min="8968" max="8974" width="14.42578125" style="1274"/>
    <col min="8975" max="8975" width="15.28515625" style="1274" bestFit="1" customWidth="1"/>
    <col min="8976" max="8982" width="14.42578125" style="1274"/>
    <col min="8983" max="8983" width="15.28515625" style="1274" bestFit="1" customWidth="1"/>
    <col min="8984" max="8990" width="14.42578125" style="1274"/>
    <col min="8991" max="8991" width="15.28515625" style="1274" bestFit="1" customWidth="1"/>
    <col min="8992" max="8998" width="14.42578125" style="1274"/>
    <col min="8999" max="8999" width="15.28515625" style="1274" bestFit="1" customWidth="1"/>
    <col min="9000" max="9006" width="14.42578125" style="1274"/>
    <col min="9007" max="9007" width="15.28515625" style="1274" bestFit="1" customWidth="1"/>
    <col min="9008" max="9014" width="14.42578125" style="1274"/>
    <col min="9015" max="9015" width="15.28515625" style="1274" bestFit="1" customWidth="1"/>
    <col min="9016" max="9022" width="14.42578125" style="1274"/>
    <col min="9023" max="9023" width="15.28515625" style="1274" bestFit="1" customWidth="1"/>
    <col min="9024" max="9030" width="14.42578125" style="1274"/>
    <col min="9031" max="9031" width="15.28515625" style="1274" bestFit="1" customWidth="1"/>
    <col min="9032" max="9038" width="14.42578125" style="1274"/>
    <col min="9039" max="9039" width="15.28515625" style="1274" bestFit="1" customWidth="1"/>
    <col min="9040" max="9046" width="14.42578125" style="1274"/>
    <col min="9047" max="9047" width="15.28515625" style="1274" bestFit="1" customWidth="1"/>
    <col min="9048" max="9054" width="14.42578125" style="1274"/>
    <col min="9055" max="9055" width="15.28515625" style="1274" bestFit="1" customWidth="1"/>
    <col min="9056" max="9062" width="14.42578125" style="1274"/>
    <col min="9063" max="9063" width="15.28515625" style="1274" bestFit="1" customWidth="1"/>
    <col min="9064" max="9070" width="14.42578125" style="1274"/>
    <col min="9071" max="9071" width="15.28515625" style="1274" bestFit="1" customWidth="1"/>
    <col min="9072" max="9078" width="14.42578125" style="1274"/>
    <col min="9079" max="9079" width="15.28515625" style="1274" bestFit="1" customWidth="1"/>
    <col min="9080" max="9086" width="14.42578125" style="1274"/>
    <col min="9087" max="9087" width="15.28515625" style="1274" bestFit="1" customWidth="1"/>
    <col min="9088" max="9094" width="14.42578125" style="1274"/>
    <col min="9095" max="9095" width="15.28515625" style="1274" bestFit="1" customWidth="1"/>
    <col min="9096" max="9102" width="14.42578125" style="1274"/>
    <col min="9103" max="9103" width="15.28515625" style="1274" bestFit="1" customWidth="1"/>
    <col min="9104" max="9110" width="14.42578125" style="1274"/>
    <col min="9111" max="9111" width="15.28515625" style="1274" bestFit="1" customWidth="1"/>
    <col min="9112" max="9118" width="14.42578125" style="1274"/>
    <col min="9119" max="9119" width="15.28515625" style="1274" bestFit="1" customWidth="1"/>
    <col min="9120" max="9126" width="14.42578125" style="1274"/>
    <col min="9127" max="9127" width="15.28515625" style="1274" bestFit="1" customWidth="1"/>
    <col min="9128" max="9134" width="14.42578125" style="1274"/>
    <col min="9135" max="9135" width="15.28515625" style="1274" bestFit="1" customWidth="1"/>
    <col min="9136" max="9142" width="14.42578125" style="1274"/>
    <col min="9143" max="9143" width="15.28515625" style="1274" bestFit="1" customWidth="1"/>
    <col min="9144" max="9150" width="14.42578125" style="1274"/>
    <col min="9151" max="9151" width="15.28515625" style="1274" bestFit="1" customWidth="1"/>
    <col min="9152" max="9158" width="14.42578125" style="1274"/>
    <col min="9159" max="9159" width="15.28515625" style="1274" bestFit="1" customWidth="1"/>
    <col min="9160" max="9166" width="14.42578125" style="1274"/>
    <col min="9167" max="9167" width="15.28515625" style="1274" bestFit="1" customWidth="1"/>
    <col min="9168" max="9174" width="14.42578125" style="1274"/>
    <col min="9175" max="9175" width="15.28515625" style="1274" bestFit="1" customWidth="1"/>
    <col min="9176" max="9182" width="14.42578125" style="1274"/>
    <col min="9183" max="9183" width="15.28515625" style="1274" bestFit="1" customWidth="1"/>
    <col min="9184" max="9190" width="14.42578125" style="1274"/>
    <col min="9191" max="9191" width="15.28515625" style="1274" bestFit="1" customWidth="1"/>
    <col min="9192" max="9198" width="14.42578125" style="1274"/>
    <col min="9199" max="9199" width="15.28515625" style="1274" bestFit="1" customWidth="1"/>
    <col min="9200" max="9206" width="14.42578125" style="1274"/>
    <col min="9207" max="9207" width="15.28515625" style="1274" bestFit="1" customWidth="1"/>
    <col min="9208" max="9214" width="14.42578125" style="1274"/>
    <col min="9215" max="9215" width="15.28515625" style="1274" bestFit="1" customWidth="1"/>
    <col min="9216" max="9222" width="14.42578125" style="1274"/>
    <col min="9223" max="9223" width="15.28515625" style="1274" bestFit="1" customWidth="1"/>
    <col min="9224" max="9230" width="14.42578125" style="1274"/>
    <col min="9231" max="9231" width="15.28515625" style="1274" bestFit="1" customWidth="1"/>
    <col min="9232" max="9238" width="14.42578125" style="1274"/>
    <col min="9239" max="9239" width="15.28515625" style="1274" bestFit="1" customWidth="1"/>
    <col min="9240" max="9246" width="14.42578125" style="1274"/>
    <col min="9247" max="9247" width="15.28515625" style="1274" bestFit="1" customWidth="1"/>
    <col min="9248" max="9254" width="14.42578125" style="1274"/>
    <col min="9255" max="9255" width="15.28515625" style="1274" bestFit="1" customWidth="1"/>
    <col min="9256" max="9262" width="14.42578125" style="1274"/>
    <col min="9263" max="9263" width="15.28515625" style="1274" bestFit="1" customWidth="1"/>
    <col min="9264" max="9270" width="14.42578125" style="1274"/>
    <col min="9271" max="9271" width="15.28515625" style="1274" bestFit="1" customWidth="1"/>
    <col min="9272" max="9278" width="14.42578125" style="1274"/>
    <col min="9279" max="9279" width="15.28515625" style="1274" bestFit="1" customWidth="1"/>
    <col min="9280" max="9286" width="14.42578125" style="1274"/>
    <col min="9287" max="9287" width="15.28515625" style="1274" bestFit="1" customWidth="1"/>
    <col min="9288" max="9294" width="14.42578125" style="1274"/>
    <col min="9295" max="9295" width="15.28515625" style="1274" bestFit="1" customWidth="1"/>
    <col min="9296" max="9302" width="14.42578125" style="1274"/>
    <col min="9303" max="9303" width="15.28515625" style="1274" bestFit="1" customWidth="1"/>
    <col min="9304" max="9310" width="14.42578125" style="1274"/>
    <col min="9311" max="9311" width="15.28515625" style="1274" bestFit="1" customWidth="1"/>
    <col min="9312" max="9318" width="14.42578125" style="1274"/>
    <col min="9319" max="9319" width="15.28515625" style="1274" bestFit="1" customWidth="1"/>
    <col min="9320" max="9326" width="14.42578125" style="1274"/>
    <col min="9327" max="9327" width="15.28515625" style="1274" bestFit="1" customWidth="1"/>
    <col min="9328" max="9334" width="14.42578125" style="1274"/>
    <col min="9335" max="9335" width="15.28515625" style="1274" bestFit="1" customWidth="1"/>
    <col min="9336" max="9342" width="14.42578125" style="1274"/>
    <col min="9343" max="9343" width="15.28515625" style="1274" bestFit="1" customWidth="1"/>
    <col min="9344" max="9350" width="14.42578125" style="1274"/>
    <col min="9351" max="9351" width="15.28515625" style="1274" bestFit="1" customWidth="1"/>
    <col min="9352" max="9358" width="14.42578125" style="1274"/>
    <col min="9359" max="9359" width="15.28515625" style="1274" bestFit="1" customWidth="1"/>
    <col min="9360" max="9366" width="14.42578125" style="1274"/>
    <col min="9367" max="9367" width="15.28515625" style="1274" bestFit="1" customWidth="1"/>
    <col min="9368" max="9374" width="14.42578125" style="1274"/>
    <col min="9375" max="9375" width="15.28515625" style="1274" bestFit="1" customWidth="1"/>
    <col min="9376" max="9382" width="14.42578125" style="1274"/>
    <col min="9383" max="9383" width="15.28515625" style="1274" bestFit="1" customWidth="1"/>
    <col min="9384" max="9390" width="14.42578125" style="1274"/>
    <col min="9391" max="9391" width="15.28515625" style="1274" bestFit="1" customWidth="1"/>
    <col min="9392" max="9398" width="14.42578125" style="1274"/>
    <col min="9399" max="9399" width="15.28515625" style="1274" bestFit="1" customWidth="1"/>
    <col min="9400" max="9406" width="14.42578125" style="1274"/>
    <col min="9407" max="9407" width="15.28515625" style="1274" bestFit="1" customWidth="1"/>
    <col min="9408" max="9414" width="14.42578125" style="1274"/>
    <col min="9415" max="9415" width="15.28515625" style="1274" bestFit="1" customWidth="1"/>
    <col min="9416" max="9422" width="14.42578125" style="1274"/>
    <col min="9423" max="9423" width="15.28515625" style="1274" bestFit="1" customWidth="1"/>
    <col min="9424" max="9430" width="14.42578125" style="1274"/>
    <col min="9431" max="9431" width="15.28515625" style="1274" bestFit="1" customWidth="1"/>
    <col min="9432" max="9438" width="14.42578125" style="1274"/>
    <col min="9439" max="9439" width="15.28515625" style="1274" bestFit="1" customWidth="1"/>
    <col min="9440" max="9446" width="14.42578125" style="1274"/>
    <col min="9447" max="9447" width="15.28515625" style="1274" bestFit="1" customWidth="1"/>
    <col min="9448" max="9454" width="14.42578125" style="1274"/>
    <col min="9455" max="9455" width="15.28515625" style="1274" bestFit="1" customWidth="1"/>
    <col min="9456" max="9462" width="14.42578125" style="1274"/>
    <col min="9463" max="9463" width="15.28515625" style="1274" bestFit="1" customWidth="1"/>
    <col min="9464" max="9470" width="14.42578125" style="1274"/>
    <col min="9471" max="9471" width="15.28515625" style="1274" bestFit="1" customWidth="1"/>
    <col min="9472" max="9478" width="14.42578125" style="1274"/>
    <col min="9479" max="9479" width="15.28515625" style="1274" bestFit="1" customWidth="1"/>
    <col min="9480" max="9486" width="14.42578125" style="1274"/>
    <col min="9487" max="9487" width="15.28515625" style="1274" bestFit="1" customWidth="1"/>
    <col min="9488" max="9494" width="14.42578125" style="1274"/>
    <col min="9495" max="9495" width="15.28515625" style="1274" bestFit="1" customWidth="1"/>
    <col min="9496" max="9502" width="14.42578125" style="1274"/>
    <col min="9503" max="9503" width="15.28515625" style="1274" bestFit="1" customWidth="1"/>
    <col min="9504" max="9510" width="14.42578125" style="1274"/>
    <col min="9511" max="9511" width="15.28515625" style="1274" bestFit="1" customWidth="1"/>
    <col min="9512" max="9518" width="14.42578125" style="1274"/>
    <col min="9519" max="9519" width="15.28515625" style="1274" bestFit="1" customWidth="1"/>
    <col min="9520" max="9526" width="14.42578125" style="1274"/>
    <col min="9527" max="9527" width="15.28515625" style="1274" bestFit="1" customWidth="1"/>
    <col min="9528" max="9534" width="14.42578125" style="1274"/>
    <col min="9535" max="9535" width="15.28515625" style="1274" bestFit="1" customWidth="1"/>
    <col min="9536" max="9542" width="14.42578125" style="1274"/>
    <col min="9543" max="9543" width="15.28515625" style="1274" bestFit="1" customWidth="1"/>
    <col min="9544" max="9550" width="14.42578125" style="1274"/>
    <col min="9551" max="9551" width="15.28515625" style="1274" bestFit="1" customWidth="1"/>
    <col min="9552" max="9558" width="14.42578125" style="1274"/>
    <col min="9559" max="9559" width="15.28515625" style="1274" bestFit="1" customWidth="1"/>
    <col min="9560" max="9566" width="14.42578125" style="1274"/>
    <col min="9567" max="9567" width="15.28515625" style="1274" bestFit="1" customWidth="1"/>
    <col min="9568" max="9574" width="14.42578125" style="1274"/>
    <col min="9575" max="9575" width="15.28515625" style="1274" bestFit="1" customWidth="1"/>
    <col min="9576" max="9582" width="14.42578125" style="1274"/>
    <col min="9583" max="9583" width="15.28515625" style="1274" bestFit="1" customWidth="1"/>
    <col min="9584" max="9590" width="14.42578125" style="1274"/>
    <col min="9591" max="9591" width="15.28515625" style="1274" bestFit="1" customWidth="1"/>
    <col min="9592" max="9598" width="14.42578125" style="1274"/>
    <col min="9599" max="9599" width="15.28515625" style="1274" bestFit="1" customWidth="1"/>
    <col min="9600" max="9606" width="14.42578125" style="1274"/>
    <col min="9607" max="9607" width="15.28515625" style="1274" bestFit="1" customWidth="1"/>
    <col min="9608" max="9614" width="14.42578125" style="1274"/>
    <col min="9615" max="9615" width="15.28515625" style="1274" bestFit="1" customWidth="1"/>
    <col min="9616" max="9622" width="14.42578125" style="1274"/>
    <col min="9623" max="9623" width="15.28515625" style="1274" bestFit="1" customWidth="1"/>
    <col min="9624" max="9630" width="14.42578125" style="1274"/>
    <col min="9631" max="9631" width="15.28515625" style="1274" bestFit="1" customWidth="1"/>
    <col min="9632" max="9638" width="14.42578125" style="1274"/>
    <col min="9639" max="9639" width="15.28515625" style="1274" bestFit="1" customWidth="1"/>
    <col min="9640" max="9646" width="14.42578125" style="1274"/>
    <col min="9647" max="9647" width="15.28515625" style="1274" bestFit="1" customWidth="1"/>
    <col min="9648" max="9654" width="14.42578125" style="1274"/>
    <col min="9655" max="9655" width="15.28515625" style="1274" bestFit="1" customWidth="1"/>
    <col min="9656" max="9662" width="14.42578125" style="1274"/>
    <col min="9663" max="9663" width="15.28515625" style="1274" bestFit="1" customWidth="1"/>
    <col min="9664" max="9670" width="14.42578125" style="1274"/>
    <col min="9671" max="9671" width="15.28515625" style="1274" bestFit="1" customWidth="1"/>
    <col min="9672" max="9678" width="14.42578125" style="1274"/>
    <col min="9679" max="9679" width="15.28515625" style="1274" bestFit="1" customWidth="1"/>
    <col min="9680" max="9686" width="14.42578125" style="1274"/>
    <col min="9687" max="9687" width="15.28515625" style="1274" bestFit="1" customWidth="1"/>
    <col min="9688" max="9694" width="14.42578125" style="1274"/>
    <col min="9695" max="9695" width="15.28515625" style="1274" bestFit="1" customWidth="1"/>
    <col min="9696" max="9702" width="14.42578125" style="1274"/>
    <col min="9703" max="9703" width="15.28515625" style="1274" bestFit="1" customWidth="1"/>
    <col min="9704" max="9710" width="14.42578125" style="1274"/>
    <col min="9711" max="9711" width="15.28515625" style="1274" bestFit="1" customWidth="1"/>
    <col min="9712" max="9718" width="14.42578125" style="1274"/>
    <col min="9719" max="9719" width="15.28515625" style="1274" bestFit="1" customWidth="1"/>
    <col min="9720" max="9726" width="14.42578125" style="1274"/>
    <col min="9727" max="9727" width="15.28515625" style="1274" bestFit="1" customWidth="1"/>
    <col min="9728" max="9734" width="14.42578125" style="1274"/>
    <col min="9735" max="9735" width="15.28515625" style="1274" bestFit="1" customWidth="1"/>
    <col min="9736" max="9742" width="14.42578125" style="1274"/>
    <col min="9743" max="9743" width="15.28515625" style="1274" bestFit="1" customWidth="1"/>
    <col min="9744" max="9750" width="14.42578125" style="1274"/>
    <col min="9751" max="9751" width="15.28515625" style="1274" bestFit="1" customWidth="1"/>
    <col min="9752" max="9758" width="14.42578125" style="1274"/>
    <col min="9759" max="9759" width="15.28515625" style="1274" bestFit="1" customWidth="1"/>
    <col min="9760" max="9766" width="14.42578125" style="1274"/>
    <col min="9767" max="9767" width="15.28515625" style="1274" bestFit="1" customWidth="1"/>
    <col min="9768" max="9774" width="14.42578125" style="1274"/>
    <col min="9775" max="9775" width="15.28515625" style="1274" bestFit="1" customWidth="1"/>
    <col min="9776" max="9782" width="14.42578125" style="1274"/>
    <col min="9783" max="9783" width="15.28515625" style="1274" bestFit="1" customWidth="1"/>
    <col min="9784" max="9790" width="14.42578125" style="1274"/>
    <col min="9791" max="9791" width="15.28515625" style="1274" bestFit="1" customWidth="1"/>
    <col min="9792" max="9798" width="14.42578125" style="1274"/>
    <col min="9799" max="9799" width="15.28515625" style="1274" bestFit="1" customWidth="1"/>
    <col min="9800" max="9806" width="14.42578125" style="1274"/>
    <col min="9807" max="9807" width="15.28515625" style="1274" bestFit="1" customWidth="1"/>
    <col min="9808" max="9814" width="14.42578125" style="1274"/>
    <col min="9815" max="9815" width="15.28515625" style="1274" bestFit="1" customWidth="1"/>
    <col min="9816" max="9822" width="14.42578125" style="1274"/>
    <col min="9823" max="9823" width="15.28515625" style="1274" bestFit="1" customWidth="1"/>
    <col min="9824" max="9830" width="14.42578125" style="1274"/>
    <col min="9831" max="9831" width="15.28515625" style="1274" bestFit="1" customWidth="1"/>
    <col min="9832" max="9838" width="14.42578125" style="1274"/>
    <col min="9839" max="9839" width="15.28515625" style="1274" bestFit="1" customWidth="1"/>
    <col min="9840" max="9846" width="14.42578125" style="1274"/>
    <col min="9847" max="9847" width="15.28515625" style="1274" bestFit="1" customWidth="1"/>
    <col min="9848" max="9854" width="14.42578125" style="1274"/>
    <col min="9855" max="9855" width="15.28515625" style="1274" bestFit="1" customWidth="1"/>
    <col min="9856" max="9862" width="14.42578125" style="1274"/>
    <col min="9863" max="9863" width="15.28515625" style="1274" bestFit="1" customWidth="1"/>
    <col min="9864" max="9870" width="14.42578125" style="1274"/>
    <col min="9871" max="9871" width="15.28515625" style="1274" bestFit="1" customWidth="1"/>
    <col min="9872" max="9878" width="14.42578125" style="1274"/>
    <col min="9879" max="9879" width="15.28515625" style="1274" bestFit="1" customWidth="1"/>
    <col min="9880" max="9886" width="14.42578125" style="1274"/>
    <col min="9887" max="9887" width="15.28515625" style="1274" bestFit="1" customWidth="1"/>
    <col min="9888" max="9894" width="14.42578125" style="1274"/>
    <col min="9895" max="9895" width="15.28515625" style="1274" bestFit="1" customWidth="1"/>
    <col min="9896" max="9902" width="14.42578125" style="1274"/>
    <col min="9903" max="9903" width="15.28515625" style="1274" bestFit="1" customWidth="1"/>
    <col min="9904" max="9910" width="14.42578125" style="1274"/>
    <col min="9911" max="9911" width="15.28515625" style="1274" bestFit="1" customWidth="1"/>
    <col min="9912" max="9918" width="14.42578125" style="1274"/>
    <col min="9919" max="9919" width="15.28515625" style="1274" bestFit="1" customWidth="1"/>
    <col min="9920" max="9926" width="14.42578125" style="1274"/>
    <col min="9927" max="9927" width="15.28515625" style="1274" bestFit="1" customWidth="1"/>
    <col min="9928" max="9934" width="14.42578125" style="1274"/>
    <col min="9935" max="9935" width="15.28515625" style="1274" bestFit="1" customWidth="1"/>
    <col min="9936" max="9942" width="14.42578125" style="1274"/>
    <col min="9943" max="9943" width="15.28515625" style="1274" bestFit="1" customWidth="1"/>
    <col min="9944" max="9950" width="14.42578125" style="1274"/>
    <col min="9951" max="9951" width="15.28515625" style="1274" bestFit="1" customWidth="1"/>
    <col min="9952" max="9958" width="14.42578125" style="1274"/>
    <col min="9959" max="9959" width="15.28515625" style="1274" bestFit="1" customWidth="1"/>
    <col min="9960" max="9966" width="14.42578125" style="1274"/>
    <col min="9967" max="9967" width="15.28515625" style="1274" bestFit="1" customWidth="1"/>
    <col min="9968" max="9974" width="14.42578125" style="1274"/>
    <col min="9975" max="9975" width="15.28515625" style="1274" bestFit="1" customWidth="1"/>
    <col min="9976" max="9982" width="14.42578125" style="1274"/>
    <col min="9983" max="9983" width="15.28515625" style="1274" bestFit="1" customWidth="1"/>
    <col min="9984" max="9990" width="14.42578125" style="1274"/>
    <col min="9991" max="9991" width="15.28515625" style="1274" bestFit="1" customWidth="1"/>
    <col min="9992" max="9998" width="14.42578125" style="1274"/>
    <col min="9999" max="9999" width="15.28515625" style="1274" bestFit="1" customWidth="1"/>
    <col min="10000" max="10006" width="14.42578125" style="1274"/>
    <col min="10007" max="10007" width="15.28515625" style="1274" bestFit="1" customWidth="1"/>
    <col min="10008" max="10014" width="14.42578125" style="1274"/>
    <col min="10015" max="10015" width="15.28515625" style="1274" bestFit="1" customWidth="1"/>
    <col min="10016" max="10022" width="14.42578125" style="1274"/>
    <col min="10023" max="10023" width="15.28515625" style="1274" bestFit="1" customWidth="1"/>
    <col min="10024" max="10030" width="14.42578125" style="1274"/>
    <col min="10031" max="10031" width="15.28515625" style="1274" bestFit="1" customWidth="1"/>
    <col min="10032" max="10038" width="14.42578125" style="1274"/>
    <col min="10039" max="10039" width="15.28515625" style="1274" bestFit="1" customWidth="1"/>
    <col min="10040" max="10046" width="14.42578125" style="1274"/>
    <col min="10047" max="10047" width="15.28515625" style="1274" bestFit="1" customWidth="1"/>
    <col min="10048" max="10054" width="14.42578125" style="1274"/>
    <col min="10055" max="10055" width="15.28515625" style="1274" bestFit="1" customWidth="1"/>
    <col min="10056" max="10062" width="14.42578125" style="1274"/>
    <col min="10063" max="10063" width="15.28515625" style="1274" bestFit="1" customWidth="1"/>
    <col min="10064" max="10070" width="14.42578125" style="1274"/>
    <col min="10071" max="10071" width="15.28515625" style="1274" bestFit="1" customWidth="1"/>
    <col min="10072" max="10078" width="14.42578125" style="1274"/>
    <col min="10079" max="10079" width="15.28515625" style="1274" bestFit="1" customWidth="1"/>
    <col min="10080" max="10086" width="14.42578125" style="1274"/>
    <col min="10087" max="10087" width="15.28515625" style="1274" bestFit="1" customWidth="1"/>
    <col min="10088" max="10094" width="14.42578125" style="1274"/>
    <col min="10095" max="10095" width="15.28515625" style="1274" bestFit="1" customWidth="1"/>
    <col min="10096" max="10102" width="14.42578125" style="1274"/>
    <col min="10103" max="10103" width="15.28515625" style="1274" bestFit="1" customWidth="1"/>
    <col min="10104" max="10110" width="14.42578125" style="1274"/>
    <col min="10111" max="10111" width="15.28515625" style="1274" bestFit="1" customWidth="1"/>
    <col min="10112" max="10118" width="14.42578125" style="1274"/>
    <col min="10119" max="10119" width="15.28515625" style="1274" bestFit="1" customWidth="1"/>
    <col min="10120" max="10126" width="14.42578125" style="1274"/>
    <col min="10127" max="10127" width="15.28515625" style="1274" bestFit="1" customWidth="1"/>
    <col min="10128" max="10134" width="14.42578125" style="1274"/>
    <col min="10135" max="10135" width="15.28515625" style="1274" bestFit="1" customWidth="1"/>
    <col min="10136" max="10142" width="14.42578125" style="1274"/>
    <col min="10143" max="10143" width="15.28515625" style="1274" bestFit="1" customWidth="1"/>
    <col min="10144" max="10150" width="14.42578125" style="1274"/>
    <col min="10151" max="10151" width="15.28515625" style="1274" bestFit="1" customWidth="1"/>
    <col min="10152" max="10158" width="14.42578125" style="1274"/>
    <col min="10159" max="10159" width="15.28515625" style="1274" bestFit="1" customWidth="1"/>
    <col min="10160" max="10166" width="14.42578125" style="1274"/>
    <col min="10167" max="10167" width="15.28515625" style="1274" bestFit="1" customWidth="1"/>
    <col min="10168" max="10174" width="14.42578125" style="1274"/>
    <col min="10175" max="10175" width="15.28515625" style="1274" bestFit="1" customWidth="1"/>
    <col min="10176" max="10182" width="14.42578125" style="1274"/>
    <col min="10183" max="10183" width="15.28515625" style="1274" bestFit="1" customWidth="1"/>
    <col min="10184" max="10190" width="14.42578125" style="1274"/>
    <col min="10191" max="10191" width="15.28515625" style="1274" bestFit="1" customWidth="1"/>
    <col min="10192" max="10198" width="14.42578125" style="1274"/>
    <col min="10199" max="10199" width="15.28515625" style="1274" bestFit="1" customWidth="1"/>
    <col min="10200" max="10206" width="14.42578125" style="1274"/>
    <col min="10207" max="10207" width="15.28515625" style="1274" bestFit="1" customWidth="1"/>
    <col min="10208" max="10214" width="14.42578125" style="1274"/>
    <col min="10215" max="10215" width="15.28515625" style="1274" bestFit="1" customWidth="1"/>
    <col min="10216" max="10222" width="14.42578125" style="1274"/>
    <col min="10223" max="10223" width="15.28515625" style="1274" bestFit="1" customWidth="1"/>
    <col min="10224" max="10230" width="14.42578125" style="1274"/>
    <col min="10231" max="10231" width="15.28515625" style="1274" bestFit="1" customWidth="1"/>
    <col min="10232" max="10238" width="14.42578125" style="1274"/>
    <col min="10239" max="10239" width="15.28515625" style="1274" bestFit="1" customWidth="1"/>
    <col min="10240" max="10246" width="14.42578125" style="1274"/>
    <col min="10247" max="10247" width="15.28515625" style="1274" bestFit="1" customWidth="1"/>
    <col min="10248" max="10254" width="14.42578125" style="1274"/>
    <col min="10255" max="10255" width="15.28515625" style="1274" bestFit="1" customWidth="1"/>
    <col min="10256" max="10262" width="14.42578125" style="1274"/>
    <col min="10263" max="10263" width="15.28515625" style="1274" bestFit="1" customWidth="1"/>
    <col min="10264" max="10270" width="14.42578125" style="1274"/>
    <col min="10271" max="10271" width="15.28515625" style="1274" bestFit="1" customWidth="1"/>
    <col min="10272" max="10278" width="14.42578125" style="1274"/>
    <col min="10279" max="10279" width="15.28515625" style="1274" bestFit="1" customWidth="1"/>
    <col min="10280" max="10286" width="14.42578125" style="1274"/>
    <col min="10287" max="10287" width="15.28515625" style="1274" bestFit="1" customWidth="1"/>
    <col min="10288" max="10294" width="14.42578125" style="1274"/>
    <col min="10295" max="10295" width="15.28515625" style="1274" bestFit="1" customWidth="1"/>
    <col min="10296" max="10302" width="14.42578125" style="1274"/>
    <col min="10303" max="10303" width="15.28515625" style="1274" bestFit="1" customWidth="1"/>
    <col min="10304" max="10310" width="14.42578125" style="1274"/>
    <col min="10311" max="10311" width="15.28515625" style="1274" bestFit="1" customWidth="1"/>
    <col min="10312" max="10318" width="14.42578125" style="1274"/>
    <col min="10319" max="10319" width="15.28515625" style="1274" bestFit="1" customWidth="1"/>
    <col min="10320" max="10326" width="14.42578125" style="1274"/>
    <col min="10327" max="10327" width="15.28515625" style="1274" bestFit="1" customWidth="1"/>
    <col min="10328" max="10334" width="14.42578125" style="1274"/>
    <col min="10335" max="10335" width="15.28515625" style="1274" bestFit="1" customWidth="1"/>
    <col min="10336" max="10342" width="14.42578125" style="1274"/>
    <col min="10343" max="10343" width="15.28515625" style="1274" bestFit="1" customWidth="1"/>
    <col min="10344" max="10350" width="14.42578125" style="1274"/>
    <col min="10351" max="10351" width="15.28515625" style="1274" bestFit="1" customWidth="1"/>
    <col min="10352" max="10358" width="14.42578125" style="1274"/>
    <col min="10359" max="10359" width="15.28515625" style="1274" bestFit="1" customWidth="1"/>
    <col min="10360" max="10366" width="14.42578125" style="1274"/>
    <col min="10367" max="10367" width="15.28515625" style="1274" bestFit="1" customWidth="1"/>
    <col min="10368" max="10374" width="14.42578125" style="1274"/>
    <col min="10375" max="10375" width="15.28515625" style="1274" bestFit="1" customWidth="1"/>
    <col min="10376" max="10382" width="14.42578125" style="1274"/>
    <col min="10383" max="10383" width="15.28515625" style="1274" bestFit="1" customWidth="1"/>
    <col min="10384" max="10390" width="14.42578125" style="1274"/>
    <col min="10391" max="10391" width="15.28515625" style="1274" bestFit="1" customWidth="1"/>
    <col min="10392" max="10398" width="14.42578125" style="1274"/>
    <col min="10399" max="10399" width="15.28515625" style="1274" bestFit="1" customWidth="1"/>
    <col min="10400" max="10406" width="14.42578125" style="1274"/>
    <col min="10407" max="10407" width="15.28515625" style="1274" bestFit="1" customWidth="1"/>
    <col min="10408" max="10414" width="14.42578125" style="1274"/>
    <col min="10415" max="10415" width="15.28515625" style="1274" bestFit="1" customWidth="1"/>
    <col min="10416" max="10422" width="14.42578125" style="1274"/>
    <col min="10423" max="10423" width="15.28515625" style="1274" bestFit="1" customWidth="1"/>
    <col min="10424" max="10430" width="14.42578125" style="1274"/>
    <col min="10431" max="10431" width="15.28515625" style="1274" bestFit="1" customWidth="1"/>
    <col min="10432" max="10438" width="14.42578125" style="1274"/>
    <col min="10439" max="10439" width="15.28515625" style="1274" bestFit="1" customWidth="1"/>
    <col min="10440" max="10446" width="14.42578125" style="1274"/>
    <col min="10447" max="10447" width="15.28515625" style="1274" bestFit="1" customWidth="1"/>
    <col min="10448" max="10454" width="14.42578125" style="1274"/>
    <col min="10455" max="10455" width="15.28515625" style="1274" bestFit="1" customWidth="1"/>
    <col min="10456" max="10462" width="14.42578125" style="1274"/>
    <col min="10463" max="10463" width="15.28515625" style="1274" bestFit="1" customWidth="1"/>
    <col min="10464" max="10470" width="14.42578125" style="1274"/>
    <col min="10471" max="10471" width="15.28515625" style="1274" bestFit="1" customWidth="1"/>
    <col min="10472" max="10478" width="14.42578125" style="1274"/>
    <col min="10479" max="10479" width="15.28515625" style="1274" bestFit="1" customWidth="1"/>
    <col min="10480" max="10486" width="14.42578125" style="1274"/>
    <col min="10487" max="10487" width="15.28515625" style="1274" bestFit="1" customWidth="1"/>
    <col min="10488" max="10494" width="14.42578125" style="1274"/>
    <col min="10495" max="10495" width="15.28515625" style="1274" bestFit="1" customWidth="1"/>
    <col min="10496" max="10502" width="14.42578125" style="1274"/>
    <col min="10503" max="10503" width="15.28515625" style="1274" bestFit="1" customWidth="1"/>
    <col min="10504" max="10510" width="14.42578125" style="1274"/>
    <col min="10511" max="10511" width="15.28515625" style="1274" bestFit="1" customWidth="1"/>
    <col min="10512" max="10518" width="14.42578125" style="1274"/>
    <col min="10519" max="10519" width="15.28515625" style="1274" bestFit="1" customWidth="1"/>
    <col min="10520" max="10526" width="14.42578125" style="1274"/>
    <col min="10527" max="10527" width="15.28515625" style="1274" bestFit="1" customWidth="1"/>
    <col min="10528" max="10534" width="14.42578125" style="1274"/>
    <col min="10535" max="10535" width="15.28515625" style="1274" bestFit="1" customWidth="1"/>
    <col min="10536" max="10542" width="14.42578125" style="1274"/>
    <col min="10543" max="10543" width="15.28515625" style="1274" bestFit="1" customWidth="1"/>
    <col min="10544" max="10550" width="14.42578125" style="1274"/>
    <col min="10551" max="10551" width="15.28515625" style="1274" bestFit="1" customWidth="1"/>
    <col min="10552" max="10558" width="14.42578125" style="1274"/>
    <col min="10559" max="10559" width="15.28515625" style="1274" bestFit="1" customWidth="1"/>
    <col min="10560" max="10566" width="14.42578125" style="1274"/>
    <col min="10567" max="10567" width="15.28515625" style="1274" bestFit="1" customWidth="1"/>
    <col min="10568" max="10574" width="14.42578125" style="1274"/>
    <col min="10575" max="10575" width="15.28515625" style="1274" bestFit="1" customWidth="1"/>
    <col min="10576" max="10582" width="14.42578125" style="1274"/>
    <col min="10583" max="10583" width="15.28515625" style="1274" bestFit="1" customWidth="1"/>
    <col min="10584" max="10590" width="14.42578125" style="1274"/>
    <col min="10591" max="10591" width="15.28515625" style="1274" bestFit="1" customWidth="1"/>
    <col min="10592" max="10598" width="14.42578125" style="1274"/>
    <col min="10599" max="10599" width="15.28515625" style="1274" bestFit="1" customWidth="1"/>
    <col min="10600" max="10606" width="14.42578125" style="1274"/>
    <col min="10607" max="10607" width="15.28515625" style="1274" bestFit="1" customWidth="1"/>
    <col min="10608" max="10614" width="14.42578125" style="1274"/>
    <col min="10615" max="10615" width="15.28515625" style="1274" bestFit="1" customWidth="1"/>
    <col min="10616" max="10622" width="14.42578125" style="1274"/>
    <col min="10623" max="10623" width="15.28515625" style="1274" bestFit="1" customWidth="1"/>
    <col min="10624" max="10630" width="14.42578125" style="1274"/>
    <col min="10631" max="10631" width="15.28515625" style="1274" bestFit="1" customWidth="1"/>
    <col min="10632" max="10638" width="14.42578125" style="1274"/>
    <col min="10639" max="10639" width="15.28515625" style="1274" bestFit="1" customWidth="1"/>
    <col min="10640" max="10646" width="14.42578125" style="1274"/>
    <col min="10647" max="10647" width="15.28515625" style="1274" bestFit="1" customWidth="1"/>
    <col min="10648" max="10654" width="14.42578125" style="1274"/>
    <col min="10655" max="10655" width="15.28515625" style="1274" bestFit="1" customWidth="1"/>
    <col min="10656" max="10662" width="14.42578125" style="1274"/>
    <col min="10663" max="10663" width="15.28515625" style="1274" bestFit="1" customWidth="1"/>
    <col min="10664" max="10670" width="14.42578125" style="1274"/>
    <col min="10671" max="10671" width="15.28515625" style="1274" bestFit="1" customWidth="1"/>
    <col min="10672" max="10678" width="14.42578125" style="1274"/>
    <col min="10679" max="10679" width="15.28515625" style="1274" bestFit="1" customWidth="1"/>
    <col min="10680" max="10686" width="14.42578125" style="1274"/>
    <col min="10687" max="10687" width="15.28515625" style="1274" bestFit="1" customWidth="1"/>
    <col min="10688" max="10694" width="14.42578125" style="1274"/>
    <col min="10695" max="10695" width="15.28515625" style="1274" bestFit="1" customWidth="1"/>
    <col min="10696" max="10702" width="14.42578125" style="1274"/>
    <col min="10703" max="10703" width="15.28515625" style="1274" bestFit="1" customWidth="1"/>
    <col min="10704" max="10710" width="14.42578125" style="1274"/>
    <col min="10711" max="10711" width="15.28515625" style="1274" bestFit="1" customWidth="1"/>
    <col min="10712" max="10718" width="14.42578125" style="1274"/>
    <col min="10719" max="10719" width="15.28515625" style="1274" bestFit="1" customWidth="1"/>
    <col min="10720" max="10726" width="14.42578125" style="1274"/>
    <col min="10727" max="10727" width="15.28515625" style="1274" bestFit="1" customWidth="1"/>
    <col min="10728" max="10734" width="14.42578125" style="1274"/>
    <col min="10735" max="10735" width="15.28515625" style="1274" bestFit="1" customWidth="1"/>
    <col min="10736" max="10742" width="14.42578125" style="1274"/>
    <col min="10743" max="10743" width="15.28515625" style="1274" bestFit="1" customWidth="1"/>
    <col min="10744" max="10750" width="14.42578125" style="1274"/>
    <col min="10751" max="10751" width="15.28515625" style="1274" bestFit="1" customWidth="1"/>
    <col min="10752" max="10758" width="14.42578125" style="1274"/>
    <col min="10759" max="10759" width="15.28515625" style="1274" bestFit="1" customWidth="1"/>
    <col min="10760" max="10766" width="14.42578125" style="1274"/>
    <col min="10767" max="10767" width="15.28515625" style="1274" bestFit="1" customWidth="1"/>
    <col min="10768" max="10774" width="14.42578125" style="1274"/>
    <col min="10775" max="10775" width="15.28515625" style="1274" bestFit="1" customWidth="1"/>
    <col min="10776" max="10782" width="14.42578125" style="1274"/>
    <col min="10783" max="10783" width="15.28515625" style="1274" bestFit="1" customWidth="1"/>
    <col min="10784" max="10790" width="14.42578125" style="1274"/>
    <col min="10791" max="10791" width="15.28515625" style="1274" bestFit="1" customWidth="1"/>
    <col min="10792" max="10798" width="14.42578125" style="1274"/>
    <col min="10799" max="10799" width="15.28515625" style="1274" bestFit="1" customWidth="1"/>
    <col min="10800" max="10806" width="14.42578125" style="1274"/>
    <col min="10807" max="10807" width="15.28515625" style="1274" bestFit="1" customWidth="1"/>
    <col min="10808" max="10814" width="14.42578125" style="1274"/>
    <col min="10815" max="10815" width="15.28515625" style="1274" bestFit="1" customWidth="1"/>
    <col min="10816" max="10822" width="14.42578125" style="1274"/>
    <col min="10823" max="10823" width="15.28515625" style="1274" bestFit="1" customWidth="1"/>
    <col min="10824" max="10830" width="14.42578125" style="1274"/>
    <col min="10831" max="10831" width="15.28515625" style="1274" bestFit="1" customWidth="1"/>
    <col min="10832" max="10838" width="14.42578125" style="1274"/>
    <col min="10839" max="10839" width="15.28515625" style="1274" bestFit="1" customWidth="1"/>
    <col min="10840" max="10846" width="14.42578125" style="1274"/>
    <col min="10847" max="10847" width="15.28515625" style="1274" bestFit="1" customWidth="1"/>
    <col min="10848" max="10854" width="14.42578125" style="1274"/>
    <col min="10855" max="10855" width="15.28515625" style="1274" bestFit="1" customWidth="1"/>
    <col min="10856" max="10862" width="14.42578125" style="1274"/>
    <col min="10863" max="10863" width="15.28515625" style="1274" bestFit="1" customWidth="1"/>
    <col min="10864" max="10870" width="14.42578125" style="1274"/>
    <col min="10871" max="10871" width="15.28515625" style="1274" bestFit="1" customWidth="1"/>
    <col min="10872" max="10878" width="14.42578125" style="1274"/>
    <col min="10879" max="10879" width="15.28515625" style="1274" bestFit="1" customWidth="1"/>
    <col min="10880" max="10886" width="14.42578125" style="1274"/>
    <col min="10887" max="10887" width="15.28515625" style="1274" bestFit="1" customWidth="1"/>
    <col min="10888" max="10894" width="14.42578125" style="1274"/>
    <col min="10895" max="10895" width="15.28515625" style="1274" bestFit="1" customWidth="1"/>
    <col min="10896" max="10902" width="14.42578125" style="1274"/>
    <col min="10903" max="10903" width="15.28515625" style="1274" bestFit="1" customWidth="1"/>
    <col min="10904" max="10910" width="14.42578125" style="1274"/>
    <col min="10911" max="10911" width="15.28515625" style="1274" bestFit="1" customWidth="1"/>
    <col min="10912" max="10918" width="14.42578125" style="1274"/>
    <col min="10919" max="10919" width="15.28515625" style="1274" bestFit="1" customWidth="1"/>
    <col min="10920" max="10926" width="14.42578125" style="1274"/>
    <col min="10927" max="10927" width="15.28515625" style="1274" bestFit="1" customWidth="1"/>
    <col min="10928" max="10934" width="14.42578125" style="1274"/>
    <col min="10935" max="10935" width="15.28515625" style="1274" bestFit="1" customWidth="1"/>
    <col min="10936" max="10942" width="14.42578125" style="1274"/>
    <col min="10943" max="10943" width="15.28515625" style="1274" bestFit="1" customWidth="1"/>
    <col min="10944" max="10950" width="14.42578125" style="1274"/>
    <col min="10951" max="10951" width="15.28515625" style="1274" bestFit="1" customWidth="1"/>
    <col min="10952" max="10958" width="14.42578125" style="1274"/>
    <col min="10959" max="10959" width="15.28515625" style="1274" bestFit="1" customWidth="1"/>
    <col min="10960" max="10966" width="14.42578125" style="1274"/>
    <col min="10967" max="10967" width="15.28515625" style="1274" bestFit="1" customWidth="1"/>
    <col min="10968" max="10974" width="14.42578125" style="1274"/>
    <col min="10975" max="10975" width="15.28515625" style="1274" bestFit="1" customWidth="1"/>
    <col min="10976" max="10982" width="14.42578125" style="1274"/>
    <col min="10983" max="10983" width="15.28515625" style="1274" bestFit="1" customWidth="1"/>
    <col min="10984" max="10990" width="14.42578125" style="1274"/>
    <col min="10991" max="10991" width="15.28515625" style="1274" bestFit="1" customWidth="1"/>
    <col min="10992" max="10998" width="14.42578125" style="1274"/>
    <col min="10999" max="10999" width="15.28515625" style="1274" bestFit="1" customWidth="1"/>
    <col min="11000" max="11006" width="14.42578125" style="1274"/>
    <col min="11007" max="11007" width="15.28515625" style="1274" bestFit="1" customWidth="1"/>
    <col min="11008" max="11014" width="14.42578125" style="1274"/>
    <col min="11015" max="11015" width="15.28515625" style="1274" bestFit="1" customWidth="1"/>
    <col min="11016" max="11022" width="14.42578125" style="1274"/>
    <col min="11023" max="11023" width="15.28515625" style="1274" bestFit="1" customWidth="1"/>
    <col min="11024" max="11030" width="14.42578125" style="1274"/>
    <col min="11031" max="11031" width="15.28515625" style="1274" bestFit="1" customWidth="1"/>
    <col min="11032" max="11038" width="14.42578125" style="1274"/>
    <col min="11039" max="11039" width="15.28515625" style="1274" bestFit="1" customWidth="1"/>
    <col min="11040" max="11046" width="14.42578125" style="1274"/>
    <col min="11047" max="11047" width="15.28515625" style="1274" bestFit="1" customWidth="1"/>
    <col min="11048" max="11054" width="14.42578125" style="1274"/>
    <col min="11055" max="11055" width="15.28515625" style="1274" bestFit="1" customWidth="1"/>
    <col min="11056" max="11062" width="14.42578125" style="1274"/>
    <col min="11063" max="11063" width="15.28515625" style="1274" bestFit="1" customWidth="1"/>
    <col min="11064" max="11070" width="14.42578125" style="1274"/>
    <col min="11071" max="11071" width="15.28515625" style="1274" bestFit="1" customWidth="1"/>
    <col min="11072" max="11078" width="14.42578125" style="1274"/>
    <col min="11079" max="11079" width="15.28515625" style="1274" bestFit="1" customWidth="1"/>
    <col min="11080" max="11086" width="14.42578125" style="1274"/>
    <col min="11087" max="11087" width="15.28515625" style="1274" bestFit="1" customWidth="1"/>
    <col min="11088" max="11094" width="14.42578125" style="1274"/>
    <col min="11095" max="11095" width="15.28515625" style="1274" bestFit="1" customWidth="1"/>
    <col min="11096" max="11102" width="14.42578125" style="1274"/>
    <col min="11103" max="11103" width="15.28515625" style="1274" bestFit="1" customWidth="1"/>
    <col min="11104" max="11110" width="14.42578125" style="1274"/>
    <col min="11111" max="11111" width="15.28515625" style="1274" bestFit="1" customWidth="1"/>
    <col min="11112" max="11118" width="14.42578125" style="1274"/>
    <col min="11119" max="11119" width="15.28515625" style="1274" bestFit="1" customWidth="1"/>
    <col min="11120" max="11126" width="14.42578125" style="1274"/>
    <col min="11127" max="11127" width="15.28515625" style="1274" bestFit="1" customWidth="1"/>
    <col min="11128" max="11134" width="14.42578125" style="1274"/>
    <col min="11135" max="11135" width="15.28515625" style="1274" bestFit="1" customWidth="1"/>
    <col min="11136" max="11142" width="14.42578125" style="1274"/>
    <col min="11143" max="11143" width="15.28515625" style="1274" bestFit="1" customWidth="1"/>
    <col min="11144" max="11150" width="14.42578125" style="1274"/>
    <col min="11151" max="11151" width="15.28515625" style="1274" bestFit="1" customWidth="1"/>
    <col min="11152" max="11158" width="14.42578125" style="1274"/>
    <col min="11159" max="11159" width="15.28515625" style="1274" bestFit="1" customWidth="1"/>
    <col min="11160" max="11166" width="14.42578125" style="1274"/>
    <col min="11167" max="11167" width="15.28515625" style="1274" bestFit="1" customWidth="1"/>
    <col min="11168" max="11174" width="14.42578125" style="1274"/>
    <col min="11175" max="11175" width="15.28515625" style="1274" bestFit="1" customWidth="1"/>
    <col min="11176" max="11182" width="14.42578125" style="1274"/>
    <col min="11183" max="11183" width="15.28515625" style="1274" bestFit="1" customWidth="1"/>
    <col min="11184" max="11190" width="14.42578125" style="1274"/>
    <col min="11191" max="11191" width="15.28515625" style="1274" bestFit="1" customWidth="1"/>
    <col min="11192" max="11198" width="14.42578125" style="1274"/>
    <col min="11199" max="11199" width="15.28515625" style="1274" bestFit="1" customWidth="1"/>
    <col min="11200" max="11206" width="14.42578125" style="1274"/>
    <col min="11207" max="11207" width="15.28515625" style="1274" bestFit="1" customWidth="1"/>
    <col min="11208" max="11214" width="14.42578125" style="1274"/>
    <col min="11215" max="11215" width="15.28515625" style="1274" bestFit="1" customWidth="1"/>
    <col min="11216" max="11222" width="14.42578125" style="1274"/>
    <col min="11223" max="11223" width="15.28515625" style="1274" bestFit="1" customWidth="1"/>
    <col min="11224" max="11230" width="14.42578125" style="1274"/>
    <col min="11231" max="11231" width="15.28515625" style="1274" bestFit="1" customWidth="1"/>
    <col min="11232" max="11238" width="14.42578125" style="1274"/>
    <col min="11239" max="11239" width="15.28515625" style="1274" bestFit="1" customWidth="1"/>
    <col min="11240" max="11246" width="14.42578125" style="1274"/>
    <col min="11247" max="11247" width="15.28515625" style="1274" bestFit="1" customWidth="1"/>
    <col min="11248" max="11254" width="14.42578125" style="1274"/>
    <col min="11255" max="11255" width="15.28515625" style="1274" bestFit="1" customWidth="1"/>
    <col min="11256" max="11262" width="14.42578125" style="1274"/>
    <col min="11263" max="11263" width="15.28515625" style="1274" bestFit="1" customWidth="1"/>
    <col min="11264" max="11270" width="14.42578125" style="1274"/>
    <col min="11271" max="11271" width="15.28515625" style="1274" bestFit="1" customWidth="1"/>
    <col min="11272" max="11278" width="14.42578125" style="1274"/>
    <col min="11279" max="11279" width="15.28515625" style="1274" bestFit="1" customWidth="1"/>
    <col min="11280" max="11286" width="14.42578125" style="1274"/>
    <col min="11287" max="11287" width="15.28515625" style="1274" bestFit="1" customWidth="1"/>
    <col min="11288" max="11294" width="14.42578125" style="1274"/>
    <col min="11295" max="11295" width="15.28515625" style="1274" bestFit="1" customWidth="1"/>
    <col min="11296" max="11302" width="14.42578125" style="1274"/>
    <col min="11303" max="11303" width="15.28515625" style="1274" bestFit="1" customWidth="1"/>
    <col min="11304" max="11310" width="14.42578125" style="1274"/>
    <col min="11311" max="11311" width="15.28515625" style="1274" bestFit="1" customWidth="1"/>
    <col min="11312" max="11318" width="14.42578125" style="1274"/>
    <col min="11319" max="11319" width="15.28515625" style="1274" bestFit="1" customWidth="1"/>
    <col min="11320" max="11326" width="14.42578125" style="1274"/>
    <col min="11327" max="11327" width="15.28515625" style="1274" bestFit="1" customWidth="1"/>
    <col min="11328" max="11334" width="14.42578125" style="1274"/>
    <col min="11335" max="11335" width="15.28515625" style="1274" bestFit="1" customWidth="1"/>
    <col min="11336" max="11342" width="14.42578125" style="1274"/>
    <col min="11343" max="11343" width="15.28515625" style="1274" bestFit="1" customWidth="1"/>
    <col min="11344" max="11350" width="14.42578125" style="1274"/>
    <col min="11351" max="11351" width="15.28515625" style="1274" bestFit="1" customWidth="1"/>
    <col min="11352" max="11358" width="14.42578125" style="1274"/>
    <col min="11359" max="11359" width="15.28515625" style="1274" bestFit="1" customWidth="1"/>
    <col min="11360" max="11366" width="14.42578125" style="1274"/>
    <col min="11367" max="11367" width="15.28515625" style="1274" bestFit="1" customWidth="1"/>
    <col min="11368" max="11374" width="14.42578125" style="1274"/>
    <col min="11375" max="11375" width="15.28515625" style="1274" bestFit="1" customWidth="1"/>
    <col min="11376" max="11382" width="14.42578125" style="1274"/>
    <col min="11383" max="11383" width="15.28515625" style="1274" bestFit="1" customWidth="1"/>
    <col min="11384" max="11390" width="14.42578125" style="1274"/>
    <col min="11391" max="11391" width="15.28515625" style="1274" bestFit="1" customWidth="1"/>
    <col min="11392" max="11398" width="14.42578125" style="1274"/>
    <col min="11399" max="11399" width="15.28515625" style="1274" bestFit="1" customWidth="1"/>
    <col min="11400" max="11406" width="14.42578125" style="1274"/>
    <col min="11407" max="11407" width="15.28515625" style="1274" bestFit="1" customWidth="1"/>
    <col min="11408" max="11414" width="14.42578125" style="1274"/>
    <col min="11415" max="11415" width="15.28515625" style="1274" bestFit="1" customWidth="1"/>
    <col min="11416" max="11422" width="14.42578125" style="1274"/>
    <col min="11423" max="11423" width="15.28515625" style="1274" bestFit="1" customWidth="1"/>
    <col min="11424" max="11430" width="14.42578125" style="1274"/>
    <col min="11431" max="11431" width="15.28515625" style="1274" bestFit="1" customWidth="1"/>
    <col min="11432" max="11438" width="14.42578125" style="1274"/>
    <col min="11439" max="11439" width="15.28515625" style="1274" bestFit="1" customWidth="1"/>
    <col min="11440" max="11446" width="14.42578125" style="1274"/>
    <col min="11447" max="11447" width="15.28515625" style="1274" bestFit="1" customWidth="1"/>
    <col min="11448" max="11454" width="14.42578125" style="1274"/>
    <col min="11455" max="11455" width="15.28515625" style="1274" bestFit="1" customWidth="1"/>
    <col min="11456" max="11462" width="14.42578125" style="1274"/>
    <col min="11463" max="11463" width="15.28515625" style="1274" bestFit="1" customWidth="1"/>
    <col min="11464" max="11470" width="14.42578125" style="1274"/>
    <col min="11471" max="11471" width="15.28515625" style="1274" bestFit="1" customWidth="1"/>
    <col min="11472" max="11478" width="14.42578125" style="1274"/>
    <col min="11479" max="11479" width="15.28515625" style="1274" bestFit="1" customWidth="1"/>
    <col min="11480" max="11486" width="14.42578125" style="1274"/>
    <col min="11487" max="11487" width="15.28515625" style="1274" bestFit="1" customWidth="1"/>
    <col min="11488" max="11494" width="14.42578125" style="1274"/>
    <col min="11495" max="11495" width="15.28515625" style="1274" bestFit="1" customWidth="1"/>
    <col min="11496" max="11502" width="14.42578125" style="1274"/>
    <col min="11503" max="11503" width="15.28515625" style="1274" bestFit="1" customWidth="1"/>
    <col min="11504" max="11510" width="14.42578125" style="1274"/>
    <col min="11511" max="11511" width="15.28515625" style="1274" bestFit="1" customWidth="1"/>
    <col min="11512" max="11518" width="14.42578125" style="1274"/>
    <col min="11519" max="11519" width="15.28515625" style="1274" bestFit="1" customWidth="1"/>
    <col min="11520" max="11526" width="14.42578125" style="1274"/>
    <col min="11527" max="11527" width="15.28515625" style="1274" bestFit="1" customWidth="1"/>
    <col min="11528" max="11534" width="14.42578125" style="1274"/>
    <col min="11535" max="11535" width="15.28515625" style="1274" bestFit="1" customWidth="1"/>
    <col min="11536" max="11542" width="14.42578125" style="1274"/>
    <col min="11543" max="11543" width="15.28515625" style="1274" bestFit="1" customWidth="1"/>
    <col min="11544" max="11550" width="14.42578125" style="1274"/>
    <col min="11551" max="11551" width="15.28515625" style="1274" bestFit="1" customWidth="1"/>
    <col min="11552" max="11558" width="14.42578125" style="1274"/>
    <col min="11559" max="11559" width="15.28515625" style="1274" bestFit="1" customWidth="1"/>
    <col min="11560" max="11566" width="14.42578125" style="1274"/>
    <col min="11567" max="11567" width="15.28515625" style="1274" bestFit="1" customWidth="1"/>
    <col min="11568" max="11574" width="14.42578125" style="1274"/>
    <col min="11575" max="11575" width="15.28515625" style="1274" bestFit="1" customWidth="1"/>
    <col min="11576" max="11582" width="14.42578125" style="1274"/>
    <col min="11583" max="11583" width="15.28515625" style="1274" bestFit="1" customWidth="1"/>
    <col min="11584" max="11590" width="14.42578125" style="1274"/>
    <col min="11591" max="11591" width="15.28515625" style="1274" bestFit="1" customWidth="1"/>
    <col min="11592" max="11598" width="14.42578125" style="1274"/>
    <col min="11599" max="11599" width="15.28515625" style="1274" bestFit="1" customWidth="1"/>
    <col min="11600" max="11606" width="14.42578125" style="1274"/>
    <col min="11607" max="11607" width="15.28515625" style="1274" bestFit="1" customWidth="1"/>
    <col min="11608" max="11614" width="14.42578125" style="1274"/>
    <col min="11615" max="11615" width="15.28515625" style="1274" bestFit="1" customWidth="1"/>
    <col min="11616" max="11622" width="14.42578125" style="1274"/>
    <col min="11623" max="11623" width="15.28515625" style="1274" bestFit="1" customWidth="1"/>
    <col min="11624" max="11630" width="14.42578125" style="1274"/>
    <col min="11631" max="11631" width="15.28515625" style="1274" bestFit="1" customWidth="1"/>
    <col min="11632" max="11638" width="14.42578125" style="1274"/>
    <col min="11639" max="11639" width="15.28515625" style="1274" bestFit="1" customWidth="1"/>
    <col min="11640" max="11646" width="14.42578125" style="1274"/>
    <col min="11647" max="11647" width="15.28515625" style="1274" bestFit="1" customWidth="1"/>
    <col min="11648" max="11654" width="14.42578125" style="1274"/>
    <col min="11655" max="11655" width="15.28515625" style="1274" bestFit="1" customWidth="1"/>
    <col min="11656" max="11662" width="14.42578125" style="1274"/>
    <col min="11663" max="11663" width="15.28515625" style="1274" bestFit="1" customWidth="1"/>
    <col min="11664" max="11670" width="14.42578125" style="1274"/>
    <col min="11671" max="11671" width="15.28515625" style="1274" bestFit="1" customWidth="1"/>
    <col min="11672" max="11678" width="14.42578125" style="1274"/>
    <col min="11679" max="11679" width="15.28515625" style="1274" bestFit="1" customWidth="1"/>
    <col min="11680" max="11686" width="14.42578125" style="1274"/>
    <col min="11687" max="11687" width="15.28515625" style="1274" bestFit="1" customWidth="1"/>
    <col min="11688" max="11694" width="14.42578125" style="1274"/>
    <col min="11695" max="11695" width="15.28515625" style="1274" bestFit="1" customWidth="1"/>
    <col min="11696" max="11702" width="14.42578125" style="1274"/>
    <col min="11703" max="11703" width="15.28515625" style="1274" bestFit="1" customWidth="1"/>
    <col min="11704" max="11710" width="14.42578125" style="1274"/>
    <col min="11711" max="11711" width="15.28515625" style="1274" bestFit="1" customWidth="1"/>
    <col min="11712" max="11718" width="14.42578125" style="1274"/>
    <col min="11719" max="11719" width="15.28515625" style="1274" bestFit="1" customWidth="1"/>
    <col min="11720" max="11726" width="14.42578125" style="1274"/>
    <col min="11727" max="11727" width="15.28515625" style="1274" bestFit="1" customWidth="1"/>
    <col min="11728" max="11734" width="14.42578125" style="1274"/>
    <col min="11735" max="11735" width="15.28515625" style="1274" bestFit="1" customWidth="1"/>
    <col min="11736" max="11742" width="14.42578125" style="1274"/>
    <col min="11743" max="11743" width="15.28515625" style="1274" bestFit="1" customWidth="1"/>
    <col min="11744" max="11750" width="14.42578125" style="1274"/>
    <col min="11751" max="11751" width="15.28515625" style="1274" bestFit="1" customWidth="1"/>
    <col min="11752" max="11758" width="14.42578125" style="1274"/>
    <col min="11759" max="11759" width="15.28515625" style="1274" bestFit="1" customWidth="1"/>
    <col min="11760" max="11766" width="14.42578125" style="1274"/>
    <col min="11767" max="11767" width="15.28515625" style="1274" bestFit="1" customWidth="1"/>
    <col min="11768" max="11774" width="14.42578125" style="1274"/>
    <col min="11775" max="11775" width="15.28515625" style="1274" bestFit="1" customWidth="1"/>
    <col min="11776" max="11782" width="14.42578125" style="1274"/>
    <col min="11783" max="11783" width="15.28515625" style="1274" bestFit="1" customWidth="1"/>
    <col min="11784" max="11790" width="14.42578125" style="1274"/>
    <col min="11791" max="11791" width="15.28515625" style="1274" bestFit="1" customWidth="1"/>
    <col min="11792" max="11798" width="14.42578125" style="1274"/>
    <col min="11799" max="11799" width="15.28515625" style="1274" bestFit="1" customWidth="1"/>
    <col min="11800" max="11806" width="14.42578125" style="1274"/>
    <col min="11807" max="11807" width="15.28515625" style="1274" bestFit="1" customWidth="1"/>
    <col min="11808" max="11814" width="14.42578125" style="1274"/>
    <col min="11815" max="11815" width="15.28515625" style="1274" bestFit="1" customWidth="1"/>
    <col min="11816" max="11822" width="14.42578125" style="1274"/>
    <col min="11823" max="11823" width="15.28515625" style="1274" bestFit="1" customWidth="1"/>
    <col min="11824" max="11830" width="14.42578125" style="1274"/>
    <col min="11831" max="11831" width="15.28515625" style="1274" bestFit="1" customWidth="1"/>
    <col min="11832" max="11838" width="14.42578125" style="1274"/>
    <col min="11839" max="11839" width="15.28515625" style="1274" bestFit="1" customWidth="1"/>
    <col min="11840" max="11846" width="14.42578125" style="1274"/>
    <col min="11847" max="11847" width="15.28515625" style="1274" bestFit="1" customWidth="1"/>
    <col min="11848" max="11854" width="14.42578125" style="1274"/>
    <col min="11855" max="11855" width="15.28515625" style="1274" bestFit="1" customWidth="1"/>
    <col min="11856" max="11862" width="14.42578125" style="1274"/>
    <col min="11863" max="11863" width="15.28515625" style="1274" bestFit="1" customWidth="1"/>
    <col min="11864" max="11870" width="14.42578125" style="1274"/>
    <col min="11871" max="11871" width="15.28515625" style="1274" bestFit="1" customWidth="1"/>
    <col min="11872" max="11878" width="14.42578125" style="1274"/>
    <col min="11879" max="11879" width="15.28515625" style="1274" bestFit="1" customWidth="1"/>
    <col min="11880" max="11886" width="14.42578125" style="1274"/>
    <col min="11887" max="11887" width="15.28515625" style="1274" bestFit="1" customWidth="1"/>
    <col min="11888" max="11894" width="14.42578125" style="1274"/>
    <col min="11895" max="11895" width="15.28515625" style="1274" bestFit="1" customWidth="1"/>
    <col min="11896" max="11902" width="14.42578125" style="1274"/>
    <col min="11903" max="11903" width="15.28515625" style="1274" bestFit="1" customWidth="1"/>
    <col min="11904" max="11910" width="14.42578125" style="1274"/>
    <col min="11911" max="11911" width="15.28515625" style="1274" bestFit="1" customWidth="1"/>
    <col min="11912" max="11918" width="14.42578125" style="1274"/>
    <col min="11919" max="11919" width="15.28515625" style="1274" bestFit="1" customWidth="1"/>
    <col min="11920" max="11926" width="14.42578125" style="1274"/>
    <col min="11927" max="11927" width="15.28515625" style="1274" bestFit="1" customWidth="1"/>
    <col min="11928" max="11934" width="14.42578125" style="1274"/>
    <col min="11935" max="11935" width="15.28515625" style="1274" bestFit="1" customWidth="1"/>
    <col min="11936" max="11942" width="14.42578125" style="1274"/>
    <col min="11943" max="11943" width="15.28515625" style="1274" bestFit="1" customWidth="1"/>
    <col min="11944" max="11950" width="14.42578125" style="1274"/>
    <col min="11951" max="11951" width="15.28515625" style="1274" bestFit="1" customWidth="1"/>
    <col min="11952" max="11958" width="14.42578125" style="1274"/>
    <col min="11959" max="11959" width="15.28515625" style="1274" bestFit="1" customWidth="1"/>
    <col min="11960" max="11966" width="14.42578125" style="1274"/>
    <col min="11967" max="11967" width="15.28515625" style="1274" bestFit="1" customWidth="1"/>
    <col min="11968" max="11974" width="14.42578125" style="1274"/>
    <col min="11975" max="11975" width="15.28515625" style="1274" bestFit="1" customWidth="1"/>
    <col min="11976" max="11982" width="14.42578125" style="1274"/>
    <col min="11983" max="11983" width="15.28515625" style="1274" bestFit="1" customWidth="1"/>
    <col min="11984" max="11990" width="14.42578125" style="1274"/>
    <col min="11991" max="11991" width="15.28515625" style="1274" bestFit="1" customWidth="1"/>
    <col min="11992" max="11998" width="14.42578125" style="1274"/>
    <col min="11999" max="11999" width="15.28515625" style="1274" bestFit="1" customWidth="1"/>
    <col min="12000" max="12006" width="14.42578125" style="1274"/>
    <col min="12007" max="12007" width="15.28515625" style="1274" bestFit="1" customWidth="1"/>
    <col min="12008" max="12014" width="14.42578125" style="1274"/>
    <col min="12015" max="12015" width="15.28515625" style="1274" bestFit="1" customWidth="1"/>
    <col min="12016" max="12022" width="14.42578125" style="1274"/>
    <col min="12023" max="12023" width="15.28515625" style="1274" bestFit="1" customWidth="1"/>
    <col min="12024" max="12030" width="14.42578125" style="1274"/>
    <col min="12031" max="12031" width="15.28515625" style="1274" bestFit="1" customWidth="1"/>
    <col min="12032" max="12038" width="14.42578125" style="1274"/>
    <col min="12039" max="12039" width="15.28515625" style="1274" bestFit="1" customWidth="1"/>
    <col min="12040" max="12046" width="14.42578125" style="1274"/>
    <col min="12047" max="12047" width="15.28515625" style="1274" bestFit="1" customWidth="1"/>
    <col min="12048" max="12054" width="14.42578125" style="1274"/>
    <col min="12055" max="12055" width="15.28515625" style="1274" bestFit="1" customWidth="1"/>
    <col min="12056" max="12062" width="14.42578125" style="1274"/>
    <col min="12063" max="12063" width="15.28515625" style="1274" bestFit="1" customWidth="1"/>
    <col min="12064" max="12070" width="14.42578125" style="1274"/>
    <col min="12071" max="12071" width="15.28515625" style="1274" bestFit="1" customWidth="1"/>
    <col min="12072" max="12078" width="14.42578125" style="1274"/>
    <col min="12079" max="12079" width="15.28515625" style="1274" bestFit="1" customWidth="1"/>
    <col min="12080" max="12086" width="14.42578125" style="1274"/>
    <col min="12087" max="12087" width="15.28515625" style="1274" bestFit="1" customWidth="1"/>
    <col min="12088" max="12094" width="14.42578125" style="1274"/>
    <col min="12095" max="12095" width="15.28515625" style="1274" bestFit="1" customWidth="1"/>
    <col min="12096" max="12102" width="14.42578125" style="1274"/>
    <col min="12103" max="12103" width="15.28515625" style="1274" bestFit="1" customWidth="1"/>
    <col min="12104" max="12110" width="14.42578125" style="1274"/>
    <col min="12111" max="12111" width="15.28515625" style="1274" bestFit="1" customWidth="1"/>
    <col min="12112" max="12118" width="14.42578125" style="1274"/>
    <col min="12119" max="12119" width="15.28515625" style="1274" bestFit="1" customWidth="1"/>
    <col min="12120" max="12126" width="14.42578125" style="1274"/>
    <col min="12127" max="12127" width="15.28515625" style="1274" bestFit="1" customWidth="1"/>
    <col min="12128" max="12134" width="14.42578125" style="1274"/>
    <col min="12135" max="12135" width="15.28515625" style="1274" bestFit="1" customWidth="1"/>
    <col min="12136" max="12142" width="14.42578125" style="1274"/>
    <col min="12143" max="12143" width="15.28515625" style="1274" bestFit="1" customWidth="1"/>
    <col min="12144" max="12150" width="14.42578125" style="1274"/>
    <col min="12151" max="12151" width="15.28515625" style="1274" bestFit="1" customWidth="1"/>
    <col min="12152" max="12158" width="14.42578125" style="1274"/>
    <col min="12159" max="12159" width="15.28515625" style="1274" bestFit="1" customWidth="1"/>
    <col min="12160" max="12166" width="14.42578125" style="1274"/>
    <col min="12167" max="12167" width="15.28515625" style="1274" bestFit="1" customWidth="1"/>
    <col min="12168" max="12174" width="14.42578125" style="1274"/>
    <col min="12175" max="12175" width="15.28515625" style="1274" bestFit="1" customWidth="1"/>
    <col min="12176" max="12182" width="14.42578125" style="1274"/>
    <col min="12183" max="12183" width="15.28515625" style="1274" bestFit="1" customWidth="1"/>
    <col min="12184" max="12190" width="14.42578125" style="1274"/>
    <col min="12191" max="12191" width="15.28515625" style="1274" bestFit="1" customWidth="1"/>
    <col min="12192" max="12198" width="14.42578125" style="1274"/>
    <col min="12199" max="12199" width="15.28515625" style="1274" bestFit="1" customWidth="1"/>
    <col min="12200" max="12206" width="14.42578125" style="1274"/>
    <col min="12207" max="12207" width="15.28515625" style="1274" bestFit="1" customWidth="1"/>
    <col min="12208" max="12214" width="14.42578125" style="1274"/>
    <col min="12215" max="12215" width="15.28515625" style="1274" bestFit="1" customWidth="1"/>
    <col min="12216" max="12222" width="14.42578125" style="1274"/>
    <col min="12223" max="12223" width="15.28515625" style="1274" bestFit="1" customWidth="1"/>
    <col min="12224" max="12230" width="14.42578125" style="1274"/>
    <col min="12231" max="12231" width="15.28515625" style="1274" bestFit="1" customWidth="1"/>
    <col min="12232" max="12238" width="14.42578125" style="1274"/>
    <col min="12239" max="12239" width="15.28515625" style="1274" bestFit="1" customWidth="1"/>
    <col min="12240" max="12246" width="14.42578125" style="1274"/>
    <col min="12247" max="12247" width="15.28515625" style="1274" bestFit="1" customWidth="1"/>
    <col min="12248" max="12254" width="14.42578125" style="1274"/>
    <col min="12255" max="12255" width="15.28515625" style="1274" bestFit="1" customWidth="1"/>
    <col min="12256" max="12262" width="14.42578125" style="1274"/>
    <col min="12263" max="12263" width="15.28515625" style="1274" bestFit="1" customWidth="1"/>
    <col min="12264" max="12270" width="14.42578125" style="1274"/>
    <col min="12271" max="12271" width="15.28515625" style="1274" bestFit="1" customWidth="1"/>
    <col min="12272" max="12278" width="14.42578125" style="1274"/>
    <col min="12279" max="12279" width="15.28515625" style="1274" bestFit="1" customWidth="1"/>
    <col min="12280" max="12286" width="14.42578125" style="1274"/>
    <col min="12287" max="12287" width="15.28515625" style="1274" bestFit="1" customWidth="1"/>
    <col min="12288" max="12294" width="14.42578125" style="1274"/>
    <col min="12295" max="12295" width="15.28515625" style="1274" bestFit="1" customWidth="1"/>
    <col min="12296" max="12302" width="14.42578125" style="1274"/>
    <col min="12303" max="12303" width="15.28515625" style="1274" bestFit="1" customWidth="1"/>
    <col min="12304" max="12310" width="14.42578125" style="1274"/>
    <col min="12311" max="12311" width="15.28515625" style="1274" bestFit="1" customWidth="1"/>
    <col min="12312" max="12318" width="14.42578125" style="1274"/>
    <col min="12319" max="12319" width="15.28515625" style="1274" bestFit="1" customWidth="1"/>
    <col min="12320" max="12326" width="14.42578125" style="1274"/>
    <col min="12327" max="12327" width="15.28515625" style="1274" bestFit="1" customWidth="1"/>
    <col min="12328" max="12334" width="14.42578125" style="1274"/>
    <col min="12335" max="12335" width="15.28515625" style="1274" bestFit="1" customWidth="1"/>
    <col min="12336" max="12342" width="14.42578125" style="1274"/>
    <col min="12343" max="12343" width="15.28515625" style="1274" bestFit="1" customWidth="1"/>
    <col min="12344" max="12350" width="14.42578125" style="1274"/>
    <col min="12351" max="12351" width="15.28515625" style="1274" bestFit="1" customWidth="1"/>
    <col min="12352" max="12358" width="14.42578125" style="1274"/>
    <col min="12359" max="12359" width="15.28515625" style="1274" bestFit="1" customWidth="1"/>
    <col min="12360" max="12366" width="14.42578125" style="1274"/>
    <col min="12367" max="12367" width="15.28515625" style="1274" bestFit="1" customWidth="1"/>
    <col min="12368" max="12374" width="14.42578125" style="1274"/>
    <col min="12375" max="12375" width="15.28515625" style="1274" bestFit="1" customWidth="1"/>
    <col min="12376" max="12382" width="14.42578125" style="1274"/>
    <col min="12383" max="12383" width="15.28515625" style="1274" bestFit="1" customWidth="1"/>
    <col min="12384" max="12390" width="14.42578125" style="1274"/>
    <col min="12391" max="12391" width="15.28515625" style="1274" bestFit="1" customWidth="1"/>
    <col min="12392" max="12398" width="14.42578125" style="1274"/>
    <col min="12399" max="12399" width="15.28515625" style="1274" bestFit="1" customWidth="1"/>
    <col min="12400" max="12406" width="14.42578125" style="1274"/>
    <col min="12407" max="12407" width="15.28515625" style="1274" bestFit="1" customWidth="1"/>
    <col min="12408" max="12414" width="14.42578125" style="1274"/>
    <col min="12415" max="12415" width="15.28515625" style="1274" bestFit="1" customWidth="1"/>
    <col min="12416" max="12422" width="14.42578125" style="1274"/>
    <col min="12423" max="12423" width="15.28515625" style="1274" bestFit="1" customWidth="1"/>
    <col min="12424" max="12430" width="14.42578125" style="1274"/>
    <col min="12431" max="12431" width="15.28515625" style="1274" bestFit="1" customWidth="1"/>
    <col min="12432" max="12438" width="14.42578125" style="1274"/>
    <col min="12439" max="12439" width="15.28515625" style="1274" bestFit="1" customWidth="1"/>
    <col min="12440" max="12446" width="14.42578125" style="1274"/>
    <col min="12447" max="12447" width="15.28515625" style="1274" bestFit="1" customWidth="1"/>
    <col min="12448" max="12454" width="14.42578125" style="1274"/>
    <col min="12455" max="12455" width="15.28515625" style="1274" bestFit="1" customWidth="1"/>
    <col min="12456" max="12462" width="14.42578125" style="1274"/>
    <col min="12463" max="12463" width="15.28515625" style="1274" bestFit="1" customWidth="1"/>
    <col min="12464" max="12470" width="14.42578125" style="1274"/>
    <col min="12471" max="12471" width="15.28515625" style="1274" bestFit="1" customWidth="1"/>
    <col min="12472" max="12478" width="14.42578125" style="1274"/>
    <col min="12479" max="12479" width="15.28515625" style="1274" bestFit="1" customWidth="1"/>
    <col min="12480" max="12486" width="14.42578125" style="1274"/>
    <col min="12487" max="12487" width="15.28515625" style="1274" bestFit="1" customWidth="1"/>
    <col min="12488" max="12494" width="14.42578125" style="1274"/>
    <col min="12495" max="12495" width="15.28515625" style="1274" bestFit="1" customWidth="1"/>
    <col min="12496" max="12502" width="14.42578125" style="1274"/>
    <col min="12503" max="12503" width="15.28515625" style="1274" bestFit="1" customWidth="1"/>
    <col min="12504" max="12510" width="14.42578125" style="1274"/>
    <col min="12511" max="12511" width="15.28515625" style="1274" bestFit="1" customWidth="1"/>
    <col min="12512" max="12518" width="14.42578125" style="1274"/>
    <col min="12519" max="12519" width="15.28515625" style="1274" bestFit="1" customWidth="1"/>
    <col min="12520" max="12526" width="14.42578125" style="1274"/>
    <col min="12527" max="12527" width="15.28515625" style="1274" bestFit="1" customWidth="1"/>
    <col min="12528" max="12534" width="14.42578125" style="1274"/>
    <col min="12535" max="12535" width="15.28515625" style="1274" bestFit="1" customWidth="1"/>
    <col min="12536" max="12542" width="14.42578125" style="1274"/>
    <col min="12543" max="12543" width="15.28515625" style="1274" bestFit="1" customWidth="1"/>
    <col min="12544" max="12550" width="14.42578125" style="1274"/>
    <col min="12551" max="12551" width="15.28515625" style="1274" bestFit="1" customWidth="1"/>
    <col min="12552" max="12558" width="14.42578125" style="1274"/>
    <col min="12559" max="12559" width="15.28515625" style="1274" bestFit="1" customWidth="1"/>
    <col min="12560" max="12566" width="14.42578125" style="1274"/>
    <col min="12567" max="12567" width="15.28515625" style="1274" bestFit="1" customWidth="1"/>
    <col min="12568" max="12574" width="14.42578125" style="1274"/>
    <col min="12575" max="12575" width="15.28515625" style="1274" bestFit="1" customWidth="1"/>
    <col min="12576" max="12582" width="14.42578125" style="1274"/>
    <col min="12583" max="12583" width="15.28515625" style="1274" bestFit="1" customWidth="1"/>
    <col min="12584" max="12590" width="14.42578125" style="1274"/>
    <col min="12591" max="12591" width="15.28515625" style="1274" bestFit="1" customWidth="1"/>
    <col min="12592" max="12598" width="14.42578125" style="1274"/>
    <col min="12599" max="12599" width="15.28515625" style="1274" bestFit="1" customWidth="1"/>
    <col min="12600" max="12606" width="14.42578125" style="1274"/>
    <col min="12607" max="12607" width="15.28515625" style="1274" bestFit="1" customWidth="1"/>
    <col min="12608" max="12614" width="14.42578125" style="1274"/>
    <col min="12615" max="12615" width="15.28515625" style="1274" bestFit="1" customWidth="1"/>
    <col min="12616" max="12622" width="14.42578125" style="1274"/>
    <col min="12623" max="12623" width="15.28515625" style="1274" bestFit="1" customWidth="1"/>
    <col min="12624" max="12630" width="14.42578125" style="1274"/>
    <col min="12631" max="12631" width="15.28515625" style="1274" bestFit="1" customWidth="1"/>
    <col min="12632" max="12638" width="14.42578125" style="1274"/>
    <col min="12639" max="12639" width="15.28515625" style="1274" bestFit="1" customWidth="1"/>
    <col min="12640" max="12646" width="14.42578125" style="1274"/>
    <col min="12647" max="12647" width="15.28515625" style="1274" bestFit="1" customWidth="1"/>
    <col min="12648" max="12654" width="14.42578125" style="1274"/>
    <col min="12655" max="12655" width="15.28515625" style="1274" bestFit="1" customWidth="1"/>
    <col min="12656" max="12662" width="14.42578125" style="1274"/>
    <col min="12663" max="12663" width="15.28515625" style="1274" bestFit="1" customWidth="1"/>
    <col min="12664" max="12670" width="14.42578125" style="1274"/>
    <col min="12671" max="12671" width="15.28515625" style="1274" bestFit="1" customWidth="1"/>
    <col min="12672" max="12678" width="14.42578125" style="1274"/>
    <col min="12679" max="12679" width="15.28515625" style="1274" bestFit="1" customWidth="1"/>
    <col min="12680" max="12686" width="14.42578125" style="1274"/>
    <col min="12687" max="12687" width="15.28515625" style="1274" bestFit="1" customWidth="1"/>
    <col min="12688" max="12694" width="14.42578125" style="1274"/>
    <col min="12695" max="12695" width="15.28515625" style="1274" bestFit="1" customWidth="1"/>
    <col min="12696" max="12702" width="14.42578125" style="1274"/>
    <col min="12703" max="12703" width="15.28515625" style="1274" bestFit="1" customWidth="1"/>
    <col min="12704" max="12710" width="14.42578125" style="1274"/>
    <col min="12711" max="12711" width="15.28515625" style="1274" bestFit="1" customWidth="1"/>
    <col min="12712" max="12718" width="14.42578125" style="1274"/>
    <col min="12719" max="12719" width="15.28515625" style="1274" bestFit="1" customWidth="1"/>
    <col min="12720" max="12726" width="14.42578125" style="1274"/>
    <col min="12727" max="12727" width="15.28515625" style="1274" bestFit="1" customWidth="1"/>
    <col min="12728" max="12734" width="14.42578125" style="1274"/>
    <col min="12735" max="12735" width="15.28515625" style="1274" bestFit="1" customWidth="1"/>
    <col min="12736" max="12742" width="14.42578125" style="1274"/>
    <col min="12743" max="12743" width="15.28515625" style="1274" bestFit="1" customWidth="1"/>
    <col min="12744" max="12750" width="14.42578125" style="1274"/>
    <col min="12751" max="12751" width="15.28515625" style="1274" bestFit="1" customWidth="1"/>
    <col min="12752" max="12758" width="14.42578125" style="1274"/>
    <col min="12759" max="12759" width="15.28515625" style="1274" bestFit="1" customWidth="1"/>
    <col min="12760" max="12766" width="14.42578125" style="1274"/>
    <col min="12767" max="12767" width="15.28515625" style="1274" bestFit="1" customWidth="1"/>
    <col min="12768" max="12774" width="14.42578125" style="1274"/>
    <col min="12775" max="12775" width="15.28515625" style="1274" bestFit="1" customWidth="1"/>
    <col min="12776" max="12782" width="14.42578125" style="1274"/>
    <col min="12783" max="12783" width="15.28515625" style="1274" bestFit="1" customWidth="1"/>
    <col min="12784" max="12790" width="14.42578125" style="1274"/>
    <col min="12791" max="12791" width="15.28515625" style="1274" bestFit="1" customWidth="1"/>
    <col min="12792" max="12798" width="14.42578125" style="1274"/>
    <col min="12799" max="12799" width="15.28515625" style="1274" bestFit="1" customWidth="1"/>
    <col min="12800" max="12806" width="14.42578125" style="1274"/>
    <col min="12807" max="12807" width="15.28515625" style="1274" bestFit="1" customWidth="1"/>
    <col min="12808" max="12814" width="14.42578125" style="1274"/>
    <col min="12815" max="12815" width="15.28515625" style="1274" bestFit="1" customWidth="1"/>
    <col min="12816" max="12822" width="14.42578125" style="1274"/>
    <col min="12823" max="12823" width="15.28515625" style="1274" bestFit="1" customWidth="1"/>
    <col min="12824" max="12830" width="14.42578125" style="1274"/>
    <col min="12831" max="12831" width="15.28515625" style="1274" bestFit="1" customWidth="1"/>
    <col min="12832" max="12838" width="14.42578125" style="1274"/>
    <col min="12839" max="12839" width="15.28515625" style="1274" bestFit="1" customWidth="1"/>
    <col min="12840" max="12846" width="14.42578125" style="1274"/>
    <col min="12847" max="12847" width="15.28515625" style="1274" bestFit="1" customWidth="1"/>
    <col min="12848" max="12854" width="14.42578125" style="1274"/>
    <col min="12855" max="12855" width="15.28515625" style="1274" bestFit="1" customWidth="1"/>
    <col min="12856" max="12862" width="14.42578125" style="1274"/>
    <col min="12863" max="12863" width="15.28515625" style="1274" bestFit="1" customWidth="1"/>
    <col min="12864" max="12870" width="14.42578125" style="1274"/>
    <col min="12871" max="12871" width="15.28515625" style="1274" bestFit="1" customWidth="1"/>
    <col min="12872" max="12878" width="14.42578125" style="1274"/>
    <col min="12879" max="12879" width="15.28515625" style="1274" bestFit="1" customWidth="1"/>
    <col min="12880" max="12886" width="14.42578125" style="1274"/>
    <col min="12887" max="12887" width="15.28515625" style="1274" bestFit="1" customWidth="1"/>
    <col min="12888" max="12894" width="14.42578125" style="1274"/>
    <col min="12895" max="12895" width="15.28515625" style="1274" bestFit="1" customWidth="1"/>
    <col min="12896" max="12902" width="14.42578125" style="1274"/>
    <col min="12903" max="12903" width="15.28515625" style="1274" bestFit="1" customWidth="1"/>
    <col min="12904" max="12910" width="14.42578125" style="1274"/>
    <col min="12911" max="12911" width="15.28515625" style="1274" bestFit="1" customWidth="1"/>
    <col min="12912" max="12918" width="14.42578125" style="1274"/>
    <col min="12919" max="12919" width="15.28515625" style="1274" bestFit="1" customWidth="1"/>
    <col min="12920" max="12926" width="14.42578125" style="1274"/>
    <col min="12927" max="12927" width="15.28515625" style="1274" bestFit="1" customWidth="1"/>
    <col min="12928" max="12934" width="14.42578125" style="1274"/>
    <col min="12935" max="12935" width="15.28515625" style="1274" bestFit="1" customWidth="1"/>
    <col min="12936" max="12942" width="14.42578125" style="1274"/>
    <col min="12943" max="12943" width="15.28515625" style="1274" bestFit="1" customWidth="1"/>
    <col min="12944" max="12950" width="14.42578125" style="1274"/>
    <col min="12951" max="12951" width="15.28515625" style="1274" bestFit="1" customWidth="1"/>
    <col min="12952" max="12958" width="14.42578125" style="1274"/>
    <col min="12959" max="12959" width="15.28515625" style="1274" bestFit="1" customWidth="1"/>
    <col min="12960" max="12966" width="14.42578125" style="1274"/>
    <col min="12967" max="12967" width="15.28515625" style="1274" bestFit="1" customWidth="1"/>
    <col min="12968" max="12974" width="14.42578125" style="1274"/>
    <col min="12975" max="12975" width="15.28515625" style="1274" bestFit="1" customWidth="1"/>
    <col min="12976" max="12982" width="14.42578125" style="1274"/>
    <col min="12983" max="12983" width="15.28515625" style="1274" bestFit="1" customWidth="1"/>
    <col min="12984" max="12990" width="14.42578125" style="1274"/>
    <col min="12991" max="12991" width="15.28515625" style="1274" bestFit="1" customWidth="1"/>
    <col min="12992" max="12998" width="14.42578125" style="1274"/>
    <col min="12999" max="12999" width="15.28515625" style="1274" bestFit="1" customWidth="1"/>
    <col min="13000" max="13006" width="14.42578125" style="1274"/>
    <col min="13007" max="13007" width="15.28515625" style="1274" bestFit="1" customWidth="1"/>
    <col min="13008" max="13014" width="14.42578125" style="1274"/>
    <col min="13015" max="13015" width="15.28515625" style="1274" bestFit="1" customWidth="1"/>
    <col min="13016" max="13022" width="14.42578125" style="1274"/>
    <col min="13023" max="13023" width="15.28515625" style="1274" bestFit="1" customWidth="1"/>
    <col min="13024" max="13030" width="14.42578125" style="1274"/>
    <col min="13031" max="13031" width="15.28515625" style="1274" bestFit="1" customWidth="1"/>
    <col min="13032" max="13038" width="14.42578125" style="1274"/>
    <col min="13039" max="13039" width="15.28515625" style="1274" bestFit="1" customWidth="1"/>
    <col min="13040" max="13046" width="14.42578125" style="1274"/>
    <col min="13047" max="13047" width="15.28515625" style="1274" bestFit="1" customWidth="1"/>
    <col min="13048" max="13054" width="14.42578125" style="1274"/>
    <col min="13055" max="13055" width="15.28515625" style="1274" bestFit="1" customWidth="1"/>
    <col min="13056" max="13062" width="14.42578125" style="1274"/>
    <col min="13063" max="13063" width="15.28515625" style="1274" bestFit="1" customWidth="1"/>
    <col min="13064" max="13070" width="14.42578125" style="1274"/>
    <col min="13071" max="13071" width="15.28515625" style="1274" bestFit="1" customWidth="1"/>
    <col min="13072" max="13078" width="14.42578125" style="1274"/>
    <col min="13079" max="13079" width="15.28515625" style="1274" bestFit="1" customWidth="1"/>
    <col min="13080" max="13086" width="14.42578125" style="1274"/>
    <col min="13087" max="13087" width="15.28515625" style="1274" bestFit="1" customWidth="1"/>
    <col min="13088" max="13094" width="14.42578125" style="1274"/>
    <col min="13095" max="13095" width="15.28515625" style="1274" bestFit="1" customWidth="1"/>
    <col min="13096" max="13102" width="14.42578125" style="1274"/>
    <col min="13103" max="13103" width="15.28515625" style="1274" bestFit="1" customWidth="1"/>
    <col min="13104" max="13110" width="14.42578125" style="1274"/>
    <col min="13111" max="13111" width="15.28515625" style="1274" bestFit="1" customWidth="1"/>
    <col min="13112" max="13118" width="14.42578125" style="1274"/>
    <col min="13119" max="13119" width="15.28515625" style="1274" bestFit="1" customWidth="1"/>
    <col min="13120" max="13126" width="14.42578125" style="1274"/>
    <col min="13127" max="13127" width="15.28515625" style="1274" bestFit="1" customWidth="1"/>
    <col min="13128" max="13134" width="14.42578125" style="1274"/>
    <col min="13135" max="13135" width="15.28515625" style="1274" bestFit="1" customWidth="1"/>
    <col min="13136" max="13142" width="14.42578125" style="1274"/>
    <col min="13143" max="13143" width="15.28515625" style="1274" bestFit="1" customWidth="1"/>
    <col min="13144" max="13150" width="14.42578125" style="1274"/>
    <col min="13151" max="13151" width="15.28515625" style="1274" bestFit="1" customWidth="1"/>
    <col min="13152" max="13158" width="14.42578125" style="1274"/>
    <col min="13159" max="13159" width="15.28515625" style="1274" bestFit="1" customWidth="1"/>
    <col min="13160" max="13166" width="14.42578125" style="1274"/>
    <col min="13167" max="13167" width="15.28515625" style="1274" bestFit="1" customWidth="1"/>
    <col min="13168" max="13174" width="14.42578125" style="1274"/>
    <col min="13175" max="13175" width="15.28515625" style="1274" bestFit="1" customWidth="1"/>
    <col min="13176" max="13182" width="14.42578125" style="1274"/>
    <col min="13183" max="13183" width="15.28515625" style="1274" bestFit="1" customWidth="1"/>
    <col min="13184" max="13190" width="14.42578125" style="1274"/>
    <col min="13191" max="13191" width="15.28515625" style="1274" bestFit="1" customWidth="1"/>
    <col min="13192" max="13198" width="14.42578125" style="1274"/>
    <col min="13199" max="13199" width="15.28515625" style="1274" bestFit="1" customWidth="1"/>
    <col min="13200" max="13206" width="14.42578125" style="1274"/>
    <col min="13207" max="13207" width="15.28515625" style="1274" bestFit="1" customWidth="1"/>
    <col min="13208" max="13214" width="14.42578125" style="1274"/>
    <col min="13215" max="13215" width="15.28515625" style="1274" bestFit="1" customWidth="1"/>
    <col min="13216" max="13222" width="14.42578125" style="1274"/>
    <col min="13223" max="13223" width="15.28515625" style="1274" bestFit="1" customWidth="1"/>
    <col min="13224" max="13230" width="14.42578125" style="1274"/>
    <col min="13231" max="13231" width="15.28515625" style="1274" bestFit="1" customWidth="1"/>
    <col min="13232" max="13238" width="14.42578125" style="1274"/>
    <col min="13239" max="13239" width="15.28515625" style="1274" bestFit="1" customWidth="1"/>
    <col min="13240" max="13246" width="14.42578125" style="1274"/>
    <col min="13247" max="13247" width="15.28515625" style="1274" bestFit="1" customWidth="1"/>
    <col min="13248" max="13254" width="14.42578125" style="1274"/>
    <col min="13255" max="13255" width="15.28515625" style="1274" bestFit="1" customWidth="1"/>
    <col min="13256" max="13262" width="14.42578125" style="1274"/>
    <col min="13263" max="13263" width="15.28515625" style="1274" bestFit="1" customWidth="1"/>
    <col min="13264" max="13270" width="14.42578125" style="1274"/>
    <col min="13271" max="13271" width="15.28515625" style="1274" bestFit="1" customWidth="1"/>
    <col min="13272" max="13278" width="14.42578125" style="1274"/>
    <col min="13279" max="13279" width="15.28515625" style="1274" bestFit="1" customWidth="1"/>
    <col min="13280" max="13286" width="14.42578125" style="1274"/>
    <col min="13287" max="13287" width="15.28515625" style="1274" bestFit="1" customWidth="1"/>
    <col min="13288" max="13294" width="14.42578125" style="1274"/>
    <col min="13295" max="13295" width="15.28515625" style="1274" bestFit="1" customWidth="1"/>
    <col min="13296" max="13302" width="14.42578125" style="1274"/>
    <col min="13303" max="13303" width="15.28515625" style="1274" bestFit="1" customWidth="1"/>
    <col min="13304" max="13310" width="14.42578125" style="1274"/>
    <col min="13311" max="13311" width="15.28515625" style="1274" bestFit="1" customWidth="1"/>
    <col min="13312" max="13318" width="14.42578125" style="1274"/>
    <col min="13319" max="13319" width="15.28515625" style="1274" bestFit="1" customWidth="1"/>
    <col min="13320" max="13326" width="14.42578125" style="1274"/>
    <col min="13327" max="13327" width="15.28515625" style="1274" bestFit="1" customWidth="1"/>
    <col min="13328" max="13334" width="14.42578125" style="1274"/>
    <col min="13335" max="13335" width="15.28515625" style="1274" bestFit="1" customWidth="1"/>
    <col min="13336" max="13342" width="14.42578125" style="1274"/>
    <col min="13343" max="13343" width="15.28515625" style="1274" bestFit="1" customWidth="1"/>
    <col min="13344" max="13350" width="14.42578125" style="1274"/>
    <col min="13351" max="13351" width="15.28515625" style="1274" bestFit="1" customWidth="1"/>
    <col min="13352" max="13358" width="14.42578125" style="1274"/>
    <col min="13359" max="13359" width="15.28515625" style="1274" bestFit="1" customWidth="1"/>
    <col min="13360" max="13366" width="14.42578125" style="1274"/>
    <col min="13367" max="13367" width="15.28515625" style="1274" bestFit="1" customWidth="1"/>
    <col min="13368" max="13374" width="14.42578125" style="1274"/>
    <col min="13375" max="13375" width="15.28515625" style="1274" bestFit="1" customWidth="1"/>
    <col min="13376" max="13382" width="14.42578125" style="1274"/>
    <col min="13383" max="13383" width="15.28515625" style="1274" bestFit="1" customWidth="1"/>
    <col min="13384" max="13390" width="14.42578125" style="1274"/>
    <col min="13391" max="13391" width="15.28515625" style="1274" bestFit="1" customWidth="1"/>
    <col min="13392" max="13398" width="14.42578125" style="1274"/>
    <col min="13399" max="13399" width="15.28515625" style="1274" bestFit="1" customWidth="1"/>
    <col min="13400" max="13406" width="14.42578125" style="1274"/>
    <col min="13407" max="13407" width="15.28515625" style="1274" bestFit="1" customWidth="1"/>
    <col min="13408" max="13414" width="14.42578125" style="1274"/>
    <col min="13415" max="13415" width="15.28515625" style="1274" bestFit="1" customWidth="1"/>
    <col min="13416" max="13422" width="14.42578125" style="1274"/>
    <col min="13423" max="13423" width="15.28515625" style="1274" bestFit="1" customWidth="1"/>
    <col min="13424" max="13430" width="14.42578125" style="1274"/>
    <col min="13431" max="13431" width="15.28515625" style="1274" bestFit="1" customWidth="1"/>
    <col min="13432" max="13438" width="14.42578125" style="1274"/>
    <col min="13439" max="13439" width="15.28515625" style="1274" bestFit="1" customWidth="1"/>
    <col min="13440" max="13446" width="14.42578125" style="1274"/>
    <col min="13447" max="13447" width="15.28515625" style="1274" bestFit="1" customWidth="1"/>
    <col min="13448" max="13454" width="14.42578125" style="1274"/>
    <col min="13455" max="13455" width="15.28515625" style="1274" bestFit="1" customWidth="1"/>
    <col min="13456" max="13462" width="14.42578125" style="1274"/>
    <col min="13463" max="13463" width="15.28515625" style="1274" bestFit="1" customWidth="1"/>
    <col min="13464" max="13470" width="14.42578125" style="1274"/>
    <col min="13471" max="13471" width="15.28515625" style="1274" bestFit="1" customWidth="1"/>
    <col min="13472" max="13478" width="14.42578125" style="1274"/>
    <col min="13479" max="13479" width="15.28515625" style="1274" bestFit="1" customWidth="1"/>
    <col min="13480" max="13486" width="14.42578125" style="1274"/>
    <col min="13487" max="13487" width="15.28515625" style="1274" bestFit="1" customWidth="1"/>
    <col min="13488" max="13494" width="14.42578125" style="1274"/>
    <col min="13495" max="13495" width="15.28515625" style="1274" bestFit="1" customWidth="1"/>
    <col min="13496" max="13502" width="14.42578125" style="1274"/>
    <col min="13503" max="13503" width="15.28515625" style="1274" bestFit="1" customWidth="1"/>
    <col min="13504" max="13510" width="14.42578125" style="1274"/>
    <col min="13511" max="13511" width="15.28515625" style="1274" bestFit="1" customWidth="1"/>
    <col min="13512" max="13518" width="14.42578125" style="1274"/>
    <col min="13519" max="13519" width="15.28515625" style="1274" bestFit="1" customWidth="1"/>
    <col min="13520" max="13526" width="14.42578125" style="1274"/>
    <col min="13527" max="13527" width="15.28515625" style="1274" bestFit="1" customWidth="1"/>
    <col min="13528" max="13534" width="14.42578125" style="1274"/>
    <col min="13535" max="13535" width="15.28515625" style="1274" bestFit="1" customWidth="1"/>
    <col min="13536" max="13542" width="14.42578125" style="1274"/>
    <col min="13543" max="13543" width="15.28515625" style="1274" bestFit="1" customWidth="1"/>
    <col min="13544" max="13550" width="14.42578125" style="1274"/>
    <col min="13551" max="13551" width="15.28515625" style="1274" bestFit="1" customWidth="1"/>
    <col min="13552" max="13558" width="14.42578125" style="1274"/>
    <col min="13559" max="13559" width="15.28515625" style="1274" bestFit="1" customWidth="1"/>
    <col min="13560" max="13566" width="14.42578125" style="1274"/>
    <col min="13567" max="13567" width="15.28515625" style="1274" bestFit="1" customWidth="1"/>
    <col min="13568" max="13574" width="14.42578125" style="1274"/>
    <col min="13575" max="13575" width="15.28515625" style="1274" bestFit="1" customWidth="1"/>
    <col min="13576" max="13582" width="14.42578125" style="1274"/>
    <col min="13583" max="13583" width="15.28515625" style="1274" bestFit="1" customWidth="1"/>
    <col min="13584" max="13590" width="14.42578125" style="1274"/>
    <col min="13591" max="13591" width="15.28515625" style="1274" bestFit="1" customWidth="1"/>
    <col min="13592" max="13598" width="14.42578125" style="1274"/>
    <col min="13599" max="13599" width="15.28515625" style="1274" bestFit="1" customWidth="1"/>
    <col min="13600" max="13606" width="14.42578125" style="1274"/>
    <col min="13607" max="13607" width="15.28515625" style="1274" bestFit="1" customWidth="1"/>
    <col min="13608" max="13614" width="14.42578125" style="1274"/>
    <col min="13615" max="13615" width="15.28515625" style="1274" bestFit="1" customWidth="1"/>
    <col min="13616" max="13622" width="14.42578125" style="1274"/>
    <col min="13623" max="13623" width="15.28515625" style="1274" bestFit="1" customWidth="1"/>
    <col min="13624" max="13630" width="14.42578125" style="1274"/>
    <col min="13631" max="13631" width="15.28515625" style="1274" bestFit="1" customWidth="1"/>
    <col min="13632" max="13638" width="14.42578125" style="1274"/>
    <col min="13639" max="13639" width="15.28515625" style="1274" bestFit="1" customWidth="1"/>
    <col min="13640" max="13646" width="14.42578125" style="1274"/>
    <col min="13647" max="13647" width="15.28515625" style="1274" bestFit="1" customWidth="1"/>
    <col min="13648" max="13654" width="14.42578125" style="1274"/>
    <col min="13655" max="13655" width="15.28515625" style="1274" bestFit="1" customWidth="1"/>
    <col min="13656" max="13662" width="14.42578125" style="1274"/>
    <col min="13663" max="13663" width="15.28515625" style="1274" bestFit="1" customWidth="1"/>
    <col min="13664" max="13670" width="14.42578125" style="1274"/>
    <col min="13671" max="13671" width="15.28515625" style="1274" bestFit="1" customWidth="1"/>
    <col min="13672" max="13678" width="14.42578125" style="1274"/>
    <col min="13679" max="13679" width="15.28515625" style="1274" bestFit="1" customWidth="1"/>
    <col min="13680" max="13686" width="14.42578125" style="1274"/>
    <col min="13687" max="13687" width="15.28515625" style="1274" bestFit="1" customWidth="1"/>
    <col min="13688" max="13694" width="14.42578125" style="1274"/>
    <col min="13695" max="13695" width="15.28515625" style="1274" bestFit="1" customWidth="1"/>
    <col min="13696" max="13702" width="14.42578125" style="1274"/>
    <col min="13703" max="13703" width="15.28515625" style="1274" bestFit="1" customWidth="1"/>
    <col min="13704" max="13710" width="14.42578125" style="1274"/>
    <col min="13711" max="13711" width="15.28515625" style="1274" bestFit="1" customWidth="1"/>
    <col min="13712" max="13718" width="14.42578125" style="1274"/>
    <col min="13719" max="13719" width="15.28515625" style="1274" bestFit="1" customWidth="1"/>
    <col min="13720" max="13726" width="14.42578125" style="1274"/>
    <col min="13727" max="13727" width="15.28515625" style="1274" bestFit="1" customWidth="1"/>
    <col min="13728" max="13734" width="14.42578125" style="1274"/>
    <col min="13735" max="13735" width="15.28515625" style="1274" bestFit="1" customWidth="1"/>
    <col min="13736" max="13742" width="14.42578125" style="1274"/>
    <col min="13743" max="13743" width="15.28515625" style="1274" bestFit="1" customWidth="1"/>
    <col min="13744" max="13750" width="14.42578125" style="1274"/>
    <col min="13751" max="13751" width="15.28515625" style="1274" bestFit="1" customWidth="1"/>
    <col min="13752" max="13758" width="14.42578125" style="1274"/>
    <col min="13759" max="13759" width="15.28515625" style="1274" bestFit="1" customWidth="1"/>
    <col min="13760" max="13766" width="14.42578125" style="1274"/>
    <col min="13767" max="13767" width="15.28515625" style="1274" bestFit="1" customWidth="1"/>
    <col min="13768" max="13774" width="14.42578125" style="1274"/>
    <col min="13775" max="13775" width="15.28515625" style="1274" bestFit="1" customWidth="1"/>
    <col min="13776" max="13782" width="14.42578125" style="1274"/>
    <col min="13783" max="13783" width="15.28515625" style="1274" bestFit="1" customWidth="1"/>
    <col min="13784" max="13790" width="14.42578125" style="1274"/>
    <col min="13791" max="13791" width="15.28515625" style="1274" bestFit="1" customWidth="1"/>
    <col min="13792" max="13798" width="14.42578125" style="1274"/>
    <col min="13799" max="13799" width="15.28515625" style="1274" bestFit="1" customWidth="1"/>
    <col min="13800" max="13806" width="14.42578125" style="1274"/>
    <col min="13807" max="13807" width="15.28515625" style="1274" bestFit="1" customWidth="1"/>
    <col min="13808" max="13814" width="14.42578125" style="1274"/>
    <col min="13815" max="13815" width="15.28515625" style="1274" bestFit="1" customWidth="1"/>
    <col min="13816" max="13822" width="14.42578125" style="1274"/>
    <col min="13823" max="13823" width="15.28515625" style="1274" bestFit="1" customWidth="1"/>
    <col min="13824" max="13830" width="14.42578125" style="1274"/>
    <col min="13831" max="13831" width="15.28515625" style="1274" bestFit="1" customWidth="1"/>
    <col min="13832" max="13838" width="14.42578125" style="1274"/>
    <col min="13839" max="13839" width="15.28515625" style="1274" bestFit="1" customWidth="1"/>
    <col min="13840" max="13846" width="14.42578125" style="1274"/>
    <col min="13847" max="13847" width="15.28515625" style="1274" bestFit="1" customWidth="1"/>
    <col min="13848" max="13854" width="14.42578125" style="1274"/>
    <col min="13855" max="13855" width="15.28515625" style="1274" bestFit="1" customWidth="1"/>
    <col min="13856" max="13862" width="14.42578125" style="1274"/>
    <col min="13863" max="13863" width="15.28515625" style="1274" bestFit="1" customWidth="1"/>
    <col min="13864" max="13870" width="14.42578125" style="1274"/>
    <col min="13871" max="13871" width="15.28515625" style="1274" bestFit="1" customWidth="1"/>
    <col min="13872" max="13878" width="14.42578125" style="1274"/>
    <col min="13879" max="13879" width="15.28515625" style="1274" bestFit="1" customWidth="1"/>
    <col min="13880" max="13886" width="14.42578125" style="1274"/>
    <col min="13887" max="13887" width="15.28515625" style="1274" bestFit="1" customWidth="1"/>
    <col min="13888" max="13894" width="14.42578125" style="1274"/>
    <col min="13895" max="13895" width="15.28515625" style="1274" bestFit="1" customWidth="1"/>
    <col min="13896" max="13902" width="14.42578125" style="1274"/>
    <col min="13903" max="13903" width="15.28515625" style="1274" bestFit="1" customWidth="1"/>
    <col min="13904" max="13910" width="14.42578125" style="1274"/>
    <col min="13911" max="13911" width="15.28515625" style="1274" bestFit="1" customWidth="1"/>
    <col min="13912" max="13918" width="14.42578125" style="1274"/>
    <col min="13919" max="13919" width="15.28515625" style="1274" bestFit="1" customWidth="1"/>
    <col min="13920" max="13926" width="14.42578125" style="1274"/>
    <col min="13927" max="13927" width="15.28515625" style="1274" bestFit="1" customWidth="1"/>
    <col min="13928" max="13934" width="14.42578125" style="1274"/>
    <col min="13935" max="13935" width="15.28515625" style="1274" bestFit="1" customWidth="1"/>
    <col min="13936" max="13942" width="14.42578125" style="1274"/>
    <col min="13943" max="13943" width="15.28515625" style="1274" bestFit="1" customWidth="1"/>
    <col min="13944" max="13950" width="14.42578125" style="1274"/>
    <col min="13951" max="13951" width="15.28515625" style="1274" bestFit="1" customWidth="1"/>
    <col min="13952" max="13958" width="14.42578125" style="1274"/>
    <col min="13959" max="13959" width="15.28515625" style="1274" bestFit="1" customWidth="1"/>
    <col min="13960" max="13966" width="14.42578125" style="1274"/>
    <col min="13967" max="13967" width="15.28515625" style="1274" bestFit="1" customWidth="1"/>
    <col min="13968" max="13974" width="14.42578125" style="1274"/>
    <col min="13975" max="13975" width="15.28515625" style="1274" bestFit="1" customWidth="1"/>
    <col min="13976" max="13982" width="14.42578125" style="1274"/>
    <col min="13983" max="13983" width="15.28515625" style="1274" bestFit="1" customWidth="1"/>
    <col min="13984" max="13990" width="14.42578125" style="1274"/>
    <col min="13991" max="13991" width="15.28515625" style="1274" bestFit="1" customWidth="1"/>
    <col min="13992" max="13998" width="14.42578125" style="1274"/>
    <col min="13999" max="13999" width="15.28515625" style="1274" bestFit="1" customWidth="1"/>
    <col min="14000" max="14006" width="14.42578125" style="1274"/>
    <col min="14007" max="14007" width="15.28515625" style="1274" bestFit="1" customWidth="1"/>
    <col min="14008" max="14014" width="14.42578125" style="1274"/>
    <col min="14015" max="14015" width="15.28515625" style="1274" bestFit="1" customWidth="1"/>
    <col min="14016" max="14022" width="14.42578125" style="1274"/>
    <col min="14023" max="14023" width="15.28515625" style="1274" bestFit="1" customWidth="1"/>
    <col min="14024" max="14030" width="14.42578125" style="1274"/>
    <col min="14031" max="14031" width="15.28515625" style="1274" bestFit="1" customWidth="1"/>
    <col min="14032" max="14038" width="14.42578125" style="1274"/>
    <col min="14039" max="14039" width="15.28515625" style="1274" bestFit="1" customWidth="1"/>
    <col min="14040" max="14046" width="14.42578125" style="1274"/>
    <col min="14047" max="14047" width="15.28515625" style="1274" bestFit="1" customWidth="1"/>
    <col min="14048" max="14054" width="14.42578125" style="1274"/>
    <col min="14055" max="14055" width="15.28515625" style="1274" bestFit="1" customWidth="1"/>
    <col min="14056" max="14062" width="14.42578125" style="1274"/>
    <col min="14063" max="14063" width="15.28515625" style="1274" bestFit="1" customWidth="1"/>
    <col min="14064" max="14070" width="14.42578125" style="1274"/>
    <col min="14071" max="14071" width="15.28515625" style="1274" bestFit="1" customWidth="1"/>
    <col min="14072" max="14078" width="14.42578125" style="1274"/>
    <col min="14079" max="14079" width="15.28515625" style="1274" bestFit="1" customWidth="1"/>
    <col min="14080" max="14086" width="14.42578125" style="1274"/>
    <col min="14087" max="14087" width="15.28515625" style="1274" bestFit="1" customWidth="1"/>
    <col min="14088" max="14094" width="14.42578125" style="1274"/>
    <col min="14095" max="14095" width="15.28515625" style="1274" bestFit="1" customWidth="1"/>
    <col min="14096" max="14102" width="14.42578125" style="1274"/>
    <col min="14103" max="14103" width="15.28515625" style="1274" bestFit="1" customWidth="1"/>
    <col min="14104" max="14110" width="14.42578125" style="1274"/>
    <col min="14111" max="14111" width="15.28515625" style="1274" bestFit="1" customWidth="1"/>
    <col min="14112" max="14118" width="14.42578125" style="1274"/>
    <col min="14119" max="14119" width="15.28515625" style="1274" bestFit="1" customWidth="1"/>
    <col min="14120" max="14126" width="14.42578125" style="1274"/>
    <col min="14127" max="14127" width="15.28515625" style="1274" bestFit="1" customWidth="1"/>
    <col min="14128" max="14134" width="14.42578125" style="1274"/>
    <col min="14135" max="14135" width="15.28515625" style="1274" bestFit="1" customWidth="1"/>
    <col min="14136" max="14142" width="14.42578125" style="1274"/>
    <col min="14143" max="14143" width="15.28515625" style="1274" bestFit="1" customWidth="1"/>
    <col min="14144" max="14150" width="14.42578125" style="1274"/>
    <col min="14151" max="14151" width="15.28515625" style="1274" bestFit="1" customWidth="1"/>
    <col min="14152" max="14158" width="14.42578125" style="1274"/>
    <col min="14159" max="14159" width="15.28515625" style="1274" bestFit="1" customWidth="1"/>
    <col min="14160" max="14166" width="14.42578125" style="1274"/>
    <col min="14167" max="14167" width="15.28515625" style="1274" bestFit="1" customWidth="1"/>
    <col min="14168" max="14174" width="14.42578125" style="1274"/>
    <col min="14175" max="14175" width="15.28515625" style="1274" bestFit="1" customWidth="1"/>
    <col min="14176" max="14182" width="14.42578125" style="1274"/>
    <col min="14183" max="14183" width="15.28515625" style="1274" bestFit="1" customWidth="1"/>
    <col min="14184" max="14190" width="14.42578125" style="1274"/>
    <col min="14191" max="14191" width="15.28515625" style="1274" bestFit="1" customWidth="1"/>
    <col min="14192" max="14198" width="14.42578125" style="1274"/>
    <col min="14199" max="14199" width="15.28515625" style="1274" bestFit="1" customWidth="1"/>
    <col min="14200" max="14206" width="14.42578125" style="1274"/>
    <col min="14207" max="14207" width="15.28515625" style="1274" bestFit="1" customWidth="1"/>
    <col min="14208" max="14214" width="14.42578125" style="1274"/>
    <col min="14215" max="14215" width="15.28515625" style="1274" bestFit="1" customWidth="1"/>
    <col min="14216" max="14222" width="14.42578125" style="1274"/>
    <col min="14223" max="14223" width="15.28515625" style="1274" bestFit="1" customWidth="1"/>
    <col min="14224" max="14230" width="14.42578125" style="1274"/>
    <col min="14231" max="14231" width="15.28515625" style="1274" bestFit="1" customWidth="1"/>
    <col min="14232" max="14238" width="14.42578125" style="1274"/>
    <col min="14239" max="14239" width="15.28515625" style="1274" bestFit="1" customWidth="1"/>
    <col min="14240" max="14246" width="14.42578125" style="1274"/>
    <col min="14247" max="14247" width="15.28515625" style="1274" bestFit="1" customWidth="1"/>
    <col min="14248" max="14254" width="14.42578125" style="1274"/>
    <col min="14255" max="14255" width="15.28515625" style="1274" bestFit="1" customWidth="1"/>
    <col min="14256" max="14262" width="14.42578125" style="1274"/>
    <col min="14263" max="14263" width="15.28515625" style="1274" bestFit="1" customWidth="1"/>
    <col min="14264" max="14270" width="14.42578125" style="1274"/>
    <col min="14271" max="14271" width="15.28515625" style="1274" bestFit="1" customWidth="1"/>
    <col min="14272" max="14278" width="14.42578125" style="1274"/>
    <col min="14279" max="14279" width="15.28515625" style="1274" bestFit="1" customWidth="1"/>
    <col min="14280" max="14286" width="14.42578125" style="1274"/>
    <col min="14287" max="14287" width="15.28515625" style="1274" bestFit="1" customWidth="1"/>
    <col min="14288" max="14294" width="14.42578125" style="1274"/>
    <col min="14295" max="14295" width="15.28515625" style="1274" bestFit="1" customWidth="1"/>
    <col min="14296" max="14302" width="14.42578125" style="1274"/>
    <col min="14303" max="14303" width="15.28515625" style="1274" bestFit="1" customWidth="1"/>
    <col min="14304" max="14310" width="14.42578125" style="1274"/>
    <col min="14311" max="14311" width="15.28515625" style="1274" bestFit="1" customWidth="1"/>
    <col min="14312" max="14318" width="14.42578125" style="1274"/>
    <col min="14319" max="14319" width="15.28515625" style="1274" bestFit="1" customWidth="1"/>
    <col min="14320" max="14326" width="14.42578125" style="1274"/>
    <col min="14327" max="14327" width="15.28515625" style="1274" bestFit="1" customWidth="1"/>
    <col min="14328" max="14334" width="14.42578125" style="1274"/>
    <col min="14335" max="14335" width="15.28515625" style="1274" bestFit="1" customWidth="1"/>
    <col min="14336" max="14342" width="14.42578125" style="1274"/>
    <col min="14343" max="14343" width="15.28515625" style="1274" bestFit="1" customWidth="1"/>
    <col min="14344" max="14350" width="14.42578125" style="1274"/>
    <col min="14351" max="14351" width="15.28515625" style="1274" bestFit="1" customWidth="1"/>
    <col min="14352" max="14358" width="14.42578125" style="1274"/>
    <col min="14359" max="14359" width="15.28515625" style="1274" bestFit="1" customWidth="1"/>
    <col min="14360" max="14366" width="14.42578125" style="1274"/>
    <col min="14367" max="14367" width="15.28515625" style="1274" bestFit="1" customWidth="1"/>
    <col min="14368" max="14374" width="14.42578125" style="1274"/>
    <col min="14375" max="14375" width="15.28515625" style="1274" bestFit="1" customWidth="1"/>
    <col min="14376" max="14382" width="14.42578125" style="1274"/>
    <col min="14383" max="14383" width="15.28515625" style="1274" bestFit="1" customWidth="1"/>
    <col min="14384" max="14390" width="14.42578125" style="1274"/>
    <col min="14391" max="14391" width="15.28515625" style="1274" bestFit="1" customWidth="1"/>
    <col min="14392" max="14398" width="14.42578125" style="1274"/>
    <col min="14399" max="14399" width="15.28515625" style="1274" bestFit="1" customWidth="1"/>
    <col min="14400" max="14406" width="14.42578125" style="1274"/>
    <col min="14407" max="14407" width="15.28515625" style="1274" bestFit="1" customWidth="1"/>
    <col min="14408" max="14414" width="14.42578125" style="1274"/>
    <col min="14415" max="14415" width="15.28515625" style="1274" bestFit="1" customWidth="1"/>
    <col min="14416" max="14422" width="14.42578125" style="1274"/>
    <col min="14423" max="14423" width="15.28515625" style="1274" bestFit="1" customWidth="1"/>
    <col min="14424" max="14430" width="14.42578125" style="1274"/>
    <col min="14431" max="14431" width="15.28515625" style="1274" bestFit="1" customWidth="1"/>
    <col min="14432" max="14438" width="14.42578125" style="1274"/>
    <col min="14439" max="14439" width="15.28515625" style="1274" bestFit="1" customWidth="1"/>
    <col min="14440" max="14446" width="14.42578125" style="1274"/>
    <col min="14447" max="14447" width="15.28515625" style="1274" bestFit="1" customWidth="1"/>
    <col min="14448" max="14454" width="14.42578125" style="1274"/>
    <col min="14455" max="14455" width="15.28515625" style="1274" bestFit="1" customWidth="1"/>
    <col min="14456" max="14462" width="14.42578125" style="1274"/>
    <col min="14463" max="14463" width="15.28515625" style="1274" bestFit="1" customWidth="1"/>
    <col min="14464" max="14470" width="14.42578125" style="1274"/>
    <col min="14471" max="14471" width="15.28515625" style="1274" bestFit="1" customWidth="1"/>
    <col min="14472" max="14478" width="14.42578125" style="1274"/>
    <col min="14479" max="14479" width="15.28515625" style="1274" bestFit="1" customWidth="1"/>
    <col min="14480" max="14486" width="14.42578125" style="1274"/>
    <col min="14487" max="14487" width="15.28515625" style="1274" bestFit="1" customWidth="1"/>
    <col min="14488" max="14494" width="14.42578125" style="1274"/>
    <col min="14495" max="14495" width="15.28515625" style="1274" bestFit="1" customWidth="1"/>
    <col min="14496" max="14502" width="14.42578125" style="1274"/>
    <col min="14503" max="14503" width="15.28515625" style="1274" bestFit="1" customWidth="1"/>
    <col min="14504" max="14510" width="14.42578125" style="1274"/>
    <col min="14511" max="14511" width="15.28515625" style="1274" bestFit="1" customWidth="1"/>
    <col min="14512" max="14518" width="14.42578125" style="1274"/>
    <col min="14519" max="14519" width="15.28515625" style="1274" bestFit="1" customWidth="1"/>
    <col min="14520" max="14526" width="14.42578125" style="1274"/>
    <col min="14527" max="14527" width="15.28515625" style="1274" bestFit="1" customWidth="1"/>
    <col min="14528" max="14534" width="14.42578125" style="1274"/>
    <col min="14535" max="14535" width="15.28515625" style="1274" bestFit="1" customWidth="1"/>
    <col min="14536" max="14542" width="14.42578125" style="1274"/>
    <col min="14543" max="14543" width="15.28515625" style="1274" bestFit="1" customWidth="1"/>
    <col min="14544" max="14550" width="14.42578125" style="1274"/>
    <col min="14551" max="14551" width="15.28515625" style="1274" bestFit="1" customWidth="1"/>
    <col min="14552" max="14558" width="14.42578125" style="1274"/>
    <col min="14559" max="14559" width="15.28515625" style="1274" bestFit="1" customWidth="1"/>
    <col min="14560" max="14566" width="14.42578125" style="1274"/>
    <col min="14567" max="14567" width="15.28515625" style="1274" bestFit="1" customWidth="1"/>
    <col min="14568" max="14574" width="14.42578125" style="1274"/>
    <col min="14575" max="14575" width="15.28515625" style="1274" bestFit="1" customWidth="1"/>
    <col min="14576" max="14582" width="14.42578125" style="1274"/>
    <col min="14583" max="14583" width="15.28515625" style="1274" bestFit="1" customWidth="1"/>
    <col min="14584" max="14590" width="14.42578125" style="1274"/>
    <col min="14591" max="14591" width="15.28515625" style="1274" bestFit="1" customWidth="1"/>
    <col min="14592" max="14598" width="14.42578125" style="1274"/>
    <col min="14599" max="14599" width="15.28515625" style="1274" bestFit="1" customWidth="1"/>
    <col min="14600" max="14606" width="14.42578125" style="1274"/>
    <col min="14607" max="14607" width="15.28515625" style="1274" bestFit="1" customWidth="1"/>
    <col min="14608" max="14614" width="14.42578125" style="1274"/>
    <col min="14615" max="14615" width="15.28515625" style="1274" bestFit="1" customWidth="1"/>
    <col min="14616" max="14622" width="14.42578125" style="1274"/>
    <col min="14623" max="14623" width="15.28515625" style="1274" bestFit="1" customWidth="1"/>
    <col min="14624" max="14630" width="14.42578125" style="1274"/>
    <col min="14631" max="14631" width="15.28515625" style="1274" bestFit="1" customWidth="1"/>
    <col min="14632" max="14638" width="14.42578125" style="1274"/>
    <col min="14639" max="14639" width="15.28515625" style="1274" bestFit="1" customWidth="1"/>
    <col min="14640" max="14646" width="14.42578125" style="1274"/>
    <col min="14647" max="14647" width="15.28515625" style="1274" bestFit="1" customWidth="1"/>
    <col min="14648" max="14654" width="14.42578125" style="1274"/>
    <col min="14655" max="14655" width="15.28515625" style="1274" bestFit="1" customWidth="1"/>
    <col min="14656" max="14662" width="14.42578125" style="1274"/>
    <col min="14663" max="14663" width="15.28515625" style="1274" bestFit="1" customWidth="1"/>
    <col min="14664" max="14670" width="14.42578125" style="1274"/>
    <col min="14671" max="14671" width="15.28515625" style="1274" bestFit="1" customWidth="1"/>
    <col min="14672" max="14678" width="14.42578125" style="1274"/>
    <col min="14679" max="14679" width="15.28515625" style="1274" bestFit="1" customWidth="1"/>
    <col min="14680" max="14686" width="14.42578125" style="1274"/>
    <col min="14687" max="14687" width="15.28515625" style="1274" bestFit="1" customWidth="1"/>
    <col min="14688" max="14694" width="14.42578125" style="1274"/>
    <col min="14695" max="14695" width="15.28515625" style="1274" bestFit="1" customWidth="1"/>
    <col min="14696" max="14702" width="14.42578125" style="1274"/>
    <col min="14703" max="14703" width="15.28515625" style="1274" bestFit="1" customWidth="1"/>
    <col min="14704" max="14710" width="14.42578125" style="1274"/>
    <col min="14711" max="14711" width="15.28515625" style="1274" bestFit="1" customWidth="1"/>
    <col min="14712" max="14718" width="14.42578125" style="1274"/>
    <col min="14719" max="14719" width="15.28515625" style="1274" bestFit="1" customWidth="1"/>
    <col min="14720" max="14726" width="14.42578125" style="1274"/>
    <col min="14727" max="14727" width="15.28515625" style="1274" bestFit="1" customWidth="1"/>
    <col min="14728" max="14734" width="14.42578125" style="1274"/>
    <col min="14735" max="14735" width="15.28515625" style="1274" bestFit="1" customWidth="1"/>
    <col min="14736" max="14742" width="14.42578125" style="1274"/>
    <col min="14743" max="14743" width="15.28515625" style="1274" bestFit="1" customWidth="1"/>
    <col min="14744" max="14750" width="14.42578125" style="1274"/>
    <col min="14751" max="14751" width="15.28515625" style="1274" bestFit="1" customWidth="1"/>
    <col min="14752" max="14758" width="14.42578125" style="1274"/>
    <col min="14759" max="14759" width="15.28515625" style="1274" bestFit="1" customWidth="1"/>
    <col min="14760" max="14766" width="14.42578125" style="1274"/>
    <col min="14767" max="14767" width="15.28515625" style="1274" bestFit="1" customWidth="1"/>
    <col min="14768" max="14774" width="14.42578125" style="1274"/>
    <col min="14775" max="14775" width="15.28515625" style="1274" bestFit="1" customWidth="1"/>
    <col min="14776" max="14782" width="14.42578125" style="1274"/>
    <col min="14783" max="14783" width="15.28515625" style="1274" bestFit="1" customWidth="1"/>
    <col min="14784" max="14790" width="14.42578125" style="1274"/>
    <col min="14791" max="14791" width="15.28515625" style="1274" bestFit="1" customWidth="1"/>
    <col min="14792" max="14798" width="14.42578125" style="1274"/>
    <col min="14799" max="14799" width="15.28515625" style="1274" bestFit="1" customWidth="1"/>
    <col min="14800" max="14806" width="14.42578125" style="1274"/>
    <col min="14807" max="14807" width="15.28515625" style="1274" bestFit="1" customWidth="1"/>
    <col min="14808" max="14814" width="14.42578125" style="1274"/>
    <col min="14815" max="14815" width="15.28515625" style="1274" bestFit="1" customWidth="1"/>
    <col min="14816" max="14822" width="14.42578125" style="1274"/>
    <col min="14823" max="14823" width="15.28515625" style="1274" bestFit="1" customWidth="1"/>
    <col min="14824" max="14830" width="14.42578125" style="1274"/>
    <col min="14831" max="14831" width="15.28515625" style="1274" bestFit="1" customWidth="1"/>
    <col min="14832" max="14838" width="14.42578125" style="1274"/>
    <col min="14839" max="14839" width="15.28515625" style="1274" bestFit="1" customWidth="1"/>
    <col min="14840" max="14846" width="14.42578125" style="1274"/>
    <col min="14847" max="14847" width="15.28515625" style="1274" bestFit="1" customWidth="1"/>
    <col min="14848" max="14854" width="14.42578125" style="1274"/>
    <col min="14855" max="14855" width="15.28515625" style="1274" bestFit="1" customWidth="1"/>
    <col min="14856" max="14862" width="14.42578125" style="1274"/>
    <col min="14863" max="14863" width="15.28515625" style="1274" bestFit="1" customWidth="1"/>
    <col min="14864" max="14870" width="14.42578125" style="1274"/>
    <col min="14871" max="14871" width="15.28515625" style="1274" bestFit="1" customWidth="1"/>
    <col min="14872" max="14878" width="14.42578125" style="1274"/>
    <col min="14879" max="14879" width="15.28515625" style="1274" bestFit="1" customWidth="1"/>
    <col min="14880" max="14886" width="14.42578125" style="1274"/>
    <col min="14887" max="14887" width="15.28515625" style="1274" bestFit="1" customWidth="1"/>
    <col min="14888" max="14894" width="14.42578125" style="1274"/>
    <col min="14895" max="14895" width="15.28515625" style="1274" bestFit="1" customWidth="1"/>
    <col min="14896" max="14902" width="14.42578125" style="1274"/>
    <col min="14903" max="14903" width="15.28515625" style="1274" bestFit="1" customWidth="1"/>
    <col min="14904" max="14910" width="14.42578125" style="1274"/>
    <col min="14911" max="14911" width="15.28515625" style="1274" bestFit="1" customWidth="1"/>
    <col min="14912" max="14918" width="14.42578125" style="1274"/>
    <col min="14919" max="14919" width="15.28515625" style="1274" bestFit="1" customWidth="1"/>
    <col min="14920" max="14926" width="14.42578125" style="1274"/>
    <col min="14927" max="14927" width="15.28515625" style="1274" bestFit="1" customWidth="1"/>
    <col min="14928" max="14934" width="14.42578125" style="1274"/>
    <col min="14935" max="14935" width="15.28515625" style="1274" bestFit="1" customWidth="1"/>
    <col min="14936" max="14942" width="14.42578125" style="1274"/>
    <col min="14943" max="14943" width="15.28515625" style="1274" bestFit="1" customWidth="1"/>
    <col min="14944" max="14950" width="14.42578125" style="1274"/>
    <col min="14951" max="14951" width="15.28515625" style="1274" bestFit="1" customWidth="1"/>
    <col min="14952" max="14958" width="14.42578125" style="1274"/>
    <col min="14959" max="14959" width="15.28515625" style="1274" bestFit="1" customWidth="1"/>
    <col min="14960" max="14966" width="14.42578125" style="1274"/>
    <col min="14967" max="14967" width="15.28515625" style="1274" bestFit="1" customWidth="1"/>
    <col min="14968" max="14974" width="14.42578125" style="1274"/>
    <col min="14975" max="14975" width="15.28515625" style="1274" bestFit="1" customWidth="1"/>
    <col min="14976" max="14982" width="14.42578125" style="1274"/>
    <col min="14983" max="14983" width="15.28515625" style="1274" bestFit="1" customWidth="1"/>
    <col min="14984" max="14990" width="14.42578125" style="1274"/>
    <col min="14991" max="14991" width="15.28515625" style="1274" bestFit="1" customWidth="1"/>
    <col min="14992" max="14998" width="14.42578125" style="1274"/>
    <col min="14999" max="14999" width="15.28515625" style="1274" bestFit="1" customWidth="1"/>
    <col min="15000" max="15006" width="14.42578125" style="1274"/>
    <col min="15007" max="15007" width="15.28515625" style="1274" bestFit="1" customWidth="1"/>
    <col min="15008" max="15014" width="14.42578125" style="1274"/>
    <col min="15015" max="15015" width="15.28515625" style="1274" bestFit="1" customWidth="1"/>
    <col min="15016" max="15022" width="14.42578125" style="1274"/>
    <col min="15023" max="15023" width="15.28515625" style="1274" bestFit="1" customWidth="1"/>
    <col min="15024" max="15030" width="14.42578125" style="1274"/>
    <col min="15031" max="15031" width="15.28515625" style="1274" bestFit="1" customWidth="1"/>
    <col min="15032" max="15038" width="14.42578125" style="1274"/>
    <col min="15039" max="15039" width="15.28515625" style="1274" bestFit="1" customWidth="1"/>
    <col min="15040" max="15046" width="14.42578125" style="1274"/>
    <col min="15047" max="15047" width="15.28515625" style="1274" bestFit="1" customWidth="1"/>
    <col min="15048" max="15054" width="14.42578125" style="1274"/>
    <col min="15055" max="15055" width="15.28515625" style="1274" bestFit="1" customWidth="1"/>
    <col min="15056" max="15062" width="14.42578125" style="1274"/>
    <col min="15063" max="15063" width="15.28515625" style="1274" bestFit="1" customWidth="1"/>
    <col min="15064" max="15070" width="14.42578125" style="1274"/>
    <col min="15071" max="15071" width="15.28515625" style="1274" bestFit="1" customWidth="1"/>
    <col min="15072" max="15078" width="14.42578125" style="1274"/>
    <col min="15079" max="15079" width="15.28515625" style="1274" bestFit="1" customWidth="1"/>
    <col min="15080" max="15086" width="14.42578125" style="1274"/>
    <col min="15087" max="15087" width="15.28515625" style="1274" bestFit="1" customWidth="1"/>
    <col min="15088" max="15094" width="14.42578125" style="1274"/>
    <col min="15095" max="15095" width="15.28515625" style="1274" bestFit="1" customWidth="1"/>
    <col min="15096" max="15102" width="14.42578125" style="1274"/>
    <col min="15103" max="15103" width="15.28515625" style="1274" bestFit="1" customWidth="1"/>
    <col min="15104" max="15110" width="14.42578125" style="1274"/>
    <col min="15111" max="15111" width="15.28515625" style="1274" bestFit="1" customWidth="1"/>
    <col min="15112" max="15118" width="14.42578125" style="1274"/>
    <col min="15119" max="15119" width="15.28515625" style="1274" bestFit="1" customWidth="1"/>
    <col min="15120" max="15126" width="14.42578125" style="1274"/>
    <col min="15127" max="15127" width="15.28515625" style="1274" bestFit="1" customWidth="1"/>
    <col min="15128" max="15134" width="14.42578125" style="1274"/>
    <col min="15135" max="15135" width="15.28515625" style="1274" bestFit="1" customWidth="1"/>
    <col min="15136" max="15142" width="14.42578125" style="1274"/>
    <col min="15143" max="15143" width="15.28515625" style="1274" bestFit="1" customWidth="1"/>
    <col min="15144" max="15150" width="14.42578125" style="1274"/>
    <col min="15151" max="15151" width="15.28515625" style="1274" bestFit="1" customWidth="1"/>
    <col min="15152" max="15158" width="14.42578125" style="1274"/>
    <col min="15159" max="15159" width="15.28515625" style="1274" bestFit="1" customWidth="1"/>
    <col min="15160" max="15166" width="14.42578125" style="1274"/>
    <col min="15167" max="15167" width="15.28515625" style="1274" bestFit="1" customWidth="1"/>
    <col min="15168" max="15174" width="14.42578125" style="1274"/>
    <col min="15175" max="15175" width="15.28515625" style="1274" bestFit="1" customWidth="1"/>
    <col min="15176" max="15182" width="14.42578125" style="1274"/>
    <col min="15183" max="15183" width="15.28515625" style="1274" bestFit="1" customWidth="1"/>
    <col min="15184" max="15190" width="14.42578125" style="1274"/>
    <col min="15191" max="15191" width="15.28515625" style="1274" bestFit="1" customWidth="1"/>
    <col min="15192" max="15198" width="14.42578125" style="1274"/>
    <col min="15199" max="15199" width="15.28515625" style="1274" bestFit="1" customWidth="1"/>
    <col min="15200" max="15206" width="14.42578125" style="1274"/>
    <col min="15207" max="15207" width="15.28515625" style="1274" bestFit="1" customWidth="1"/>
    <col min="15208" max="15214" width="14.42578125" style="1274"/>
    <col min="15215" max="15215" width="15.28515625" style="1274" bestFit="1" customWidth="1"/>
    <col min="15216" max="15222" width="14.42578125" style="1274"/>
    <col min="15223" max="15223" width="15.28515625" style="1274" bestFit="1" customWidth="1"/>
    <col min="15224" max="15230" width="14.42578125" style="1274"/>
    <col min="15231" max="15231" width="15.28515625" style="1274" bestFit="1" customWidth="1"/>
    <col min="15232" max="15238" width="14.42578125" style="1274"/>
    <col min="15239" max="15239" width="15.28515625" style="1274" bestFit="1" customWidth="1"/>
    <col min="15240" max="15246" width="14.42578125" style="1274"/>
    <col min="15247" max="15247" width="15.28515625" style="1274" bestFit="1" customWidth="1"/>
    <col min="15248" max="15254" width="14.42578125" style="1274"/>
    <col min="15255" max="15255" width="15.28515625" style="1274" bestFit="1" customWidth="1"/>
    <col min="15256" max="15262" width="14.42578125" style="1274"/>
    <col min="15263" max="15263" width="15.28515625" style="1274" bestFit="1" customWidth="1"/>
    <col min="15264" max="15270" width="14.42578125" style="1274"/>
    <col min="15271" max="15271" width="15.28515625" style="1274" bestFit="1" customWidth="1"/>
    <col min="15272" max="15278" width="14.42578125" style="1274"/>
    <col min="15279" max="15279" width="15.28515625" style="1274" bestFit="1" customWidth="1"/>
    <col min="15280" max="15286" width="14.42578125" style="1274"/>
    <col min="15287" max="15287" width="15.28515625" style="1274" bestFit="1" customWidth="1"/>
    <col min="15288" max="15294" width="14.42578125" style="1274"/>
    <col min="15295" max="15295" width="15.28515625" style="1274" bestFit="1" customWidth="1"/>
    <col min="15296" max="15302" width="14.42578125" style="1274"/>
    <col min="15303" max="15303" width="15.28515625" style="1274" bestFit="1" customWidth="1"/>
    <col min="15304" max="15310" width="14.42578125" style="1274"/>
    <col min="15311" max="15311" width="15.28515625" style="1274" bestFit="1" customWidth="1"/>
    <col min="15312" max="15318" width="14.42578125" style="1274"/>
    <col min="15319" max="15319" width="15.28515625" style="1274" bestFit="1" customWidth="1"/>
    <col min="15320" max="15326" width="14.42578125" style="1274"/>
    <col min="15327" max="15327" width="15.28515625" style="1274" bestFit="1" customWidth="1"/>
    <col min="15328" max="15334" width="14.42578125" style="1274"/>
    <col min="15335" max="15335" width="15.28515625" style="1274" bestFit="1" customWidth="1"/>
    <col min="15336" max="15342" width="14.42578125" style="1274"/>
    <col min="15343" max="15343" width="15.28515625" style="1274" bestFit="1" customWidth="1"/>
    <col min="15344" max="15350" width="14.42578125" style="1274"/>
    <col min="15351" max="15351" width="15.28515625" style="1274" bestFit="1" customWidth="1"/>
    <col min="15352" max="15358" width="14.42578125" style="1274"/>
    <col min="15359" max="15359" width="15.28515625" style="1274" bestFit="1" customWidth="1"/>
    <col min="15360" max="15366" width="14.42578125" style="1274"/>
    <col min="15367" max="15367" width="15.28515625" style="1274" bestFit="1" customWidth="1"/>
    <col min="15368" max="15374" width="14.42578125" style="1274"/>
    <col min="15375" max="15375" width="15.28515625" style="1274" bestFit="1" customWidth="1"/>
    <col min="15376" max="15382" width="14.42578125" style="1274"/>
    <col min="15383" max="15383" width="15.28515625" style="1274" bestFit="1" customWidth="1"/>
    <col min="15384" max="15390" width="14.42578125" style="1274"/>
    <col min="15391" max="15391" width="15.28515625" style="1274" bestFit="1" customWidth="1"/>
    <col min="15392" max="15398" width="14.42578125" style="1274"/>
    <col min="15399" max="15399" width="15.28515625" style="1274" bestFit="1" customWidth="1"/>
    <col min="15400" max="15406" width="14.42578125" style="1274"/>
    <col min="15407" max="15407" width="15.28515625" style="1274" bestFit="1" customWidth="1"/>
    <col min="15408" max="15414" width="14.42578125" style="1274"/>
    <col min="15415" max="15415" width="15.28515625" style="1274" bestFit="1" customWidth="1"/>
    <col min="15416" max="15422" width="14.42578125" style="1274"/>
    <col min="15423" max="15423" width="15.28515625" style="1274" bestFit="1" customWidth="1"/>
    <col min="15424" max="15430" width="14.42578125" style="1274"/>
    <col min="15431" max="15431" width="15.28515625" style="1274" bestFit="1" customWidth="1"/>
    <col min="15432" max="15438" width="14.42578125" style="1274"/>
    <col min="15439" max="15439" width="15.28515625" style="1274" bestFit="1" customWidth="1"/>
    <col min="15440" max="15446" width="14.42578125" style="1274"/>
    <col min="15447" max="15447" width="15.28515625" style="1274" bestFit="1" customWidth="1"/>
    <col min="15448" max="15454" width="14.42578125" style="1274"/>
    <col min="15455" max="15455" width="15.28515625" style="1274" bestFit="1" customWidth="1"/>
    <col min="15456" max="15462" width="14.42578125" style="1274"/>
    <col min="15463" max="15463" width="15.28515625" style="1274" bestFit="1" customWidth="1"/>
    <col min="15464" max="15470" width="14.42578125" style="1274"/>
    <col min="15471" max="15471" width="15.28515625" style="1274" bestFit="1" customWidth="1"/>
    <col min="15472" max="15478" width="14.42578125" style="1274"/>
    <col min="15479" max="15479" width="15.28515625" style="1274" bestFit="1" customWidth="1"/>
    <col min="15480" max="15486" width="14.42578125" style="1274"/>
    <col min="15487" max="15487" width="15.28515625" style="1274" bestFit="1" customWidth="1"/>
    <col min="15488" max="15494" width="14.42578125" style="1274"/>
    <col min="15495" max="15495" width="15.28515625" style="1274" bestFit="1" customWidth="1"/>
    <col min="15496" max="15502" width="14.42578125" style="1274"/>
    <col min="15503" max="15503" width="15.28515625" style="1274" bestFit="1" customWidth="1"/>
    <col min="15504" max="15510" width="14.42578125" style="1274"/>
    <col min="15511" max="15511" width="15.28515625" style="1274" bestFit="1" customWidth="1"/>
    <col min="15512" max="15518" width="14.42578125" style="1274"/>
    <col min="15519" max="15519" width="15.28515625" style="1274" bestFit="1" customWidth="1"/>
    <col min="15520" max="15526" width="14.42578125" style="1274"/>
    <col min="15527" max="15527" width="15.28515625" style="1274" bestFit="1" customWidth="1"/>
    <col min="15528" max="15534" width="14.42578125" style="1274"/>
    <col min="15535" max="15535" width="15.28515625" style="1274" bestFit="1" customWidth="1"/>
    <col min="15536" max="15542" width="14.42578125" style="1274"/>
    <col min="15543" max="15543" width="15.28515625" style="1274" bestFit="1" customWidth="1"/>
    <col min="15544" max="15550" width="14.42578125" style="1274"/>
    <col min="15551" max="15551" width="15.28515625" style="1274" bestFit="1" customWidth="1"/>
    <col min="15552" max="15558" width="14.42578125" style="1274"/>
    <col min="15559" max="15559" width="15.28515625" style="1274" bestFit="1" customWidth="1"/>
    <col min="15560" max="15566" width="14.42578125" style="1274"/>
    <col min="15567" max="15567" width="15.28515625" style="1274" bestFit="1" customWidth="1"/>
    <col min="15568" max="15574" width="14.42578125" style="1274"/>
    <col min="15575" max="15575" width="15.28515625" style="1274" bestFit="1" customWidth="1"/>
    <col min="15576" max="16384" width="14.42578125" style="1274"/>
  </cols>
  <sheetData>
    <row r="1" spans="1:9" x14ac:dyDescent="0.25">
      <c r="G1" s="1495"/>
    </row>
    <row r="2" spans="1:9" ht="48" customHeight="1" x14ac:dyDescent="0.25">
      <c r="A2" s="1512" t="s">
        <v>0</v>
      </c>
      <c r="B2" s="63" t="s">
        <v>1</v>
      </c>
      <c r="C2" s="106" t="s">
        <v>2</v>
      </c>
      <c r="D2" s="63" t="s">
        <v>3</v>
      </c>
      <c r="E2" s="858" t="s">
        <v>442</v>
      </c>
      <c r="F2" s="628" t="s">
        <v>3185</v>
      </c>
      <c r="G2" s="629" t="s">
        <v>3227</v>
      </c>
      <c r="H2" s="629" t="s">
        <v>3345</v>
      </c>
      <c r="I2" s="1180"/>
    </row>
    <row r="3" spans="1:9" ht="104.25" customHeight="1" x14ac:dyDescent="0.25">
      <c r="A3" s="2030" t="s">
        <v>4</v>
      </c>
      <c r="B3" s="2031"/>
      <c r="C3" s="2031"/>
      <c r="D3" s="2031"/>
      <c r="E3" s="2031"/>
      <c r="F3" s="1496" t="s">
        <v>3180</v>
      </c>
      <c r="G3" s="1497"/>
      <c r="H3" s="1181"/>
    </row>
    <row r="4" spans="1:9" ht="45.75" customHeight="1" x14ac:dyDescent="0.25">
      <c r="A4" s="153"/>
      <c r="B4" s="2006" t="s">
        <v>5</v>
      </c>
      <c r="C4" s="2002"/>
      <c r="D4" s="2002"/>
      <c r="E4" s="1714"/>
      <c r="F4" s="476"/>
      <c r="G4" s="476">
        <v>7341493.5199999996</v>
      </c>
      <c r="H4" s="452" t="s">
        <v>3253</v>
      </c>
    </row>
    <row r="5" spans="1:9" ht="30.75" customHeight="1" x14ac:dyDescent="0.25">
      <c r="A5" s="153"/>
      <c r="B5" s="162" t="s">
        <v>465</v>
      </c>
      <c r="C5" s="549" t="s">
        <v>3769</v>
      </c>
      <c r="D5" s="1183" t="s">
        <v>3767</v>
      </c>
      <c r="E5" s="1717">
        <v>1500000</v>
      </c>
      <c r="F5" s="1498"/>
      <c r="G5" s="1499"/>
      <c r="H5" s="1498"/>
    </row>
    <row r="6" spans="1:9" ht="38.25" x14ac:dyDescent="0.25">
      <c r="A6" s="153"/>
      <c r="B6" s="162" t="s">
        <v>443</v>
      </c>
      <c r="C6" s="435" t="s">
        <v>444</v>
      </c>
      <c r="D6" s="1182"/>
      <c r="E6" s="1715">
        <v>2000000</v>
      </c>
      <c r="F6" s="1498"/>
      <c r="G6" s="1499"/>
      <c r="H6" s="1498"/>
    </row>
    <row r="7" spans="1:9" ht="37.5" customHeight="1" x14ac:dyDescent="0.25">
      <c r="A7" s="153" t="s">
        <v>3192</v>
      </c>
      <c r="B7" s="162" t="s">
        <v>445</v>
      </c>
      <c r="C7" s="435" t="s">
        <v>446</v>
      </c>
      <c r="D7" s="1183" t="s">
        <v>447</v>
      </c>
      <c r="E7" s="1716">
        <v>2250000</v>
      </c>
      <c r="F7" s="1498"/>
      <c r="G7" s="1499"/>
      <c r="H7" s="1498"/>
    </row>
    <row r="8" spans="1:9" ht="30.75" customHeight="1" x14ac:dyDescent="0.25">
      <c r="A8" s="153" t="s">
        <v>3192</v>
      </c>
      <c r="B8" s="162" t="s">
        <v>448</v>
      </c>
      <c r="C8" s="435" t="s">
        <v>449</v>
      </c>
      <c r="D8" s="1182"/>
      <c r="E8" s="1715">
        <v>2000000</v>
      </c>
      <c r="F8" s="1498"/>
      <c r="G8" s="1499"/>
      <c r="H8" s="1498"/>
    </row>
    <row r="9" spans="1:9" ht="33" customHeight="1" x14ac:dyDescent="0.25">
      <c r="A9" s="153"/>
      <c r="B9" s="2006" t="s">
        <v>23</v>
      </c>
      <c r="C9" s="2016"/>
      <c r="D9" s="2002"/>
      <c r="E9" s="1718"/>
      <c r="F9" s="438" t="s">
        <v>3246</v>
      </c>
      <c r="G9" s="447">
        <v>1803173.85</v>
      </c>
      <c r="H9" s="455">
        <v>59033.279999999999</v>
      </c>
    </row>
    <row r="10" spans="1:9" ht="33" customHeight="1" x14ac:dyDescent="0.25">
      <c r="A10" s="153"/>
      <c r="B10" s="1265" t="s">
        <v>459</v>
      </c>
      <c r="C10" s="421" t="s">
        <v>460</v>
      </c>
      <c r="D10" s="421"/>
      <c r="E10" s="1754">
        <v>60000</v>
      </c>
      <c r="F10" s="1184"/>
      <c r="G10" s="1185"/>
      <c r="H10" s="1186"/>
    </row>
    <row r="11" spans="1:9" x14ac:dyDescent="0.25">
      <c r="A11" s="153"/>
      <c r="B11" s="1001" t="s">
        <v>451</v>
      </c>
      <c r="C11" s="435" t="s">
        <v>453</v>
      </c>
      <c r="D11" s="549"/>
      <c r="E11" s="1719">
        <v>20000</v>
      </c>
      <c r="F11" s="1280"/>
      <c r="G11" s="1499"/>
      <c r="H11" s="1280"/>
    </row>
    <row r="12" spans="1:9" ht="39.75" customHeight="1" x14ac:dyDescent="0.25">
      <c r="A12" s="153"/>
      <c r="B12" s="1264" t="s">
        <v>455</v>
      </c>
      <c r="C12" s="435" t="s">
        <v>457</v>
      </c>
      <c r="D12" s="549"/>
      <c r="E12" s="1719">
        <v>15000</v>
      </c>
      <c r="F12" s="1280"/>
      <c r="G12" s="1499"/>
      <c r="H12" s="1280"/>
    </row>
    <row r="13" spans="1:9" ht="48.75" customHeight="1" x14ac:dyDescent="0.25">
      <c r="A13" s="153"/>
      <c r="B13" s="1264" t="s">
        <v>455</v>
      </c>
      <c r="C13" s="435" t="s">
        <v>458</v>
      </c>
      <c r="D13" s="549"/>
      <c r="E13" s="1719">
        <v>35000</v>
      </c>
      <c r="F13" s="1280"/>
      <c r="G13" s="1499"/>
      <c r="H13" s="1280"/>
    </row>
    <row r="14" spans="1:9" ht="15.75" customHeight="1" x14ac:dyDescent="0.25">
      <c r="A14" s="153"/>
      <c r="B14" s="1264" t="s">
        <v>471</v>
      </c>
      <c r="C14" s="435" t="s">
        <v>472</v>
      </c>
      <c r="D14" s="549"/>
      <c r="E14" s="1719">
        <v>80000</v>
      </c>
      <c r="F14" s="1280"/>
      <c r="G14" s="1499"/>
      <c r="H14" s="1280"/>
    </row>
    <row r="15" spans="1:9" ht="51" x14ac:dyDescent="0.25">
      <c r="A15" s="153"/>
      <c r="B15" s="1265" t="s">
        <v>479</v>
      </c>
      <c r="C15" s="421" t="s">
        <v>4442</v>
      </c>
      <c r="D15" s="421" t="s">
        <v>4267</v>
      </c>
      <c r="E15" s="1720">
        <v>30000</v>
      </c>
      <c r="F15" s="922" t="s">
        <v>4443</v>
      </c>
      <c r="G15" s="1498"/>
      <c r="H15" s="1498"/>
    </row>
    <row r="16" spans="1:9" ht="15.75" customHeight="1" x14ac:dyDescent="0.25">
      <c r="A16" s="1513"/>
      <c r="B16" s="1187" t="s">
        <v>512</v>
      </c>
      <c r="C16" s="1188" t="s">
        <v>4417</v>
      </c>
      <c r="D16" s="1188"/>
      <c r="E16" s="1721">
        <v>35000</v>
      </c>
      <c r="F16" s="1189"/>
      <c r="G16" s="1189"/>
      <c r="H16" s="1189"/>
    </row>
    <row r="17" spans="1:8" ht="25.5" x14ac:dyDescent="0.25">
      <c r="A17" s="153"/>
      <c r="B17" s="1265" t="s">
        <v>550</v>
      </c>
      <c r="C17" s="549" t="s">
        <v>4080</v>
      </c>
      <c r="D17" s="1190" t="s">
        <v>4081</v>
      </c>
      <c r="E17" s="1722">
        <v>15000</v>
      </c>
      <c r="F17" s="1280"/>
      <c r="G17" s="1498"/>
      <c r="H17" s="1280"/>
    </row>
    <row r="18" spans="1:8" ht="15.75" customHeight="1" x14ac:dyDescent="0.25">
      <c r="A18" s="153"/>
      <c r="B18" s="1265" t="s">
        <v>513</v>
      </c>
      <c r="C18" s="549" t="s">
        <v>4402</v>
      </c>
      <c r="D18" s="1190" t="s">
        <v>2295</v>
      </c>
      <c r="E18" s="1722">
        <v>40000</v>
      </c>
      <c r="F18" s="1280"/>
      <c r="G18" s="1498"/>
      <c r="H18" s="1280"/>
    </row>
    <row r="19" spans="1:8" ht="39.6" customHeight="1" x14ac:dyDescent="0.25">
      <c r="A19" s="153"/>
      <c r="B19" s="1265" t="s">
        <v>513</v>
      </c>
      <c r="C19" s="549" t="s">
        <v>1110</v>
      </c>
      <c r="D19" s="1190" t="s">
        <v>2116</v>
      </c>
      <c r="E19" s="1722">
        <v>30000</v>
      </c>
      <c r="F19" s="1280"/>
      <c r="G19" s="1498"/>
      <c r="H19" s="1280"/>
    </row>
    <row r="20" spans="1:8" ht="28.9" customHeight="1" x14ac:dyDescent="0.25">
      <c r="A20" s="1371"/>
      <c r="B20" s="1265" t="s">
        <v>4444</v>
      </c>
      <c r="C20" s="421" t="s">
        <v>4445</v>
      </c>
      <c r="D20" s="585"/>
      <c r="E20" s="1720">
        <v>30000</v>
      </c>
      <c r="F20" s="1268"/>
      <c r="G20" s="1268"/>
      <c r="H20" s="1268"/>
    </row>
    <row r="21" spans="1:8" ht="27" customHeight="1" x14ac:dyDescent="0.25">
      <c r="A21" s="153"/>
      <c r="B21" s="1265" t="s">
        <v>489</v>
      </c>
      <c r="C21" s="549" t="s">
        <v>490</v>
      </c>
      <c r="D21" s="549"/>
      <c r="E21" s="1723">
        <v>20000</v>
      </c>
      <c r="F21" s="1280"/>
      <c r="G21" s="1498"/>
      <c r="H21" s="1280"/>
    </row>
    <row r="22" spans="1:8" ht="15.75" customHeight="1" x14ac:dyDescent="0.25">
      <c r="A22" s="153"/>
      <c r="B22" s="1265" t="s">
        <v>489</v>
      </c>
      <c r="C22" s="549" t="s">
        <v>491</v>
      </c>
      <c r="D22" s="549"/>
      <c r="E22" s="1723"/>
      <c r="F22" s="1280"/>
      <c r="G22" s="1498"/>
      <c r="H22" s="1280"/>
    </row>
    <row r="23" spans="1:8" ht="15.75" customHeight="1" x14ac:dyDescent="0.25">
      <c r="A23" s="1371"/>
      <c r="B23" s="1265" t="s">
        <v>4429</v>
      </c>
      <c r="C23" s="421" t="s">
        <v>4431</v>
      </c>
      <c r="D23" s="421"/>
      <c r="E23" s="1721">
        <v>35000</v>
      </c>
      <c r="F23" s="750"/>
      <c r="G23" s="750"/>
      <c r="H23" s="750"/>
    </row>
    <row r="24" spans="1:8" ht="36" customHeight="1" x14ac:dyDescent="0.25">
      <c r="A24" s="153"/>
      <c r="B24" s="1264" t="s">
        <v>471</v>
      </c>
      <c r="C24" s="435" t="s">
        <v>473</v>
      </c>
      <c r="D24" s="549"/>
      <c r="E24" s="1719">
        <v>400000</v>
      </c>
      <c r="F24" s="1280"/>
      <c r="G24" s="1499"/>
      <c r="H24" s="1280"/>
    </row>
    <row r="25" spans="1:8" ht="36" customHeight="1" x14ac:dyDescent="0.25">
      <c r="A25" s="153"/>
      <c r="B25" s="1264" t="s">
        <v>471</v>
      </c>
      <c r="C25" s="435" t="s">
        <v>474</v>
      </c>
      <c r="D25" s="549"/>
      <c r="E25" s="1719">
        <v>55000</v>
      </c>
      <c r="F25" s="1280"/>
      <c r="G25" s="1499"/>
      <c r="H25" s="1280"/>
    </row>
    <row r="26" spans="1:8" ht="36" customHeight="1" x14ac:dyDescent="0.25">
      <c r="A26" s="153"/>
      <c r="B26" s="1264" t="s">
        <v>471</v>
      </c>
      <c r="C26" s="435" t="s">
        <v>475</v>
      </c>
      <c r="D26" s="549"/>
      <c r="E26" s="1719">
        <v>50000</v>
      </c>
      <c r="F26" s="1280"/>
      <c r="G26" s="1499"/>
      <c r="H26" s="1280"/>
    </row>
    <row r="27" spans="1:8" ht="36" customHeight="1" x14ac:dyDescent="0.25">
      <c r="A27" s="153"/>
      <c r="B27" s="1264" t="s">
        <v>471</v>
      </c>
      <c r="C27" s="435" t="s">
        <v>476</v>
      </c>
      <c r="D27" s="549"/>
      <c r="E27" s="1719">
        <v>5000000</v>
      </c>
      <c r="F27" s="1280"/>
      <c r="G27" s="1499"/>
      <c r="H27" s="1280"/>
    </row>
    <row r="28" spans="1:8" ht="36" customHeight="1" x14ac:dyDescent="0.25">
      <c r="A28" s="153"/>
      <c r="B28" s="1264" t="s">
        <v>471</v>
      </c>
      <c r="C28" s="435" t="s">
        <v>477</v>
      </c>
      <c r="D28" s="549"/>
      <c r="E28" s="1719">
        <v>12000</v>
      </c>
      <c r="F28" s="1280"/>
      <c r="G28" s="1499"/>
      <c r="H28" s="1280"/>
    </row>
    <row r="29" spans="1:8" ht="36" customHeight="1" x14ac:dyDescent="0.25">
      <c r="A29" s="153"/>
      <c r="B29" s="1264" t="s">
        <v>471</v>
      </c>
      <c r="C29" s="435" t="s">
        <v>478</v>
      </c>
      <c r="D29" s="549"/>
      <c r="E29" s="1719">
        <v>12000</v>
      </c>
      <c r="F29" s="1280"/>
      <c r="G29" s="1499"/>
      <c r="H29" s="1280"/>
    </row>
    <row r="30" spans="1:8" ht="15.75" customHeight="1" x14ac:dyDescent="0.25">
      <c r="A30" s="206"/>
      <c r="B30" s="1500" t="s">
        <v>4356</v>
      </c>
      <c r="C30" s="549" t="s">
        <v>483</v>
      </c>
      <c r="D30" s="549"/>
      <c r="E30" s="1724">
        <v>30000</v>
      </c>
      <c r="F30" s="631"/>
      <c r="G30" s="1498"/>
      <c r="H30" s="1280"/>
    </row>
    <row r="31" spans="1:8" ht="15.75" customHeight="1" x14ac:dyDescent="0.25">
      <c r="A31" s="206"/>
      <c r="B31" s="1500" t="s">
        <v>4356</v>
      </c>
      <c r="C31" s="549" t="s">
        <v>484</v>
      </c>
      <c r="D31" s="549"/>
      <c r="E31" s="1724">
        <v>30000</v>
      </c>
      <c r="F31" s="631"/>
      <c r="G31" s="1498"/>
      <c r="H31" s="1280"/>
    </row>
    <row r="32" spans="1:8" ht="15.75" customHeight="1" x14ac:dyDescent="0.25">
      <c r="A32" s="153" t="s">
        <v>3192</v>
      </c>
      <c r="B32" s="1264" t="s">
        <v>480</v>
      </c>
      <c r="C32" s="435" t="s">
        <v>481</v>
      </c>
      <c r="D32" s="549"/>
      <c r="E32" s="1725">
        <v>20000</v>
      </c>
      <c r="F32" s="1280"/>
      <c r="G32" s="1499"/>
      <c r="H32" s="1280"/>
    </row>
    <row r="33" spans="1:8" ht="15.75" customHeight="1" x14ac:dyDescent="0.25">
      <c r="A33" s="153" t="s">
        <v>3192</v>
      </c>
      <c r="B33" s="2045" t="s">
        <v>482</v>
      </c>
      <c r="C33" s="435" t="s">
        <v>483</v>
      </c>
      <c r="D33" s="549"/>
      <c r="E33" s="1725">
        <v>20000</v>
      </c>
      <c r="F33" s="631"/>
      <c r="G33" s="1499"/>
      <c r="H33" s="1280"/>
    </row>
    <row r="34" spans="1:8" ht="15.75" customHeight="1" x14ac:dyDescent="0.25">
      <c r="A34" s="153" t="s">
        <v>3192</v>
      </c>
      <c r="B34" s="2046"/>
      <c r="C34" s="435" t="s">
        <v>484</v>
      </c>
      <c r="D34" s="549"/>
      <c r="E34" s="1725">
        <v>20000</v>
      </c>
      <c r="F34" s="631"/>
      <c r="G34" s="1499"/>
      <c r="H34" s="1280"/>
    </row>
    <row r="35" spans="1:8" ht="36" customHeight="1" x14ac:dyDescent="0.25">
      <c r="A35" s="153" t="s">
        <v>3192</v>
      </c>
      <c r="B35" s="1264" t="s">
        <v>487</v>
      </c>
      <c r="C35" s="435" t="s">
        <v>488</v>
      </c>
      <c r="D35" s="549"/>
      <c r="E35" s="1725">
        <v>20000</v>
      </c>
      <c r="F35" s="1280"/>
      <c r="G35" s="1499"/>
      <c r="H35" s="1280"/>
    </row>
    <row r="36" spans="1:8" s="744" customFormat="1" ht="36" customHeight="1" x14ac:dyDescent="0.25">
      <c r="A36" s="153" t="s">
        <v>3192</v>
      </c>
      <c r="B36" s="1264" t="s">
        <v>487</v>
      </c>
      <c r="C36" s="581" t="s">
        <v>483</v>
      </c>
      <c r="D36" s="421"/>
      <c r="E36" s="1726">
        <v>60000</v>
      </c>
      <c r="F36" s="750"/>
      <c r="G36" s="847"/>
      <c r="H36" s="750"/>
    </row>
    <row r="37" spans="1:8" ht="15.75" customHeight="1" x14ac:dyDescent="0.25">
      <c r="A37" s="153" t="s">
        <v>3192</v>
      </c>
      <c r="B37" s="1264" t="s">
        <v>487</v>
      </c>
      <c r="C37" s="435" t="s">
        <v>481</v>
      </c>
      <c r="D37" s="549"/>
      <c r="E37" s="1725">
        <v>20000</v>
      </c>
      <c r="F37" s="1280"/>
      <c r="G37" s="1499"/>
      <c r="H37" s="1280"/>
    </row>
    <row r="38" spans="1:8" ht="39.75" customHeight="1" x14ac:dyDescent="0.25">
      <c r="A38" s="153" t="s">
        <v>3192</v>
      </c>
      <c r="B38" s="1264" t="s">
        <v>465</v>
      </c>
      <c r="C38" s="435" t="s">
        <v>466</v>
      </c>
      <c r="D38" s="549" t="s">
        <v>3768</v>
      </c>
      <c r="E38" s="1719">
        <v>5000000</v>
      </c>
      <c r="F38" s="574"/>
      <c r="G38" s="1499"/>
      <c r="H38" s="1280"/>
    </row>
    <row r="39" spans="1:8" ht="39.75" customHeight="1" x14ac:dyDescent="0.25">
      <c r="A39" s="153" t="s">
        <v>3192</v>
      </c>
      <c r="B39" s="1264" t="s">
        <v>465</v>
      </c>
      <c r="C39" s="435" t="s">
        <v>469</v>
      </c>
      <c r="D39" s="549" t="s">
        <v>2116</v>
      </c>
      <c r="E39" s="1727">
        <v>50000</v>
      </c>
      <c r="F39" s="574"/>
      <c r="G39" s="1499"/>
      <c r="H39" s="1280"/>
    </row>
    <row r="40" spans="1:8" ht="39.75" customHeight="1" x14ac:dyDescent="0.25">
      <c r="A40" s="153" t="s">
        <v>3192</v>
      </c>
      <c r="B40" s="1264" t="s">
        <v>465</v>
      </c>
      <c r="C40" s="581" t="s">
        <v>3770</v>
      </c>
      <c r="D40" s="549" t="s">
        <v>2116</v>
      </c>
      <c r="E40" s="1727">
        <v>500000</v>
      </c>
      <c r="F40" s="574"/>
      <c r="G40" s="1499"/>
      <c r="H40" s="1280"/>
    </row>
    <row r="41" spans="1:8" ht="39.75" customHeight="1" x14ac:dyDescent="0.25">
      <c r="A41" s="153" t="s">
        <v>3192</v>
      </c>
      <c r="B41" s="1264" t="s">
        <v>465</v>
      </c>
      <c r="C41" s="435" t="s">
        <v>470</v>
      </c>
      <c r="D41" s="549" t="s">
        <v>2116</v>
      </c>
      <c r="E41" s="1727">
        <v>300000</v>
      </c>
      <c r="F41" s="574"/>
      <c r="G41" s="1499"/>
      <c r="H41" s="1280"/>
    </row>
    <row r="42" spans="1:8" ht="42" customHeight="1" x14ac:dyDescent="0.25">
      <c r="A42" s="153"/>
      <c r="B42" s="2006" t="s">
        <v>1806</v>
      </c>
      <c r="C42" s="2002"/>
      <c r="D42" s="2002"/>
      <c r="E42" s="1714"/>
      <c r="F42" s="1260"/>
      <c r="G42" s="475">
        <v>3207073.49</v>
      </c>
      <c r="H42" s="452" t="s">
        <v>3253</v>
      </c>
    </row>
    <row r="43" spans="1:8" ht="23.25" customHeight="1" x14ac:dyDescent="0.25">
      <c r="A43" s="153"/>
      <c r="B43" s="1264" t="s">
        <v>108</v>
      </c>
      <c r="C43" s="549" t="s">
        <v>3346</v>
      </c>
      <c r="D43" s="549"/>
      <c r="E43" s="426"/>
      <c r="F43" s="1280"/>
      <c r="G43" s="1280"/>
      <c r="H43" s="1280"/>
    </row>
    <row r="44" spans="1:8" ht="24.75" customHeight="1" x14ac:dyDescent="0.25">
      <c r="A44" s="2047" t="s">
        <v>3160</v>
      </c>
      <c r="B44" s="2008"/>
      <c r="C44" s="2008"/>
      <c r="D44" s="2008"/>
      <c r="E44" s="2008"/>
      <c r="F44" s="697"/>
      <c r="G44" s="697"/>
      <c r="H44" s="697"/>
    </row>
    <row r="45" spans="1:8" ht="46.5" customHeight="1" x14ac:dyDescent="0.25">
      <c r="A45" s="153"/>
      <c r="B45" s="2006" t="s">
        <v>26</v>
      </c>
      <c r="C45" s="2016"/>
      <c r="D45" s="2002"/>
      <c r="E45" s="1714"/>
      <c r="F45" s="494" t="s">
        <v>3322</v>
      </c>
      <c r="G45" s="476">
        <v>6276689.7400000002</v>
      </c>
      <c r="H45" s="451">
        <v>461336.7</v>
      </c>
    </row>
    <row r="46" spans="1:8" ht="33" customHeight="1" x14ac:dyDescent="0.25">
      <c r="A46" s="1514"/>
      <c r="B46" s="1789" t="s">
        <v>550</v>
      </c>
      <c r="C46" s="1648" t="s">
        <v>4082</v>
      </c>
      <c r="D46" s="1191" t="s">
        <v>4083</v>
      </c>
      <c r="E46" s="1788">
        <v>250000</v>
      </c>
      <c r="F46" s="1280"/>
      <c r="G46" s="1498"/>
      <c r="H46" s="1280"/>
    </row>
    <row r="47" spans="1:8" ht="39" customHeight="1" x14ac:dyDescent="0.25">
      <c r="A47" s="1514"/>
      <c r="B47" s="1265" t="s">
        <v>513</v>
      </c>
      <c r="C47" s="1648" t="s">
        <v>4405</v>
      </c>
      <c r="D47" s="745" t="s">
        <v>3768</v>
      </c>
      <c r="E47" s="1736">
        <v>1000000</v>
      </c>
      <c r="F47" s="1280"/>
      <c r="G47" s="1498"/>
      <c r="H47" s="1280"/>
    </row>
    <row r="48" spans="1:8" ht="33" customHeight="1" x14ac:dyDescent="0.25">
      <c r="A48" s="1371"/>
      <c r="B48" s="1265" t="s">
        <v>4429</v>
      </c>
      <c r="C48" s="421" t="s">
        <v>4432</v>
      </c>
      <c r="D48" s="1191"/>
      <c r="E48" s="1720">
        <v>820000</v>
      </c>
      <c r="F48" s="750"/>
      <c r="G48" s="750"/>
      <c r="H48" s="750"/>
    </row>
    <row r="49" spans="1:8" s="744" customFormat="1" ht="54.75" customHeight="1" x14ac:dyDescent="0.25">
      <c r="A49" s="1515"/>
      <c r="B49" s="1264" t="s">
        <v>4390</v>
      </c>
      <c r="C49" s="581" t="s">
        <v>4391</v>
      </c>
      <c r="D49" s="1191" t="s">
        <v>4083</v>
      </c>
      <c r="E49" s="1720">
        <v>863000</v>
      </c>
      <c r="F49" s="922" t="s">
        <v>1797</v>
      </c>
      <c r="G49" s="847"/>
      <c r="H49" s="750"/>
    </row>
    <row r="50" spans="1:8" s="744" customFormat="1" ht="54.75" customHeight="1" x14ac:dyDescent="0.25">
      <c r="A50" s="1371"/>
      <c r="B50" s="1265" t="s">
        <v>479</v>
      </c>
      <c r="C50" s="421" t="s">
        <v>4446</v>
      </c>
      <c r="D50" s="421" t="s">
        <v>4268</v>
      </c>
      <c r="E50" s="1720">
        <v>1800000</v>
      </c>
      <c r="F50" s="922" t="s">
        <v>4447</v>
      </c>
      <c r="G50" s="750"/>
      <c r="H50" s="750"/>
    </row>
    <row r="51" spans="1:8" s="744" customFormat="1" ht="28.15" customHeight="1" x14ac:dyDescent="0.25">
      <c r="A51" s="1371"/>
      <c r="B51" s="1265" t="s">
        <v>4444</v>
      </c>
      <c r="C51" s="917" t="s">
        <v>4448</v>
      </c>
      <c r="D51" s="585"/>
      <c r="E51" s="1720">
        <v>750000</v>
      </c>
      <c r="F51" s="1192"/>
      <c r="G51" s="1268"/>
      <c r="H51" s="1268"/>
    </row>
    <row r="52" spans="1:8" ht="42" customHeight="1" x14ac:dyDescent="0.25">
      <c r="A52" s="153"/>
      <c r="B52" s="1265" t="s">
        <v>495</v>
      </c>
      <c r="C52" s="549" t="s">
        <v>496</v>
      </c>
      <c r="D52" s="421" t="s">
        <v>4449</v>
      </c>
      <c r="E52" s="1721">
        <v>500000</v>
      </c>
      <c r="F52" s="1280"/>
      <c r="G52" s="1499"/>
      <c r="H52" s="1280"/>
    </row>
    <row r="53" spans="1:8" ht="54.75" customHeight="1" x14ac:dyDescent="0.25">
      <c r="A53" s="153"/>
      <c r="B53" s="1264" t="s">
        <v>451</v>
      </c>
      <c r="C53" s="435" t="s">
        <v>497</v>
      </c>
      <c r="D53" s="549"/>
      <c r="E53" s="1719">
        <v>400000</v>
      </c>
      <c r="F53" s="1280"/>
      <c r="G53" s="1499"/>
      <c r="H53" s="1280"/>
    </row>
    <row r="54" spans="1:8" ht="54.75" customHeight="1" x14ac:dyDescent="0.25">
      <c r="A54" s="153"/>
      <c r="B54" s="1265" t="s">
        <v>455</v>
      </c>
      <c r="C54" s="549" t="s">
        <v>4450</v>
      </c>
      <c r="D54" s="549"/>
      <c r="E54" s="1728">
        <v>500000</v>
      </c>
      <c r="F54" s="1280"/>
      <c r="G54" s="1499"/>
      <c r="H54" s="1280"/>
    </row>
    <row r="55" spans="1:8" ht="54.75" customHeight="1" x14ac:dyDescent="0.25">
      <c r="A55" s="153"/>
      <c r="B55" s="1264" t="s">
        <v>455</v>
      </c>
      <c r="C55" s="435" t="s">
        <v>498</v>
      </c>
      <c r="D55" s="549"/>
      <c r="E55" s="1719">
        <v>200000</v>
      </c>
      <c r="F55" s="1280"/>
      <c r="G55" s="1499"/>
      <c r="H55" s="1280"/>
    </row>
    <row r="56" spans="1:8" ht="54.75" customHeight="1" x14ac:dyDescent="0.25">
      <c r="A56" s="153"/>
      <c r="B56" s="1264" t="s">
        <v>459</v>
      </c>
      <c r="C56" s="435" t="s">
        <v>499</v>
      </c>
      <c r="D56" s="549"/>
      <c r="E56" s="1719"/>
      <c r="F56" s="1280"/>
      <c r="G56" s="1499"/>
      <c r="H56" s="1280"/>
    </row>
    <row r="57" spans="1:8" ht="54.75" customHeight="1" x14ac:dyDescent="0.25">
      <c r="A57" s="153"/>
      <c r="B57" s="1264" t="s">
        <v>459</v>
      </c>
      <c r="C57" s="435" t="s">
        <v>500</v>
      </c>
      <c r="D57" s="549"/>
      <c r="E57" s="1719"/>
      <c r="F57" s="1280"/>
      <c r="G57" s="1499"/>
      <c r="H57" s="1280"/>
    </row>
    <row r="58" spans="1:8" ht="54.75" customHeight="1" x14ac:dyDescent="0.25">
      <c r="A58" s="205"/>
      <c r="B58" s="1265" t="s">
        <v>4356</v>
      </c>
      <c r="C58" s="549" t="s">
        <v>4513</v>
      </c>
      <c r="D58" s="549"/>
      <c r="E58" s="1729">
        <v>1800000</v>
      </c>
      <c r="F58" s="1280"/>
      <c r="G58" s="1498"/>
      <c r="H58" s="1280"/>
    </row>
    <row r="59" spans="1:8" ht="54.75" customHeight="1" x14ac:dyDescent="0.25">
      <c r="A59" s="153"/>
      <c r="B59" s="1264" t="s">
        <v>461</v>
      </c>
      <c r="C59" s="435" t="s">
        <v>501</v>
      </c>
      <c r="D59" s="549"/>
      <c r="E59" s="1730">
        <v>180000</v>
      </c>
      <c r="F59" s="1280"/>
      <c r="G59" s="1499"/>
      <c r="H59" s="1280"/>
    </row>
    <row r="60" spans="1:8" ht="30.75" customHeight="1" x14ac:dyDescent="0.25">
      <c r="A60" s="153"/>
      <c r="B60" s="1264" t="s">
        <v>503</v>
      </c>
      <c r="C60" s="435" t="s">
        <v>504</v>
      </c>
      <c r="D60" s="549"/>
      <c r="E60" s="1730">
        <v>700000</v>
      </c>
      <c r="F60" s="1280"/>
      <c r="G60" s="1499"/>
      <c r="H60" s="1280"/>
    </row>
    <row r="61" spans="1:8" ht="54.75" customHeight="1" x14ac:dyDescent="0.25">
      <c r="A61" s="1514"/>
      <c r="B61" s="1281" t="s">
        <v>505</v>
      </c>
      <c r="C61" s="582" t="s">
        <v>4075</v>
      </c>
      <c r="D61" s="189"/>
      <c r="E61" s="1731">
        <v>1000000</v>
      </c>
      <c r="F61" s="1280"/>
      <c r="G61" s="1499"/>
      <c r="H61" s="1280"/>
    </row>
    <row r="62" spans="1:8" ht="130.5" customHeight="1" x14ac:dyDescent="0.25">
      <c r="A62" s="1514"/>
      <c r="B62" s="1282" t="s">
        <v>506</v>
      </c>
      <c r="C62" s="1269" t="s">
        <v>4062</v>
      </c>
      <c r="D62" s="189" t="s">
        <v>4063</v>
      </c>
      <c r="E62" s="1732">
        <v>900000</v>
      </c>
      <c r="F62" s="1280"/>
      <c r="G62" s="1499"/>
      <c r="H62" s="1280"/>
    </row>
    <row r="63" spans="1:8" ht="70.5" customHeight="1" x14ac:dyDescent="0.25">
      <c r="A63" s="1514"/>
      <c r="B63" s="1282" t="s">
        <v>509</v>
      </c>
      <c r="C63" s="751" t="s">
        <v>4433</v>
      </c>
      <c r="D63" s="189" t="s">
        <v>1126</v>
      </c>
      <c r="E63" s="1733">
        <v>400000</v>
      </c>
      <c r="F63" s="1280"/>
      <c r="G63" s="1499"/>
      <c r="H63" s="1280"/>
    </row>
    <row r="64" spans="1:8" ht="28.5" customHeight="1" x14ac:dyDescent="0.25">
      <c r="A64" s="1514"/>
      <c r="B64" s="1282" t="s">
        <v>509</v>
      </c>
      <c r="C64" s="751" t="s">
        <v>4434</v>
      </c>
      <c r="D64" s="189" t="s">
        <v>1203</v>
      </c>
      <c r="E64" s="1733">
        <v>150000</v>
      </c>
      <c r="F64" s="1280"/>
      <c r="G64" s="1499"/>
      <c r="H64" s="1280"/>
    </row>
    <row r="65" spans="1:8" ht="26.25" customHeight="1" x14ac:dyDescent="0.25">
      <c r="A65" s="1514"/>
      <c r="B65" s="1282" t="s">
        <v>485</v>
      </c>
      <c r="C65" s="751" t="s">
        <v>511</v>
      </c>
      <c r="D65" s="189"/>
      <c r="E65" s="1733"/>
      <c r="F65" s="1280"/>
      <c r="G65" s="1499"/>
      <c r="H65" s="1280"/>
    </row>
    <row r="66" spans="1:8" ht="20.25" customHeight="1" x14ac:dyDescent="0.25">
      <c r="A66" s="1514"/>
      <c r="B66" s="182" t="s">
        <v>512</v>
      </c>
      <c r="C66" s="1269" t="s">
        <v>4418</v>
      </c>
      <c r="D66" s="189" t="s">
        <v>4419</v>
      </c>
      <c r="E66" s="1732">
        <v>1500000</v>
      </c>
      <c r="F66" s="1280"/>
      <c r="G66" s="1498"/>
      <c r="H66" s="1280"/>
    </row>
    <row r="67" spans="1:8" ht="43.5" customHeight="1" x14ac:dyDescent="0.25">
      <c r="A67" s="1514"/>
      <c r="B67" s="1264" t="s">
        <v>513</v>
      </c>
      <c r="C67" s="311" t="s">
        <v>4403</v>
      </c>
      <c r="D67" s="189" t="s">
        <v>4404</v>
      </c>
      <c r="E67" s="1732">
        <v>300000</v>
      </c>
      <c r="F67" s="1280"/>
      <c r="G67" s="1499"/>
      <c r="H67" s="1280"/>
    </row>
    <row r="68" spans="1:8" ht="32.25" customHeight="1" x14ac:dyDescent="0.25">
      <c r="A68" s="1371"/>
      <c r="B68" s="1265" t="s">
        <v>489</v>
      </c>
      <c r="C68" s="421" t="s">
        <v>532</v>
      </c>
      <c r="D68" s="421"/>
      <c r="E68" s="1734">
        <v>700000</v>
      </c>
      <c r="F68" s="750"/>
      <c r="G68" s="750"/>
      <c r="H68" s="750"/>
    </row>
    <row r="69" spans="1:8" ht="53.25" customHeight="1" x14ac:dyDescent="0.25">
      <c r="A69" s="1371"/>
      <c r="B69" s="1265" t="s">
        <v>489</v>
      </c>
      <c r="C69" s="421" t="s">
        <v>533</v>
      </c>
      <c r="D69" s="421"/>
      <c r="E69" s="1734">
        <v>700000</v>
      </c>
      <c r="F69" s="750"/>
      <c r="G69" s="750"/>
      <c r="H69" s="750"/>
    </row>
    <row r="70" spans="1:8" ht="61.5" customHeight="1" x14ac:dyDescent="0.25">
      <c r="A70" s="153"/>
      <c r="B70" s="1264" t="s">
        <v>108</v>
      </c>
      <c r="C70" s="435" t="s">
        <v>492</v>
      </c>
      <c r="D70" s="549"/>
      <c r="E70" s="1719">
        <v>50000000</v>
      </c>
      <c r="F70" s="1280"/>
      <c r="G70" s="1499"/>
      <c r="H70" s="1280"/>
    </row>
    <row r="71" spans="1:8" ht="61.5" customHeight="1" x14ac:dyDescent="0.25">
      <c r="A71" s="153"/>
      <c r="B71" s="1264" t="s">
        <v>108</v>
      </c>
      <c r="C71" s="435" t="s">
        <v>493</v>
      </c>
      <c r="D71" s="549"/>
      <c r="E71" s="1719">
        <v>5500000</v>
      </c>
      <c r="F71" s="1280"/>
      <c r="G71" s="1499"/>
      <c r="H71" s="1280"/>
    </row>
    <row r="72" spans="1:8" ht="39" customHeight="1" x14ac:dyDescent="0.25">
      <c r="A72" s="153"/>
      <c r="B72" s="1264" t="s">
        <v>108</v>
      </c>
      <c r="C72" s="435" t="s">
        <v>494</v>
      </c>
      <c r="D72" s="549"/>
      <c r="E72" s="1719">
        <v>1350000</v>
      </c>
      <c r="F72" s="1280"/>
      <c r="G72" s="1499"/>
      <c r="H72" s="1280"/>
    </row>
    <row r="73" spans="1:8" ht="37.5" customHeight="1" x14ac:dyDescent="0.25">
      <c r="A73" s="153" t="s">
        <v>3192</v>
      </c>
      <c r="B73" s="1264" t="s">
        <v>502</v>
      </c>
      <c r="C73" s="549" t="s">
        <v>3745</v>
      </c>
      <c r="D73" s="549" t="s">
        <v>3741</v>
      </c>
      <c r="E73" s="1735">
        <v>300000</v>
      </c>
      <c r="F73" s="1280"/>
      <c r="G73" s="1499"/>
      <c r="H73" s="1280"/>
    </row>
    <row r="74" spans="1:8" ht="36" customHeight="1" x14ac:dyDescent="0.25">
      <c r="A74" s="153" t="s">
        <v>3192</v>
      </c>
      <c r="B74" s="1264" t="s">
        <v>3742</v>
      </c>
      <c r="C74" s="549" t="s">
        <v>3743</v>
      </c>
      <c r="D74" s="549" t="s">
        <v>3744</v>
      </c>
      <c r="E74" s="1735">
        <v>700000</v>
      </c>
      <c r="F74" s="1280"/>
      <c r="G74" s="1499"/>
      <c r="H74" s="1280"/>
    </row>
    <row r="75" spans="1:8" ht="54.75" customHeight="1" x14ac:dyDescent="0.25">
      <c r="A75" s="1514" t="s">
        <v>3192</v>
      </c>
      <c r="B75" s="1282" t="s">
        <v>480</v>
      </c>
      <c r="C75" s="751" t="s">
        <v>507</v>
      </c>
      <c r="D75" s="189"/>
      <c r="E75" s="1733">
        <v>250000</v>
      </c>
      <c r="F75" s="1280"/>
      <c r="G75" s="1499"/>
      <c r="H75" s="1280"/>
    </row>
    <row r="76" spans="1:8" ht="54.75" customHeight="1" x14ac:dyDescent="0.25">
      <c r="A76" s="1514" t="s">
        <v>3192</v>
      </c>
      <c r="B76" s="1282" t="s">
        <v>480</v>
      </c>
      <c r="C76" s="751" t="s">
        <v>508</v>
      </c>
      <c r="D76" s="189"/>
      <c r="E76" s="1733">
        <v>550000</v>
      </c>
      <c r="F76" s="1280"/>
      <c r="G76" s="1499"/>
      <c r="H76" s="1280"/>
    </row>
    <row r="77" spans="1:8" ht="27.75" customHeight="1" x14ac:dyDescent="0.25">
      <c r="A77" s="153" t="s">
        <v>3192</v>
      </c>
      <c r="B77" s="1282" t="s">
        <v>482</v>
      </c>
      <c r="C77" s="751" t="s">
        <v>510</v>
      </c>
      <c r="D77" s="189"/>
      <c r="E77" s="1733">
        <v>120000</v>
      </c>
      <c r="F77" s="574"/>
      <c r="G77" s="1499"/>
      <c r="H77" s="1280"/>
    </row>
    <row r="78" spans="1:8" ht="24.75" customHeight="1" x14ac:dyDescent="0.25">
      <c r="A78" s="153" t="s">
        <v>3192</v>
      </c>
      <c r="B78" s="1264" t="s">
        <v>465</v>
      </c>
      <c r="C78" s="627" t="s">
        <v>514</v>
      </c>
      <c r="D78" s="189" t="s">
        <v>3771</v>
      </c>
      <c r="E78" s="1732">
        <v>200000</v>
      </c>
      <c r="F78" s="574"/>
      <c r="G78" s="1499"/>
      <c r="H78" s="1280"/>
    </row>
    <row r="79" spans="1:8" ht="24.75" customHeight="1" x14ac:dyDescent="0.25">
      <c r="A79" s="153" t="s">
        <v>3192</v>
      </c>
      <c r="B79" s="1264" t="s">
        <v>465</v>
      </c>
      <c r="C79" s="627" t="s">
        <v>516</v>
      </c>
      <c r="D79" s="189" t="s">
        <v>3771</v>
      </c>
      <c r="E79" s="1732">
        <v>300000</v>
      </c>
      <c r="F79" s="574"/>
      <c r="G79" s="1499"/>
      <c r="H79" s="1280"/>
    </row>
    <row r="80" spans="1:8" ht="24.75" customHeight="1" x14ac:dyDescent="0.25">
      <c r="A80" s="153" t="s">
        <v>3192</v>
      </c>
      <c r="B80" s="1264" t="s">
        <v>465</v>
      </c>
      <c r="C80" s="627" t="s">
        <v>517</v>
      </c>
      <c r="D80" s="189" t="s">
        <v>3772</v>
      </c>
      <c r="E80" s="1736">
        <v>1400000</v>
      </c>
      <c r="F80" s="574"/>
      <c r="G80" s="1499"/>
      <c r="H80" s="1280"/>
    </row>
    <row r="81" spans="1:8" ht="15.75" customHeight="1" x14ac:dyDescent="0.25">
      <c r="A81" s="153" t="s">
        <v>3192</v>
      </c>
      <c r="B81" s="1264" t="s">
        <v>465</v>
      </c>
      <c r="C81" s="627" t="s">
        <v>518</v>
      </c>
      <c r="D81" s="189" t="s">
        <v>3771</v>
      </c>
      <c r="E81" s="1732">
        <v>1300000</v>
      </c>
      <c r="F81" s="574"/>
      <c r="G81" s="1499"/>
      <c r="H81" s="1280"/>
    </row>
    <row r="82" spans="1:8" ht="15.75" customHeight="1" x14ac:dyDescent="0.25">
      <c r="A82" s="153" t="s">
        <v>3192</v>
      </c>
      <c r="B82" s="1264" t="s">
        <v>465</v>
      </c>
      <c r="C82" s="627" t="s">
        <v>519</v>
      </c>
      <c r="D82" s="189" t="s">
        <v>3773</v>
      </c>
      <c r="E82" s="1732">
        <v>2400000</v>
      </c>
      <c r="F82" s="574"/>
      <c r="G82" s="1499"/>
      <c r="H82" s="1280"/>
    </row>
    <row r="83" spans="1:8" ht="15.75" customHeight="1" x14ac:dyDescent="0.25">
      <c r="A83" s="153" t="s">
        <v>3192</v>
      </c>
      <c r="B83" s="1264" t="s">
        <v>465</v>
      </c>
      <c r="C83" s="627" t="s">
        <v>520</v>
      </c>
      <c r="D83" s="189" t="s">
        <v>3771</v>
      </c>
      <c r="E83" s="1732">
        <v>350000</v>
      </c>
      <c r="F83" s="574"/>
      <c r="G83" s="1499"/>
      <c r="H83" s="1280"/>
    </row>
    <row r="84" spans="1:8" ht="15.75" customHeight="1" x14ac:dyDescent="0.25">
      <c r="A84" s="153" t="s">
        <v>3192</v>
      </c>
      <c r="B84" s="1264" t="s">
        <v>465</v>
      </c>
      <c r="C84" s="627" t="s">
        <v>521</v>
      </c>
      <c r="D84" s="189" t="s">
        <v>3771</v>
      </c>
      <c r="E84" s="1732">
        <v>150000</v>
      </c>
      <c r="F84" s="574"/>
      <c r="G84" s="1499"/>
      <c r="H84" s="1280"/>
    </row>
    <row r="85" spans="1:8" ht="15.75" customHeight="1" x14ac:dyDescent="0.25">
      <c r="A85" s="153" t="s">
        <v>3192</v>
      </c>
      <c r="B85" s="1264" t="s">
        <v>465</v>
      </c>
      <c r="C85" s="627" t="s">
        <v>522</v>
      </c>
      <c r="D85" s="189" t="s">
        <v>3771</v>
      </c>
      <c r="E85" s="1732">
        <v>300000</v>
      </c>
      <c r="F85" s="574"/>
      <c r="G85" s="1499"/>
      <c r="H85" s="1280"/>
    </row>
    <row r="86" spans="1:8" ht="15.75" customHeight="1" x14ac:dyDescent="0.25">
      <c r="A86" s="153" t="s">
        <v>3192</v>
      </c>
      <c r="B86" s="1264" t="s">
        <v>465</v>
      </c>
      <c r="C86" s="627" t="s">
        <v>523</v>
      </c>
      <c r="D86" s="189" t="s">
        <v>3771</v>
      </c>
      <c r="E86" s="1732">
        <v>200000</v>
      </c>
      <c r="F86" s="574"/>
      <c r="G86" s="1499"/>
      <c r="H86" s="1280"/>
    </row>
    <row r="87" spans="1:8" ht="15.75" customHeight="1" x14ac:dyDescent="0.25">
      <c r="A87" s="153" t="s">
        <v>3192</v>
      </c>
      <c r="B87" s="1264" t="s">
        <v>465</v>
      </c>
      <c r="C87" s="627" t="s">
        <v>524</v>
      </c>
      <c r="D87" s="189" t="s">
        <v>3771</v>
      </c>
      <c r="E87" s="1732">
        <v>700000</v>
      </c>
      <c r="F87" s="574"/>
      <c r="G87" s="1499"/>
      <c r="H87" s="1280"/>
    </row>
    <row r="88" spans="1:8" ht="15.75" customHeight="1" x14ac:dyDescent="0.25">
      <c r="A88" s="153" t="s">
        <v>3192</v>
      </c>
      <c r="B88" s="1264" t="s">
        <v>465</v>
      </c>
      <c r="C88" s="627" t="s">
        <v>525</v>
      </c>
      <c r="D88" s="189" t="s">
        <v>3771</v>
      </c>
      <c r="E88" s="1732">
        <v>280000</v>
      </c>
      <c r="F88" s="574"/>
      <c r="G88" s="1499"/>
      <c r="H88" s="1280"/>
    </row>
    <row r="89" spans="1:8" ht="15.75" customHeight="1" x14ac:dyDescent="0.25">
      <c r="A89" s="153" t="s">
        <v>3192</v>
      </c>
      <c r="B89" s="1264" t="s">
        <v>465</v>
      </c>
      <c r="C89" s="627" t="s">
        <v>526</v>
      </c>
      <c r="D89" s="189" t="s">
        <v>3771</v>
      </c>
      <c r="E89" s="1732">
        <v>300000</v>
      </c>
      <c r="F89" s="574"/>
      <c r="G89" s="1499"/>
      <c r="H89" s="1280"/>
    </row>
    <row r="90" spans="1:8" ht="15.75" customHeight="1" x14ac:dyDescent="0.25">
      <c r="A90" s="153" t="s">
        <v>3192</v>
      </c>
      <c r="B90" s="1264" t="s">
        <v>465</v>
      </c>
      <c r="C90" s="627" t="s">
        <v>527</v>
      </c>
      <c r="D90" s="189" t="s">
        <v>3771</v>
      </c>
      <c r="E90" s="1732">
        <v>350000</v>
      </c>
      <c r="F90" s="574"/>
      <c r="G90" s="1499"/>
      <c r="H90" s="1280"/>
    </row>
    <row r="91" spans="1:8" ht="15.75" customHeight="1" x14ac:dyDescent="0.25">
      <c r="A91" s="153" t="s">
        <v>3192</v>
      </c>
      <c r="B91" s="1264" t="s">
        <v>465</v>
      </c>
      <c r="C91" s="627" t="s">
        <v>528</v>
      </c>
      <c r="D91" s="189" t="s">
        <v>3771</v>
      </c>
      <c r="E91" s="1732">
        <v>150000</v>
      </c>
      <c r="F91" s="574"/>
      <c r="G91" s="1499"/>
      <c r="H91" s="1280"/>
    </row>
    <row r="92" spans="1:8" ht="15.75" customHeight="1" x14ac:dyDescent="0.25">
      <c r="A92" s="153" t="s">
        <v>3192</v>
      </c>
      <c r="B92" s="1264" t="s">
        <v>465</v>
      </c>
      <c r="C92" s="627" t="s">
        <v>529</v>
      </c>
      <c r="D92" s="189" t="s">
        <v>3771</v>
      </c>
      <c r="E92" s="1732">
        <v>1000000</v>
      </c>
      <c r="F92" s="574"/>
      <c r="G92" s="1499"/>
      <c r="H92" s="1280"/>
    </row>
    <row r="93" spans="1:8" ht="15.75" customHeight="1" x14ac:dyDescent="0.25">
      <c r="A93" s="153" t="s">
        <v>3192</v>
      </c>
      <c r="B93" s="1264" t="s">
        <v>465</v>
      </c>
      <c r="C93" s="627" t="s">
        <v>530</v>
      </c>
      <c r="D93" s="189" t="s">
        <v>3771</v>
      </c>
      <c r="E93" s="1732">
        <v>1300000</v>
      </c>
      <c r="F93" s="574"/>
      <c r="G93" s="1499"/>
      <c r="H93" s="1280"/>
    </row>
    <row r="94" spans="1:8" ht="32.25" customHeight="1" x14ac:dyDescent="0.25">
      <c r="A94" s="153" t="s">
        <v>3192</v>
      </c>
      <c r="B94" s="1264" t="s">
        <v>465</v>
      </c>
      <c r="C94" s="627" t="s">
        <v>531</v>
      </c>
      <c r="D94" s="189"/>
      <c r="E94" s="1733">
        <v>700000</v>
      </c>
      <c r="F94" s="574"/>
      <c r="G94" s="1499"/>
      <c r="H94" s="1280"/>
    </row>
    <row r="95" spans="1:8" ht="39.75" customHeight="1" x14ac:dyDescent="0.25">
      <c r="A95" s="153"/>
      <c r="B95" s="2006" t="s">
        <v>27</v>
      </c>
      <c r="C95" s="2016"/>
      <c r="D95" s="2016"/>
      <c r="E95" s="2017"/>
      <c r="F95" s="494" t="s">
        <v>3246</v>
      </c>
      <c r="G95" s="476">
        <v>1146520.29</v>
      </c>
      <c r="H95" s="450">
        <v>0</v>
      </c>
    </row>
    <row r="96" spans="1:8" ht="31.5" customHeight="1" x14ac:dyDescent="0.25">
      <c r="A96" s="153" t="s">
        <v>3192</v>
      </c>
      <c r="B96" s="162" t="s">
        <v>465</v>
      </c>
      <c r="C96" s="435" t="s">
        <v>534</v>
      </c>
      <c r="D96" s="1183" t="s">
        <v>3774</v>
      </c>
      <c r="E96" s="1737">
        <v>1000000</v>
      </c>
      <c r="F96" s="193"/>
      <c r="G96" s="1499"/>
      <c r="H96" s="1280"/>
    </row>
    <row r="97" spans="1:8" ht="15.75" customHeight="1" x14ac:dyDescent="0.25">
      <c r="A97" s="153" t="s">
        <v>3192</v>
      </c>
      <c r="B97" s="162" t="s">
        <v>535</v>
      </c>
      <c r="C97" s="435" t="s">
        <v>536</v>
      </c>
      <c r="D97" s="1183"/>
      <c r="E97" s="1738">
        <v>2000000</v>
      </c>
      <c r="F97" s="193"/>
      <c r="G97" s="1499"/>
      <c r="H97" s="1280"/>
    </row>
    <row r="98" spans="1:8" ht="33.75" customHeight="1" x14ac:dyDescent="0.25">
      <c r="A98" s="153"/>
      <c r="B98" s="2006" t="s">
        <v>537</v>
      </c>
      <c r="C98" s="2002"/>
      <c r="D98" s="2002"/>
      <c r="E98" s="2002"/>
      <c r="F98" s="556" t="s">
        <v>3246</v>
      </c>
      <c r="G98" s="331">
        <v>1372859.29</v>
      </c>
      <c r="H98" s="455">
        <v>220000</v>
      </c>
    </row>
    <row r="99" spans="1:8" ht="33.75" customHeight="1" x14ac:dyDescent="0.25">
      <c r="A99" s="1371">
        <v>1</v>
      </c>
      <c r="B99" s="1265" t="s">
        <v>4451</v>
      </c>
      <c r="C99" s="1790" t="s">
        <v>544</v>
      </c>
      <c r="D99" s="1790" t="s">
        <v>4452</v>
      </c>
      <c r="E99" s="1739">
        <v>220000</v>
      </c>
      <c r="F99" s="1195"/>
      <c r="G99" s="334"/>
      <c r="H99" s="1186"/>
    </row>
    <row r="100" spans="1:8" ht="35.25" customHeight="1" x14ac:dyDescent="0.25">
      <c r="A100" s="153"/>
      <c r="B100" s="1001" t="s">
        <v>4390</v>
      </c>
      <c r="C100" s="435" t="s">
        <v>4392</v>
      </c>
      <c r="D100" s="549" t="s">
        <v>4393</v>
      </c>
      <c r="E100" s="1739">
        <v>220000</v>
      </c>
      <c r="F100" s="1280"/>
      <c r="G100" s="1499"/>
      <c r="H100" s="1280"/>
    </row>
    <row r="101" spans="1:8" ht="35.25" customHeight="1" x14ac:dyDescent="0.25">
      <c r="A101" s="1371"/>
      <c r="B101" s="866" t="s">
        <v>455</v>
      </c>
      <c r="C101" s="549" t="s">
        <v>4453</v>
      </c>
      <c r="D101" s="421"/>
      <c r="E101" s="1740">
        <v>200000</v>
      </c>
      <c r="F101" s="750"/>
      <c r="G101" s="750"/>
      <c r="H101" s="750"/>
    </row>
    <row r="102" spans="1:8" ht="45" customHeight="1" x14ac:dyDescent="0.25">
      <c r="A102" s="153"/>
      <c r="B102" s="1001" t="s">
        <v>459</v>
      </c>
      <c r="C102" s="435" t="s">
        <v>538</v>
      </c>
      <c r="D102" s="549"/>
      <c r="E102" s="1741">
        <v>700000</v>
      </c>
      <c r="F102" s="1280"/>
      <c r="G102" s="1499"/>
      <c r="H102" s="1280"/>
    </row>
    <row r="103" spans="1:8" ht="45" customHeight="1" x14ac:dyDescent="0.25">
      <c r="A103" s="1517"/>
      <c r="B103" s="74" t="s">
        <v>461</v>
      </c>
      <c r="C103" s="751" t="s">
        <v>541</v>
      </c>
      <c r="D103" s="107"/>
      <c r="E103" s="1742">
        <v>2000000</v>
      </c>
      <c r="F103" s="1280"/>
      <c r="G103" s="1499"/>
      <c r="H103" s="1280"/>
    </row>
    <row r="104" spans="1:8" ht="45" customHeight="1" x14ac:dyDescent="0.25">
      <c r="A104" s="1371"/>
      <c r="B104" s="1156" t="s">
        <v>489</v>
      </c>
      <c r="C104" s="421" t="s">
        <v>540</v>
      </c>
      <c r="D104" s="421"/>
      <c r="E104" s="1740">
        <v>2000000</v>
      </c>
      <c r="F104" s="750"/>
      <c r="G104" s="750"/>
      <c r="H104" s="750"/>
    </row>
    <row r="105" spans="1:8" ht="45" customHeight="1" x14ac:dyDescent="0.25">
      <c r="A105" s="348"/>
      <c r="B105" s="1501" t="s">
        <v>4356</v>
      </c>
      <c r="C105" s="549" t="s">
        <v>4514</v>
      </c>
      <c r="D105" s="549"/>
      <c r="E105" s="1743">
        <v>140000</v>
      </c>
      <c r="F105" s="1280"/>
      <c r="G105" s="1498"/>
      <c r="H105" s="1280"/>
    </row>
    <row r="106" spans="1:8" ht="45" customHeight="1" x14ac:dyDescent="0.25">
      <c r="A106" s="1517"/>
      <c r="B106" s="76" t="s">
        <v>451</v>
      </c>
      <c r="C106" s="582" t="s">
        <v>543</v>
      </c>
      <c r="D106" s="189"/>
      <c r="E106" s="1744">
        <v>900000</v>
      </c>
      <c r="F106" s="1280"/>
      <c r="G106" s="1499"/>
      <c r="H106" s="1280"/>
    </row>
    <row r="107" spans="1:8" ht="80.25" customHeight="1" x14ac:dyDescent="0.25">
      <c r="A107" s="1517"/>
      <c r="B107" s="857" t="s">
        <v>506</v>
      </c>
      <c r="C107" s="1269" t="s">
        <v>4064</v>
      </c>
      <c r="D107" s="107" t="s">
        <v>4065</v>
      </c>
      <c r="E107" s="1745">
        <v>150000</v>
      </c>
      <c r="F107" s="193"/>
      <c r="G107" s="1499"/>
      <c r="H107" s="1280"/>
    </row>
    <row r="108" spans="1:8" ht="45" customHeight="1" x14ac:dyDescent="0.25">
      <c r="A108" s="1518"/>
      <c r="B108" s="76" t="s">
        <v>513</v>
      </c>
      <c r="C108" s="267" t="s">
        <v>4406</v>
      </c>
      <c r="D108" s="191" t="s">
        <v>2116</v>
      </c>
      <c r="E108" s="1746">
        <v>2000000</v>
      </c>
      <c r="F108" s="715"/>
      <c r="G108" s="1502"/>
      <c r="H108" s="715"/>
    </row>
    <row r="109" spans="1:8" ht="45" customHeight="1" x14ac:dyDescent="0.25">
      <c r="A109" s="153"/>
      <c r="B109" s="160" t="s">
        <v>509</v>
      </c>
      <c r="C109" s="549" t="s">
        <v>4435</v>
      </c>
      <c r="D109" s="549" t="s">
        <v>2295</v>
      </c>
      <c r="E109" s="1747">
        <v>200000</v>
      </c>
      <c r="F109" s="1280"/>
      <c r="G109" s="1502"/>
      <c r="H109" s="715"/>
    </row>
    <row r="110" spans="1:8" ht="45" customHeight="1" x14ac:dyDescent="0.25">
      <c r="A110" s="153"/>
      <c r="B110" s="1156" t="s">
        <v>512</v>
      </c>
      <c r="C110" s="549" t="s">
        <v>4420</v>
      </c>
      <c r="D110" s="549" t="s">
        <v>3379</v>
      </c>
      <c r="E110" s="1747">
        <v>300000</v>
      </c>
      <c r="F110" s="1280"/>
      <c r="G110" s="1498"/>
      <c r="H110" s="1280"/>
    </row>
    <row r="111" spans="1:8" ht="45" customHeight="1" x14ac:dyDescent="0.25">
      <c r="A111" s="153" t="s">
        <v>3192</v>
      </c>
      <c r="B111" s="160" t="s">
        <v>487</v>
      </c>
      <c r="C111" s="581" t="s">
        <v>539</v>
      </c>
      <c r="D111" s="421"/>
      <c r="E111" s="1748">
        <v>500000</v>
      </c>
      <c r="F111" s="1280"/>
      <c r="G111" s="1499"/>
      <c r="H111" s="1280"/>
    </row>
    <row r="112" spans="1:8" ht="45" customHeight="1" x14ac:dyDescent="0.25">
      <c r="A112" s="1519" t="s">
        <v>3192</v>
      </c>
      <c r="B112" s="128" t="s">
        <v>3742</v>
      </c>
      <c r="C112" s="265" t="s">
        <v>3746</v>
      </c>
      <c r="D112" s="189" t="s">
        <v>3747</v>
      </c>
      <c r="E112" s="1749">
        <v>2000000</v>
      </c>
      <c r="F112" s="1280"/>
      <c r="G112" s="1499"/>
      <c r="H112" s="1280"/>
    </row>
    <row r="113" spans="1:1024 1027:2048 2051:3072 3075:4096 4099:5120 5123:6144 6147:7168 7171:8192 8195:9216 9219:10240 10243:11264 11267:12288 12291:13312 13315:14336 14339:15360 15363:15576" ht="45" customHeight="1" x14ac:dyDescent="0.25">
      <c r="A113" s="153" t="s">
        <v>3192</v>
      </c>
      <c r="B113" s="74" t="s">
        <v>535</v>
      </c>
      <c r="C113" s="751" t="s">
        <v>542</v>
      </c>
      <c r="D113" s="107"/>
      <c r="E113" s="1742">
        <v>4000000</v>
      </c>
      <c r="F113" s="193"/>
      <c r="G113" s="1499"/>
      <c r="H113" s="1280"/>
    </row>
    <row r="114" spans="1:1024 1027:2048 2051:3072 3075:4096 4099:5120 5123:6144 6147:7168 7171:8192 8195:9216 9219:10240 10243:11264 11267:12288 12291:13312 13315:14336 14339:15360 15363:15576" ht="45" customHeight="1" x14ac:dyDescent="0.25">
      <c r="A114" s="153" t="s">
        <v>3192</v>
      </c>
      <c r="B114" s="74" t="s">
        <v>482</v>
      </c>
      <c r="C114" s="751" t="s">
        <v>544</v>
      </c>
      <c r="D114" s="107"/>
      <c r="E114" s="1742">
        <v>2000000</v>
      </c>
      <c r="F114" s="193"/>
      <c r="G114" s="1499"/>
      <c r="H114" s="1280"/>
    </row>
    <row r="115" spans="1:1024 1027:2048 2051:3072 3075:4096 4099:5120 5123:6144 6147:7168 7171:8192 8195:9216 9219:10240 10243:11264 11267:12288 12291:13312 13315:14336 14339:15360 15363:15576" ht="69.75" customHeight="1" x14ac:dyDescent="0.25">
      <c r="A115" s="153"/>
      <c r="B115" s="2034" t="s">
        <v>3176</v>
      </c>
      <c r="C115" s="2035"/>
      <c r="D115" s="2035"/>
      <c r="E115" s="2036"/>
      <c r="F115" s="494" t="s">
        <v>3246</v>
      </c>
      <c r="G115" s="332">
        <v>12622234.619999999</v>
      </c>
      <c r="H115" s="452" t="s">
        <v>3253</v>
      </c>
    </row>
    <row r="116" spans="1:1024 1027:2048 2051:3072 3075:4096 4099:5120 5123:6144 6147:7168 7171:8192 8195:9216 9219:10240 10243:11264 11267:12288 12291:13312 13315:14336 14339:15360 15363:15576" ht="36.75" customHeight="1" x14ac:dyDescent="0.25">
      <c r="A116" s="1517"/>
      <c r="B116" s="190" t="s">
        <v>553</v>
      </c>
      <c r="C116" s="1270" t="s">
        <v>4353</v>
      </c>
      <c r="D116" s="568"/>
      <c r="E116" s="1736">
        <v>3000000</v>
      </c>
      <c r="F116" s="925" t="s">
        <v>4354</v>
      </c>
      <c r="G116" s="1280"/>
      <c r="H116" s="1280"/>
    </row>
    <row r="117" spans="1:1024 1027:2048 2051:3072 3075:4096 4099:5120 5123:6144 6147:7168 7171:8192 8195:9216 9219:10240 10243:11264 11267:12288 12291:13312 13315:14336 14339:15360 15363:15576" ht="54.75" customHeight="1" x14ac:dyDescent="0.25">
      <c r="A117" s="1517"/>
      <c r="B117" s="67" t="s">
        <v>506</v>
      </c>
      <c r="C117" s="1269" t="s">
        <v>4066</v>
      </c>
      <c r="D117" s="107"/>
      <c r="E117" s="1733">
        <v>2000000</v>
      </c>
      <c r="F117" s="418"/>
      <c r="G117" s="1196"/>
      <c r="H117" s="1499"/>
    </row>
    <row r="118" spans="1:1024 1027:2048 2051:3072 3075:4096 4099:5120 5123:6144 6147:7168 7171:8192 8195:9216 9219:10240 10243:11264 11267:12288 12291:13312 13315:14336 14339:15360 15363:15576" ht="36.75" customHeight="1" x14ac:dyDescent="0.25">
      <c r="A118" s="1520"/>
      <c r="B118" s="173" t="s">
        <v>512</v>
      </c>
      <c r="C118" s="1270" t="s">
        <v>4454</v>
      </c>
      <c r="D118" s="568" t="s">
        <v>4455</v>
      </c>
      <c r="E118" s="1736">
        <v>7000000</v>
      </c>
      <c r="F118" s="1268"/>
      <c r="G118" s="1268"/>
      <c r="H118" s="750"/>
    </row>
    <row r="119" spans="1:1024 1027:2048 2051:3072 3075:4096 4099:5120 5123:6144 6147:7168 7171:8192 8195:9216 9219:10240 10243:11264 11267:12288 12291:13312 13315:14336 14339:15360 15363:15576" ht="36.75" customHeight="1" x14ac:dyDescent="0.25">
      <c r="A119" s="1521"/>
      <c r="B119" s="1197" t="s">
        <v>455</v>
      </c>
      <c r="C119" s="1198" t="s">
        <v>4456</v>
      </c>
      <c r="D119" s="1198"/>
      <c r="E119" s="1750">
        <v>4500000</v>
      </c>
      <c r="F119" s="1268"/>
      <c r="G119" s="1268"/>
      <c r="H119" s="750"/>
    </row>
    <row r="120" spans="1:1024 1027:2048 2051:3072 3075:4096 4099:5120 5123:6144 6147:7168 7171:8192 8195:9216 9219:10240 10243:11264 11267:12288 12291:13312 13315:14336 14339:15360 15363:15576" ht="36.75" customHeight="1" x14ac:dyDescent="0.25">
      <c r="A120" s="1371"/>
      <c r="B120" s="1266" t="s">
        <v>4444</v>
      </c>
      <c r="C120" s="917" t="s">
        <v>4457</v>
      </c>
      <c r="D120" s="585"/>
      <c r="E120" s="1720">
        <v>3500000</v>
      </c>
      <c r="F120" s="1268"/>
      <c r="G120" s="1199"/>
      <c r="H120" s="1268"/>
    </row>
    <row r="121" spans="1:1024 1027:2048 2051:3072 3075:4096 4099:5120 5123:6144 6147:7168 7171:8192 8195:9216 9219:10240 10243:11264 11267:12288 12291:13312 13315:14336 14339:15360 15363:15576" ht="36.75" customHeight="1" x14ac:dyDescent="0.25">
      <c r="A121" s="1517"/>
      <c r="B121" s="71" t="s">
        <v>550</v>
      </c>
      <c r="C121" s="751" t="s">
        <v>551</v>
      </c>
      <c r="D121" s="107"/>
      <c r="E121" s="1733">
        <v>900000</v>
      </c>
      <c r="F121" s="634"/>
      <c r="G121" s="418"/>
      <c r="H121" s="1280"/>
    </row>
    <row r="122" spans="1:1024 1027:2048 2051:3072 3075:4096 4099:5120 5123:6144 6147:7168 7171:8192 8195:9216 9219:10240 10243:11264 11267:12288 12291:13312 13315:14336 14339:15360 15363:15576" ht="36.75" customHeight="1" x14ac:dyDescent="0.25">
      <c r="A122" s="1522"/>
      <c r="B122" s="1264" t="s">
        <v>3347</v>
      </c>
      <c r="C122" s="627" t="s">
        <v>548</v>
      </c>
      <c r="D122" s="107"/>
      <c r="E122" s="1733">
        <v>2000000</v>
      </c>
      <c r="F122" s="418"/>
      <c r="G122" s="1196"/>
      <c r="H122" s="1280"/>
    </row>
    <row r="123" spans="1:1024 1027:2048 2051:3072 3075:4096 4099:5120 5123:6144 6147:7168 7171:8192 8195:9216 9219:10240 10243:11264 11267:12288 12291:13312 13315:14336 14339:15360 15363:15576" ht="36.75" customHeight="1" x14ac:dyDescent="0.25">
      <c r="A123" s="1518"/>
      <c r="B123" s="633" t="s">
        <v>3347</v>
      </c>
      <c r="C123" s="562" t="s">
        <v>549</v>
      </c>
      <c r="D123" s="191"/>
      <c r="E123" s="1751">
        <v>15000000</v>
      </c>
      <c r="F123" s="418"/>
      <c r="G123" s="418"/>
      <c r="H123" s="1280"/>
    </row>
    <row r="124" spans="1:1024 1027:2048 2051:3072 3075:4096 4099:5120 5123:6144 6147:7168 7171:8192 8195:9216 9219:10240 10243:11264 11267:12288 12291:13312 13315:14336 14339:15360 15363:15576" ht="36.75" customHeight="1" x14ac:dyDescent="0.25">
      <c r="A124" s="153" t="s">
        <v>3192</v>
      </c>
      <c r="B124" s="67" t="s">
        <v>482</v>
      </c>
      <c r="C124" s="751" t="s">
        <v>547</v>
      </c>
      <c r="D124" s="107"/>
      <c r="E124" s="1752"/>
      <c r="F124" s="418"/>
      <c r="G124" s="1196"/>
      <c r="H124" s="1280"/>
    </row>
    <row r="125" spans="1:1024 1027:2048 2051:3072 3075:4096 4099:5120 5123:6144 6147:7168 7171:8192 8195:9216 9219:10240 10243:11264 11267:12288 12291:13312 13315:14336 14339:15360 15363:15576" ht="49.5" customHeight="1" x14ac:dyDescent="0.25">
      <c r="A125" s="153"/>
      <c r="B125" s="2037" t="s">
        <v>3177</v>
      </c>
      <c r="C125" s="2038"/>
      <c r="D125" s="2038"/>
      <c r="E125" s="2039"/>
      <c r="F125" s="494" t="s">
        <v>3246</v>
      </c>
      <c r="G125" s="333">
        <v>4291559.7699999996</v>
      </c>
      <c r="H125" s="452" t="s">
        <v>3253</v>
      </c>
    </row>
    <row r="126" spans="1:1024 1027:2048 2051:3072 3075:4096 4099:5120 5123:6144 6147:7168 7171:8192 8195:9216 9219:10240 10243:11264 11267:12288 12291:13312 13315:14336 14339:15360 15363:15576" ht="39.6" customHeight="1" x14ac:dyDescent="0.25">
      <c r="A126" s="1371">
        <v>1</v>
      </c>
      <c r="B126" s="1791" t="s">
        <v>4458</v>
      </c>
      <c r="C126" s="747" t="s">
        <v>4459</v>
      </c>
      <c r="D126" s="747" t="s">
        <v>4460</v>
      </c>
      <c r="E126" s="1792">
        <v>215000</v>
      </c>
      <c r="F126" s="750"/>
      <c r="G126" s="368"/>
      <c r="H126" s="1280"/>
    </row>
    <row r="127" spans="1:1024 1027:2048 2051:3072 3075:4096 4099:5120 5123:6144 6147:7168 7171:8192 8195:9216 9219:10240 10243:11264 11267:12288 12291:13312 13315:14336 14339:15360 15363:15576" s="1200" customFormat="1" ht="47.45" customHeight="1" x14ac:dyDescent="0.25">
      <c r="A127" s="1515"/>
      <c r="B127" s="834" t="s">
        <v>512</v>
      </c>
      <c r="C127" s="1270" t="s">
        <v>4461</v>
      </c>
      <c r="D127" s="568" t="s">
        <v>4462</v>
      </c>
      <c r="E127" s="1736">
        <v>200000</v>
      </c>
      <c r="F127" s="1268"/>
      <c r="G127" s="750"/>
      <c r="H127" s="750"/>
      <c r="K127" s="1201"/>
      <c r="L127" s="1202"/>
      <c r="M127" s="902"/>
      <c r="N127" s="902"/>
      <c r="O127" s="1203"/>
      <c r="P127" s="1275"/>
      <c r="S127" s="1201"/>
      <c r="T127" s="1202"/>
      <c r="U127" s="902"/>
      <c r="V127" s="902"/>
      <c r="W127" s="1203"/>
      <c r="X127" s="1275"/>
      <c r="AA127" s="1201"/>
      <c r="AB127" s="1202"/>
      <c r="AC127" s="902"/>
      <c r="AD127" s="902"/>
      <c r="AE127" s="1203"/>
      <c r="AF127" s="1275"/>
      <c r="AI127" s="1201"/>
      <c r="AJ127" s="1202"/>
      <c r="AK127" s="902"/>
      <c r="AL127" s="902"/>
      <c r="AM127" s="1203"/>
      <c r="AN127" s="1275"/>
      <c r="AQ127" s="1201"/>
      <c r="AR127" s="1202"/>
      <c r="AS127" s="902"/>
      <c r="AT127" s="902"/>
      <c r="AU127" s="1203"/>
      <c r="AV127" s="1275"/>
      <c r="AY127" s="1201"/>
      <c r="AZ127" s="1202"/>
      <c r="BA127" s="902"/>
      <c r="BB127" s="902"/>
      <c r="BC127" s="1203"/>
      <c r="BD127" s="1275"/>
      <c r="BG127" s="1201"/>
      <c r="BH127" s="1202"/>
      <c r="BI127" s="902"/>
      <c r="BJ127" s="902"/>
      <c r="BK127" s="1203"/>
      <c r="BL127" s="1275"/>
      <c r="BO127" s="1201"/>
      <c r="BP127" s="1202"/>
      <c r="BQ127" s="902"/>
      <c r="BR127" s="902"/>
      <c r="BS127" s="1203"/>
      <c r="BT127" s="1275"/>
      <c r="BW127" s="1201"/>
      <c r="BX127" s="1202"/>
      <c r="BY127" s="902"/>
      <c r="BZ127" s="902"/>
      <c r="CA127" s="1203"/>
      <c r="CB127" s="1275"/>
      <c r="CE127" s="1201"/>
      <c r="CF127" s="1202"/>
      <c r="CG127" s="902"/>
      <c r="CH127" s="902"/>
      <c r="CI127" s="1203"/>
      <c r="CJ127" s="1275"/>
      <c r="CM127" s="1201"/>
      <c r="CN127" s="1202"/>
      <c r="CO127" s="902"/>
      <c r="CP127" s="902"/>
      <c r="CQ127" s="1203"/>
      <c r="CR127" s="1275"/>
      <c r="CU127" s="1201"/>
      <c r="CV127" s="1202"/>
      <c r="CW127" s="902"/>
      <c r="CX127" s="902"/>
      <c r="CY127" s="1203"/>
      <c r="CZ127" s="1275"/>
      <c r="DC127" s="1201"/>
      <c r="DD127" s="1202"/>
      <c r="DE127" s="902"/>
      <c r="DF127" s="902"/>
      <c r="DG127" s="1203"/>
      <c r="DH127" s="1275"/>
      <c r="DK127" s="1201"/>
      <c r="DL127" s="1202"/>
      <c r="DM127" s="902"/>
      <c r="DN127" s="902"/>
      <c r="DO127" s="1203"/>
      <c r="DP127" s="1275"/>
      <c r="DS127" s="1201"/>
      <c r="DT127" s="1202"/>
      <c r="DU127" s="902"/>
      <c r="DV127" s="902"/>
      <c r="DW127" s="1203"/>
      <c r="DX127" s="1275"/>
      <c r="EA127" s="1201"/>
      <c r="EB127" s="1202"/>
      <c r="EC127" s="902"/>
      <c r="ED127" s="902"/>
      <c r="EE127" s="1203"/>
      <c r="EF127" s="1275"/>
      <c r="EI127" s="1201"/>
      <c r="EJ127" s="1202"/>
      <c r="EK127" s="902"/>
      <c r="EL127" s="902"/>
      <c r="EM127" s="1203"/>
      <c r="EN127" s="1275"/>
      <c r="EQ127" s="1201"/>
      <c r="ER127" s="1202"/>
      <c r="ES127" s="902"/>
      <c r="ET127" s="902"/>
      <c r="EU127" s="1203"/>
      <c r="EV127" s="1275"/>
      <c r="EY127" s="1201"/>
      <c r="EZ127" s="1202"/>
      <c r="FA127" s="902"/>
      <c r="FB127" s="902"/>
      <c r="FC127" s="1203"/>
      <c r="FD127" s="1275"/>
      <c r="FG127" s="1201"/>
      <c r="FH127" s="1202"/>
      <c r="FI127" s="902"/>
      <c r="FJ127" s="902"/>
      <c r="FK127" s="1203"/>
      <c r="FL127" s="1275"/>
      <c r="FO127" s="1201"/>
      <c r="FP127" s="1202"/>
      <c r="FQ127" s="902"/>
      <c r="FR127" s="902"/>
      <c r="FS127" s="1203"/>
      <c r="FT127" s="1275"/>
      <c r="FW127" s="1201"/>
      <c r="FX127" s="1202"/>
      <c r="FY127" s="902"/>
      <c r="FZ127" s="902"/>
      <c r="GA127" s="1203"/>
      <c r="GB127" s="1275"/>
      <c r="GE127" s="1201"/>
      <c r="GF127" s="1202"/>
      <c r="GG127" s="902"/>
      <c r="GH127" s="902"/>
      <c r="GI127" s="1203"/>
      <c r="GJ127" s="1275"/>
      <c r="GM127" s="1201"/>
      <c r="GN127" s="1202"/>
      <c r="GO127" s="902"/>
      <c r="GP127" s="902"/>
      <c r="GQ127" s="1203"/>
      <c r="GR127" s="1275"/>
      <c r="GU127" s="1201"/>
      <c r="GV127" s="1202"/>
      <c r="GW127" s="902"/>
      <c r="GX127" s="902"/>
      <c r="GY127" s="1203"/>
      <c r="GZ127" s="1275"/>
      <c r="HC127" s="1201"/>
      <c r="HD127" s="1202"/>
      <c r="HE127" s="902"/>
      <c r="HF127" s="902"/>
      <c r="HG127" s="1203"/>
      <c r="HH127" s="1275"/>
      <c r="HK127" s="1201"/>
      <c r="HL127" s="1202"/>
      <c r="HM127" s="902"/>
      <c r="HN127" s="902"/>
      <c r="HO127" s="1203"/>
      <c r="HP127" s="1275"/>
      <c r="HS127" s="1201"/>
      <c r="HT127" s="1202"/>
      <c r="HU127" s="902"/>
      <c r="HV127" s="902"/>
      <c r="HW127" s="1203"/>
      <c r="HX127" s="1275"/>
      <c r="IA127" s="1201"/>
      <c r="IB127" s="1202"/>
      <c r="IC127" s="902"/>
      <c r="ID127" s="902"/>
      <c r="IE127" s="1203"/>
      <c r="IF127" s="1275"/>
      <c r="II127" s="1201"/>
      <c r="IJ127" s="1202"/>
      <c r="IK127" s="902"/>
      <c r="IL127" s="902"/>
      <c r="IM127" s="1203"/>
      <c r="IN127" s="1275"/>
      <c r="IQ127" s="1201"/>
      <c r="IR127" s="1202"/>
      <c r="IS127" s="902"/>
      <c r="IT127" s="902"/>
      <c r="IU127" s="1203"/>
      <c r="IV127" s="1275"/>
      <c r="IY127" s="1201"/>
      <c r="IZ127" s="1202"/>
      <c r="JA127" s="902"/>
      <c r="JB127" s="902"/>
      <c r="JC127" s="1203"/>
      <c r="JD127" s="1275"/>
      <c r="JG127" s="1201"/>
      <c r="JH127" s="1202"/>
      <c r="JI127" s="902"/>
      <c r="JJ127" s="902"/>
      <c r="JK127" s="1203"/>
      <c r="JL127" s="1275"/>
      <c r="JO127" s="1201"/>
      <c r="JP127" s="1202"/>
      <c r="JQ127" s="902"/>
      <c r="JR127" s="902"/>
      <c r="JS127" s="1203"/>
      <c r="JT127" s="1275"/>
      <c r="JW127" s="1201"/>
      <c r="JX127" s="1202"/>
      <c r="JY127" s="902"/>
      <c r="JZ127" s="902"/>
      <c r="KA127" s="1203"/>
      <c r="KB127" s="1275"/>
      <c r="KE127" s="1201"/>
      <c r="KF127" s="1202"/>
      <c r="KG127" s="902"/>
      <c r="KH127" s="902"/>
      <c r="KI127" s="1203"/>
      <c r="KJ127" s="1275"/>
      <c r="KM127" s="1201"/>
      <c r="KN127" s="1202"/>
      <c r="KO127" s="902"/>
      <c r="KP127" s="902"/>
      <c r="KQ127" s="1203"/>
      <c r="KR127" s="1275"/>
      <c r="KU127" s="1201"/>
      <c r="KV127" s="1202"/>
      <c r="KW127" s="902"/>
      <c r="KX127" s="902"/>
      <c r="KY127" s="1203"/>
      <c r="KZ127" s="1275"/>
      <c r="LC127" s="1201"/>
      <c r="LD127" s="1202"/>
      <c r="LE127" s="902"/>
      <c r="LF127" s="902"/>
      <c r="LG127" s="1203"/>
      <c r="LH127" s="1275"/>
      <c r="LK127" s="1201"/>
      <c r="LL127" s="1202"/>
      <c r="LM127" s="902"/>
      <c r="LN127" s="902"/>
      <c r="LO127" s="1203"/>
      <c r="LP127" s="1275"/>
      <c r="LS127" s="1201"/>
      <c r="LT127" s="1202"/>
      <c r="LU127" s="902"/>
      <c r="LV127" s="902"/>
      <c r="LW127" s="1203"/>
      <c r="LX127" s="1275"/>
      <c r="MA127" s="1201"/>
      <c r="MB127" s="1202"/>
      <c r="MC127" s="902"/>
      <c r="MD127" s="902"/>
      <c r="ME127" s="1203"/>
      <c r="MF127" s="1275"/>
      <c r="MI127" s="1201"/>
      <c r="MJ127" s="1202"/>
      <c r="MK127" s="902"/>
      <c r="ML127" s="902"/>
      <c r="MM127" s="1203"/>
      <c r="MN127" s="1275"/>
      <c r="MQ127" s="1201"/>
      <c r="MR127" s="1202"/>
      <c r="MS127" s="902"/>
      <c r="MT127" s="902"/>
      <c r="MU127" s="1203"/>
      <c r="MV127" s="1275"/>
      <c r="MY127" s="1201"/>
      <c r="MZ127" s="1202"/>
      <c r="NA127" s="902"/>
      <c r="NB127" s="902"/>
      <c r="NC127" s="1203"/>
      <c r="ND127" s="1275"/>
      <c r="NG127" s="1201"/>
      <c r="NH127" s="1202"/>
      <c r="NI127" s="902"/>
      <c r="NJ127" s="902"/>
      <c r="NK127" s="1203"/>
      <c r="NL127" s="1275"/>
      <c r="NO127" s="1201"/>
      <c r="NP127" s="1202"/>
      <c r="NQ127" s="902"/>
      <c r="NR127" s="902"/>
      <c r="NS127" s="1203"/>
      <c r="NT127" s="1275"/>
      <c r="NW127" s="1201"/>
      <c r="NX127" s="1202"/>
      <c r="NY127" s="902"/>
      <c r="NZ127" s="902"/>
      <c r="OA127" s="1203"/>
      <c r="OB127" s="1275"/>
      <c r="OE127" s="1201"/>
      <c r="OF127" s="1202"/>
      <c r="OG127" s="902"/>
      <c r="OH127" s="902"/>
      <c r="OI127" s="1203"/>
      <c r="OJ127" s="1275"/>
      <c r="OM127" s="1201"/>
      <c r="ON127" s="1202"/>
      <c r="OO127" s="902"/>
      <c r="OP127" s="902"/>
      <c r="OQ127" s="1203"/>
      <c r="OR127" s="1275"/>
      <c r="OU127" s="1201"/>
      <c r="OV127" s="1202"/>
      <c r="OW127" s="902"/>
      <c r="OX127" s="902"/>
      <c r="OY127" s="1203"/>
      <c r="OZ127" s="1275"/>
      <c r="PC127" s="1201"/>
      <c r="PD127" s="1202"/>
      <c r="PE127" s="902"/>
      <c r="PF127" s="902"/>
      <c r="PG127" s="1203"/>
      <c r="PH127" s="1275"/>
      <c r="PK127" s="1201"/>
      <c r="PL127" s="1202"/>
      <c r="PM127" s="902"/>
      <c r="PN127" s="902"/>
      <c r="PO127" s="1203"/>
      <c r="PP127" s="1275"/>
      <c r="PS127" s="1201"/>
      <c r="PT127" s="1202"/>
      <c r="PU127" s="902"/>
      <c r="PV127" s="902"/>
      <c r="PW127" s="1203"/>
      <c r="PX127" s="1275"/>
      <c r="QA127" s="1201"/>
      <c r="QB127" s="1202"/>
      <c r="QC127" s="902"/>
      <c r="QD127" s="902"/>
      <c r="QE127" s="1203"/>
      <c r="QF127" s="1275"/>
      <c r="QI127" s="1201"/>
      <c r="QJ127" s="1202"/>
      <c r="QK127" s="902"/>
      <c r="QL127" s="902"/>
      <c r="QM127" s="1203"/>
      <c r="QN127" s="1275"/>
      <c r="QQ127" s="1201"/>
      <c r="QR127" s="1202"/>
      <c r="QS127" s="902"/>
      <c r="QT127" s="902"/>
      <c r="QU127" s="1203"/>
      <c r="QV127" s="1275"/>
      <c r="QY127" s="1201"/>
      <c r="QZ127" s="1202"/>
      <c r="RA127" s="902"/>
      <c r="RB127" s="902"/>
      <c r="RC127" s="1203"/>
      <c r="RD127" s="1275"/>
      <c r="RG127" s="1201"/>
      <c r="RH127" s="1202"/>
      <c r="RI127" s="902"/>
      <c r="RJ127" s="902"/>
      <c r="RK127" s="1203"/>
      <c r="RL127" s="1275"/>
      <c r="RO127" s="1201"/>
      <c r="RP127" s="1202"/>
      <c r="RQ127" s="902"/>
      <c r="RR127" s="902"/>
      <c r="RS127" s="1203"/>
      <c r="RT127" s="1275"/>
      <c r="RW127" s="1201"/>
      <c r="RX127" s="1202"/>
      <c r="RY127" s="902"/>
      <c r="RZ127" s="902"/>
      <c r="SA127" s="1203"/>
      <c r="SB127" s="1275"/>
      <c r="SE127" s="1201"/>
      <c r="SF127" s="1202"/>
      <c r="SG127" s="902"/>
      <c r="SH127" s="902"/>
      <c r="SI127" s="1203"/>
      <c r="SJ127" s="1275"/>
      <c r="SM127" s="1201"/>
      <c r="SN127" s="1202"/>
      <c r="SO127" s="902"/>
      <c r="SP127" s="902"/>
      <c r="SQ127" s="1203"/>
      <c r="SR127" s="1275"/>
      <c r="SU127" s="1201"/>
      <c r="SV127" s="1202"/>
      <c r="SW127" s="902"/>
      <c r="SX127" s="902"/>
      <c r="SY127" s="1203"/>
      <c r="SZ127" s="1275"/>
      <c r="TC127" s="1201"/>
      <c r="TD127" s="1202"/>
      <c r="TE127" s="902"/>
      <c r="TF127" s="902"/>
      <c r="TG127" s="1203"/>
      <c r="TH127" s="1275"/>
      <c r="TK127" s="1201"/>
      <c r="TL127" s="1202"/>
      <c r="TM127" s="902"/>
      <c r="TN127" s="902"/>
      <c r="TO127" s="1203"/>
      <c r="TP127" s="1275"/>
      <c r="TS127" s="1201"/>
      <c r="TT127" s="1202"/>
      <c r="TU127" s="902"/>
      <c r="TV127" s="902"/>
      <c r="TW127" s="1203"/>
      <c r="TX127" s="1275"/>
      <c r="UA127" s="1201"/>
      <c r="UB127" s="1202"/>
      <c r="UC127" s="902"/>
      <c r="UD127" s="902"/>
      <c r="UE127" s="1203"/>
      <c r="UF127" s="1275"/>
      <c r="UI127" s="1201"/>
      <c r="UJ127" s="1202"/>
      <c r="UK127" s="902"/>
      <c r="UL127" s="902"/>
      <c r="UM127" s="1203"/>
      <c r="UN127" s="1275"/>
      <c r="UQ127" s="1201"/>
      <c r="UR127" s="1202"/>
      <c r="US127" s="902"/>
      <c r="UT127" s="902"/>
      <c r="UU127" s="1203"/>
      <c r="UV127" s="1275"/>
      <c r="UY127" s="1201"/>
      <c r="UZ127" s="1202"/>
      <c r="VA127" s="902"/>
      <c r="VB127" s="902"/>
      <c r="VC127" s="1203"/>
      <c r="VD127" s="1275"/>
      <c r="VG127" s="1201"/>
      <c r="VH127" s="1202"/>
      <c r="VI127" s="902"/>
      <c r="VJ127" s="902"/>
      <c r="VK127" s="1203"/>
      <c r="VL127" s="1275"/>
      <c r="VO127" s="1201"/>
      <c r="VP127" s="1202"/>
      <c r="VQ127" s="902"/>
      <c r="VR127" s="902"/>
      <c r="VS127" s="1203"/>
      <c r="VT127" s="1275"/>
      <c r="VW127" s="1201"/>
      <c r="VX127" s="1202"/>
      <c r="VY127" s="902"/>
      <c r="VZ127" s="902"/>
      <c r="WA127" s="1203"/>
      <c r="WB127" s="1275"/>
      <c r="WE127" s="1201"/>
      <c r="WF127" s="1202"/>
      <c r="WG127" s="902"/>
      <c r="WH127" s="902"/>
      <c r="WI127" s="1203"/>
      <c r="WJ127" s="1275"/>
      <c r="WM127" s="1201"/>
      <c r="WN127" s="1202"/>
      <c r="WO127" s="902"/>
      <c r="WP127" s="902"/>
      <c r="WQ127" s="1203"/>
      <c r="WR127" s="1275"/>
      <c r="WU127" s="1201"/>
      <c r="WV127" s="1202"/>
      <c r="WW127" s="902"/>
      <c r="WX127" s="902"/>
      <c r="WY127" s="1203"/>
      <c r="WZ127" s="1275"/>
      <c r="XC127" s="1201"/>
      <c r="XD127" s="1202"/>
      <c r="XE127" s="902"/>
      <c r="XF127" s="902"/>
      <c r="XG127" s="1203"/>
      <c r="XH127" s="1275"/>
      <c r="XK127" s="1201"/>
      <c r="XL127" s="1202"/>
      <c r="XM127" s="902"/>
      <c r="XN127" s="902"/>
      <c r="XO127" s="1203"/>
      <c r="XP127" s="1275"/>
      <c r="XS127" s="1201"/>
      <c r="XT127" s="1202"/>
      <c r="XU127" s="902"/>
      <c r="XV127" s="902"/>
      <c r="XW127" s="1203"/>
      <c r="XX127" s="1275"/>
      <c r="YA127" s="1201"/>
      <c r="YB127" s="1202"/>
      <c r="YC127" s="902"/>
      <c r="YD127" s="902"/>
      <c r="YE127" s="1203"/>
      <c r="YF127" s="1275"/>
      <c r="YI127" s="1201"/>
      <c r="YJ127" s="1202"/>
      <c r="YK127" s="902"/>
      <c r="YL127" s="902"/>
      <c r="YM127" s="1203"/>
      <c r="YN127" s="1275"/>
      <c r="YQ127" s="1201"/>
      <c r="YR127" s="1202"/>
      <c r="YS127" s="902"/>
      <c r="YT127" s="902"/>
      <c r="YU127" s="1203"/>
      <c r="YV127" s="1275"/>
      <c r="YY127" s="1201"/>
      <c r="YZ127" s="1202"/>
      <c r="ZA127" s="902"/>
      <c r="ZB127" s="902"/>
      <c r="ZC127" s="1203"/>
      <c r="ZD127" s="1275"/>
      <c r="ZG127" s="1201"/>
      <c r="ZH127" s="1202"/>
      <c r="ZI127" s="902"/>
      <c r="ZJ127" s="902"/>
      <c r="ZK127" s="1203"/>
      <c r="ZL127" s="1275"/>
      <c r="ZO127" s="1201"/>
      <c r="ZP127" s="1202"/>
      <c r="ZQ127" s="902"/>
      <c r="ZR127" s="902"/>
      <c r="ZS127" s="1203"/>
      <c r="ZT127" s="1275"/>
      <c r="ZW127" s="1201"/>
      <c r="ZX127" s="1202"/>
      <c r="ZY127" s="902"/>
      <c r="ZZ127" s="902"/>
      <c r="AAA127" s="1203"/>
      <c r="AAB127" s="1275"/>
      <c r="AAE127" s="1201"/>
      <c r="AAF127" s="1202"/>
      <c r="AAG127" s="902"/>
      <c r="AAH127" s="902"/>
      <c r="AAI127" s="1203"/>
      <c r="AAJ127" s="1275"/>
      <c r="AAM127" s="1201"/>
      <c r="AAN127" s="1202"/>
      <c r="AAO127" s="902"/>
      <c r="AAP127" s="902"/>
      <c r="AAQ127" s="1203"/>
      <c r="AAR127" s="1275"/>
      <c r="AAU127" s="1201"/>
      <c r="AAV127" s="1202"/>
      <c r="AAW127" s="902"/>
      <c r="AAX127" s="902"/>
      <c r="AAY127" s="1203"/>
      <c r="AAZ127" s="1275"/>
      <c r="ABC127" s="1201"/>
      <c r="ABD127" s="1202"/>
      <c r="ABE127" s="902"/>
      <c r="ABF127" s="902"/>
      <c r="ABG127" s="1203"/>
      <c r="ABH127" s="1275"/>
      <c r="ABK127" s="1201"/>
      <c r="ABL127" s="1202"/>
      <c r="ABM127" s="902"/>
      <c r="ABN127" s="902"/>
      <c r="ABO127" s="1203"/>
      <c r="ABP127" s="1275"/>
      <c r="ABS127" s="1201"/>
      <c r="ABT127" s="1202"/>
      <c r="ABU127" s="902"/>
      <c r="ABV127" s="902"/>
      <c r="ABW127" s="1203"/>
      <c r="ABX127" s="1275"/>
      <c r="ACA127" s="1201"/>
      <c r="ACB127" s="1202"/>
      <c r="ACC127" s="902"/>
      <c r="ACD127" s="902"/>
      <c r="ACE127" s="1203"/>
      <c r="ACF127" s="1275"/>
      <c r="ACI127" s="1201"/>
      <c r="ACJ127" s="1202"/>
      <c r="ACK127" s="902"/>
      <c r="ACL127" s="902"/>
      <c r="ACM127" s="1203"/>
      <c r="ACN127" s="1275"/>
      <c r="ACQ127" s="1201"/>
      <c r="ACR127" s="1202"/>
      <c r="ACS127" s="902"/>
      <c r="ACT127" s="902"/>
      <c r="ACU127" s="1203"/>
      <c r="ACV127" s="1275"/>
      <c r="ACY127" s="1201"/>
      <c r="ACZ127" s="1202"/>
      <c r="ADA127" s="902"/>
      <c r="ADB127" s="902"/>
      <c r="ADC127" s="1203"/>
      <c r="ADD127" s="1275"/>
      <c r="ADG127" s="1201"/>
      <c r="ADH127" s="1202"/>
      <c r="ADI127" s="902"/>
      <c r="ADJ127" s="902"/>
      <c r="ADK127" s="1203"/>
      <c r="ADL127" s="1275"/>
      <c r="ADO127" s="1201"/>
      <c r="ADP127" s="1202"/>
      <c r="ADQ127" s="902"/>
      <c r="ADR127" s="902"/>
      <c r="ADS127" s="1203"/>
      <c r="ADT127" s="1275"/>
      <c r="ADW127" s="1201"/>
      <c r="ADX127" s="1202"/>
      <c r="ADY127" s="902"/>
      <c r="ADZ127" s="902"/>
      <c r="AEA127" s="1203"/>
      <c r="AEB127" s="1275"/>
      <c r="AEE127" s="1201"/>
      <c r="AEF127" s="1202"/>
      <c r="AEG127" s="902"/>
      <c r="AEH127" s="902"/>
      <c r="AEI127" s="1203"/>
      <c r="AEJ127" s="1275"/>
      <c r="AEM127" s="1201"/>
      <c r="AEN127" s="1202"/>
      <c r="AEO127" s="902"/>
      <c r="AEP127" s="902"/>
      <c r="AEQ127" s="1203"/>
      <c r="AER127" s="1275"/>
      <c r="AEU127" s="1201"/>
      <c r="AEV127" s="1202"/>
      <c r="AEW127" s="902"/>
      <c r="AEX127" s="902"/>
      <c r="AEY127" s="1203"/>
      <c r="AEZ127" s="1275"/>
      <c r="AFC127" s="1201"/>
      <c r="AFD127" s="1202"/>
      <c r="AFE127" s="902"/>
      <c r="AFF127" s="902"/>
      <c r="AFG127" s="1203"/>
      <c r="AFH127" s="1275"/>
      <c r="AFK127" s="1201"/>
      <c r="AFL127" s="1202"/>
      <c r="AFM127" s="902"/>
      <c r="AFN127" s="902"/>
      <c r="AFO127" s="1203"/>
      <c r="AFP127" s="1275"/>
      <c r="AFS127" s="1201"/>
      <c r="AFT127" s="1202"/>
      <c r="AFU127" s="902"/>
      <c r="AFV127" s="902"/>
      <c r="AFW127" s="1203"/>
      <c r="AFX127" s="1275"/>
      <c r="AGA127" s="1201"/>
      <c r="AGB127" s="1202"/>
      <c r="AGC127" s="902"/>
      <c r="AGD127" s="902"/>
      <c r="AGE127" s="1203"/>
      <c r="AGF127" s="1275"/>
      <c r="AGI127" s="1201"/>
      <c r="AGJ127" s="1202"/>
      <c r="AGK127" s="902"/>
      <c r="AGL127" s="902"/>
      <c r="AGM127" s="1203"/>
      <c r="AGN127" s="1275"/>
      <c r="AGQ127" s="1201"/>
      <c r="AGR127" s="1202"/>
      <c r="AGS127" s="902"/>
      <c r="AGT127" s="902"/>
      <c r="AGU127" s="1203"/>
      <c r="AGV127" s="1275"/>
      <c r="AGY127" s="1201"/>
      <c r="AGZ127" s="1202"/>
      <c r="AHA127" s="902"/>
      <c r="AHB127" s="902"/>
      <c r="AHC127" s="1203"/>
      <c r="AHD127" s="1275"/>
      <c r="AHG127" s="1201"/>
      <c r="AHH127" s="1202"/>
      <c r="AHI127" s="902"/>
      <c r="AHJ127" s="902"/>
      <c r="AHK127" s="1203"/>
      <c r="AHL127" s="1275"/>
      <c r="AHO127" s="1201"/>
      <c r="AHP127" s="1202"/>
      <c r="AHQ127" s="902"/>
      <c r="AHR127" s="902"/>
      <c r="AHS127" s="1203"/>
      <c r="AHT127" s="1275"/>
      <c r="AHW127" s="1201"/>
      <c r="AHX127" s="1202"/>
      <c r="AHY127" s="902"/>
      <c r="AHZ127" s="902"/>
      <c r="AIA127" s="1203"/>
      <c r="AIB127" s="1275"/>
      <c r="AIE127" s="1201"/>
      <c r="AIF127" s="1202"/>
      <c r="AIG127" s="902"/>
      <c r="AIH127" s="902"/>
      <c r="AII127" s="1203"/>
      <c r="AIJ127" s="1275"/>
      <c r="AIM127" s="1201"/>
      <c r="AIN127" s="1202"/>
      <c r="AIO127" s="902"/>
      <c r="AIP127" s="902"/>
      <c r="AIQ127" s="1203"/>
      <c r="AIR127" s="1275"/>
      <c r="AIU127" s="1201"/>
      <c r="AIV127" s="1202"/>
      <c r="AIW127" s="902"/>
      <c r="AIX127" s="902"/>
      <c r="AIY127" s="1203"/>
      <c r="AIZ127" s="1275"/>
      <c r="AJC127" s="1201"/>
      <c r="AJD127" s="1202"/>
      <c r="AJE127" s="902"/>
      <c r="AJF127" s="902"/>
      <c r="AJG127" s="1203"/>
      <c r="AJH127" s="1275"/>
      <c r="AJK127" s="1201"/>
      <c r="AJL127" s="1202"/>
      <c r="AJM127" s="902"/>
      <c r="AJN127" s="902"/>
      <c r="AJO127" s="1203"/>
      <c r="AJP127" s="1275"/>
      <c r="AJS127" s="1201"/>
      <c r="AJT127" s="1202"/>
      <c r="AJU127" s="902"/>
      <c r="AJV127" s="902"/>
      <c r="AJW127" s="1203"/>
      <c r="AJX127" s="1275"/>
      <c r="AKA127" s="1201"/>
      <c r="AKB127" s="1202"/>
      <c r="AKC127" s="902"/>
      <c r="AKD127" s="902"/>
      <c r="AKE127" s="1203"/>
      <c r="AKF127" s="1275"/>
      <c r="AKI127" s="1201"/>
      <c r="AKJ127" s="1202"/>
      <c r="AKK127" s="902"/>
      <c r="AKL127" s="902"/>
      <c r="AKM127" s="1203"/>
      <c r="AKN127" s="1275"/>
      <c r="AKQ127" s="1201"/>
      <c r="AKR127" s="1202"/>
      <c r="AKS127" s="902"/>
      <c r="AKT127" s="902"/>
      <c r="AKU127" s="1203"/>
      <c r="AKV127" s="1275"/>
      <c r="AKY127" s="1201"/>
      <c r="AKZ127" s="1202"/>
      <c r="ALA127" s="902"/>
      <c r="ALB127" s="902"/>
      <c r="ALC127" s="1203"/>
      <c r="ALD127" s="1275"/>
      <c r="ALG127" s="1201"/>
      <c r="ALH127" s="1202"/>
      <c r="ALI127" s="902"/>
      <c r="ALJ127" s="902"/>
      <c r="ALK127" s="1203"/>
      <c r="ALL127" s="1275"/>
      <c r="ALO127" s="1201"/>
      <c r="ALP127" s="1202"/>
      <c r="ALQ127" s="902"/>
      <c r="ALR127" s="902"/>
      <c r="ALS127" s="1203"/>
      <c r="ALT127" s="1275"/>
      <c r="ALW127" s="1201"/>
      <c r="ALX127" s="1202"/>
      <c r="ALY127" s="902"/>
      <c r="ALZ127" s="902"/>
      <c r="AMA127" s="1203"/>
      <c r="AMB127" s="1275"/>
      <c r="AME127" s="1201"/>
      <c r="AMF127" s="1202"/>
      <c r="AMG127" s="902"/>
      <c r="AMH127" s="902"/>
      <c r="AMI127" s="1203"/>
      <c r="AMJ127" s="1275"/>
      <c r="AMM127" s="1201"/>
      <c r="AMN127" s="1202"/>
      <c r="AMO127" s="902"/>
      <c r="AMP127" s="902"/>
      <c r="AMQ127" s="1203"/>
      <c r="AMR127" s="1275"/>
      <c r="AMU127" s="1201"/>
      <c r="AMV127" s="1202"/>
      <c r="AMW127" s="902"/>
      <c r="AMX127" s="902"/>
      <c r="AMY127" s="1203"/>
      <c r="AMZ127" s="1275"/>
      <c r="ANC127" s="1201"/>
      <c r="AND127" s="1202"/>
      <c r="ANE127" s="902"/>
      <c r="ANF127" s="902"/>
      <c r="ANG127" s="1203"/>
      <c r="ANH127" s="1275"/>
      <c r="ANK127" s="1201"/>
      <c r="ANL127" s="1202"/>
      <c r="ANM127" s="902"/>
      <c r="ANN127" s="902"/>
      <c r="ANO127" s="1203"/>
      <c r="ANP127" s="1275"/>
      <c r="ANS127" s="1201"/>
      <c r="ANT127" s="1202"/>
      <c r="ANU127" s="902"/>
      <c r="ANV127" s="902"/>
      <c r="ANW127" s="1203"/>
      <c r="ANX127" s="1275"/>
      <c r="AOA127" s="1201"/>
      <c r="AOB127" s="1202"/>
      <c r="AOC127" s="902"/>
      <c r="AOD127" s="902"/>
      <c r="AOE127" s="1203"/>
      <c r="AOF127" s="1275"/>
      <c r="AOI127" s="1201"/>
      <c r="AOJ127" s="1202"/>
      <c r="AOK127" s="902"/>
      <c r="AOL127" s="902"/>
      <c r="AOM127" s="1203"/>
      <c r="AON127" s="1275"/>
      <c r="AOQ127" s="1201"/>
      <c r="AOR127" s="1202"/>
      <c r="AOS127" s="902"/>
      <c r="AOT127" s="902"/>
      <c r="AOU127" s="1203"/>
      <c r="AOV127" s="1275"/>
      <c r="AOY127" s="1201"/>
      <c r="AOZ127" s="1202"/>
      <c r="APA127" s="902"/>
      <c r="APB127" s="902"/>
      <c r="APC127" s="1203"/>
      <c r="APD127" s="1275"/>
      <c r="APG127" s="1201"/>
      <c r="APH127" s="1202"/>
      <c r="API127" s="902"/>
      <c r="APJ127" s="902"/>
      <c r="APK127" s="1203"/>
      <c r="APL127" s="1275"/>
      <c r="APO127" s="1201"/>
      <c r="APP127" s="1202"/>
      <c r="APQ127" s="902"/>
      <c r="APR127" s="902"/>
      <c r="APS127" s="1203"/>
      <c r="APT127" s="1275"/>
      <c r="APW127" s="1201"/>
      <c r="APX127" s="1202"/>
      <c r="APY127" s="902"/>
      <c r="APZ127" s="902"/>
      <c r="AQA127" s="1203"/>
      <c r="AQB127" s="1275"/>
      <c r="AQE127" s="1201"/>
      <c r="AQF127" s="1202"/>
      <c r="AQG127" s="902"/>
      <c r="AQH127" s="902"/>
      <c r="AQI127" s="1203"/>
      <c r="AQJ127" s="1275"/>
      <c r="AQM127" s="1201"/>
      <c r="AQN127" s="1202"/>
      <c r="AQO127" s="902"/>
      <c r="AQP127" s="902"/>
      <c r="AQQ127" s="1203"/>
      <c r="AQR127" s="1275"/>
      <c r="AQU127" s="1201"/>
      <c r="AQV127" s="1202"/>
      <c r="AQW127" s="902"/>
      <c r="AQX127" s="902"/>
      <c r="AQY127" s="1203"/>
      <c r="AQZ127" s="1275"/>
      <c r="ARC127" s="1201"/>
      <c r="ARD127" s="1202"/>
      <c r="ARE127" s="902"/>
      <c r="ARF127" s="902"/>
      <c r="ARG127" s="1203"/>
      <c r="ARH127" s="1275"/>
      <c r="ARK127" s="1201"/>
      <c r="ARL127" s="1202"/>
      <c r="ARM127" s="902"/>
      <c r="ARN127" s="902"/>
      <c r="ARO127" s="1203"/>
      <c r="ARP127" s="1275"/>
      <c r="ARS127" s="1201"/>
      <c r="ART127" s="1202"/>
      <c r="ARU127" s="902"/>
      <c r="ARV127" s="902"/>
      <c r="ARW127" s="1203"/>
      <c r="ARX127" s="1275"/>
      <c r="ASA127" s="1201"/>
      <c r="ASB127" s="1202"/>
      <c r="ASC127" s="902"/>
      <c r="ASD127" s="902"/>
      <c r="ASE127" s="1203"/>
      <c r="ASF127" s="1275"/>
      <c r="ASI127" s="1201"/>
      <c r="ASJ127" s="1202"/>
      <c r="ASK127" s="902"/>
      <c r="ASL127" s="902"/>
      <c r="ASM127" s="1203"/>
      <c r="ASN127" s="1275"/>
      <c r="ASQ127" s="1201"/>
      <c r="ASR127" s="1202"/>
      <c r="ASS127" s="902"/>
      <c r="AST127" s="902"/>
      <c r="ASU127" s="1203"/>
      <c r="ASV127" s="1275"/>
      <c r="ASY127" s="1201"/>
      <c r="ASZ127" s="1202"/>
      <c r="ATA127" s="902"/>
      <c r="ATB127" s="902"/>
      <c r="ATC127" s="1203"/>
      <c r="ATD127" s="1275"/>
      <c r="ATG127" s="1201"/>
      <c r="ATH127" s="1202"/>
      <c r="ATI127" s="902"/>
      <c r="ATJ127" s="902"/>
      <c r="ATK127" s="1203"/>
      <c r="ATL127" s="1275"/>
      <c r="ATO127" s="1201"/>
      <c r="ATP127" s="1202"/>
      <c r="ATQ127" s="902"/>
      <c r="ATR127" s="902"/>
      <c r="ATS127" s="1203"/>
      <c r="ATT127" s="1275"/>
      <c r="ATW127" s="1201"/>
      <c r="ATX127" s="1202"/>
      <c r="ATY127" s="902"/>
      <c r="ATZ127" s="902"/>
      <c r="AUA127" s="1203"/>
      <c r="AUB127" s="1275"/>
      <c r="AUE127" s="1201"/>
      <c r="AUF127" s="1202"/>
      <c r="AUG127" s="902"/>
      <c r="AUH127" s="902"/>
      <c r="AUI127" s="1203"/>
      <c r="AUJ127" s="1275"/>
      <c r="AUM127" s="1201"/>
      <c r="AUN127" s="1202"/>
      <c r="AUO127" s="902"/>
      <c r="AUP127" s="902"/>
      <c r="AUQ127" s="1203"/>
      <c r="AUR127" s="1275"/>
      <c r="AUU127" s="1201"/>
      <c r="AUV127" s="1202"/>
      <c r="AUW127" s="902"/>
      <c r="AUX127" s="902"/>
      <c r="AUY127" s="1203"/>
      <c r="AUZ127" s="1275"/>
      <c r="AVC127" s="1201"/>
      <c r="AVD127" s="1202"/>
      <c r="AVE127" s="902"/>
      <c r="AVF127" s="902"/>
      <c r="AVG127" s="1203"/>
      <c r="AVH127" s="1275"/>
      <c r="AVK127" s="1201"/>
      <c r="AVL127" s="1202"/>
      <c r="AVM127" s="902"/>
      <c r="AVN127" s="902"/>
      <c r="AVO127" s="1203"/>
      <c r="AVP127" s="1275"/>
      <c r="AVS127" s="1201"/>
      <c r="AVT127" s="1202"/>
      <c r="AVU127" s="902"/>
      <c r="AVV127" s="902"/>
      <c r="AVW127" s="1203"/>
      <c r="AVX127" s="1275"/>
      <c r="AWA127" s="1201"/>
      <c r="AWB127" s="1202"/>
      <c r="AWC127" s="902"/>
      <c r="AWD127" s="902"/>
      <c r="AWE127" s="1203"/>
      <c r="AWF127" s="1275"/>
      <c r="AWI127" s="1201"/>
      <c r="AWJ127" s="1202"/>
      <c r="AWK127" s="902"/>
      <c r="AWL127" s="902"/>
      <c r="AWM127" s="1203"/>
      <c r="AWN127" s="1275"/>
      <c r="AWQ127" s="1201"/>
      <c r="AWR127" s="1202"/>
      <c r="AWS127" s="902"/>
      <c r="AWT127" s="902"/>
      <c r="AWU127" s="1203"/>
      <c r="AWV127" s="1275"/>
      <c r="AWY127" s="1201"/>
      <c r="AWZ127" s="1202"/>
      <c r="AXA127" s="902"/>
      <c r="AXB127" s="902"/>
      <c r="AXC127" s="1203"/>
      <c r="AXD127" s="1275"/>
      <c r="AXG127" s="1201"/>
      <c r="AXH127" s="1202"/>
      <c r="AXI127" s="902"/>
      <c r="AXJ127" s="902"/>
      <c r="AXK127" s="1203"/>
      <c r="AXL127" s="1275"/>
      <c r="AXO127" s="1201"/>
      <c r="AXP127" s="1202"/>
      <c r="AXQ127" s="902"/>
      <c r="AXR127" s="902"/>
      <c r="AXS127" s="1203"/>
      <c r="AXT127" s="1275"/>
      <c r="AXW127" s="1201"/>
      <c r="AXX127" s="1202"/>
      <c r="AXY127" s="902"/>
      <c r="AXZ127" s="902"/>
      <c r="AYA127" s="1203"/>
      <c r="AYB127" s="1275"/>
      <c r="AYE127" s="1201"/>
      <c r="AYF127" s="1202"/>
      <c r="AYG127" s="902"/>
      <c r="AYH127" s="902"/>
      <c r="AYI127" s="1203"/>
      <c r="AYJ127" s="1275"/>
      <c r="AYM127" s="1201"/>
      <c r="AYN127" s="1202"/>
      <c r="AYO127" s="902"/>
      <c r="AYP127" s="902"/>
      <c r="AYQ127" s="1203"/>
      <c r="AYR127" s="1275"/>
      <c r="AYU127" s="1201"/>
      <c r="AYV127" s="1202"/>
      <c r="AYW127" s="902"/>
      <c r="AYX127" s="902"/>
      <c r="AYY127" s="1203"/>
      <c r="AYZ127" s="1275"/>
      <c r="AZC127" s="1201"/>
      <c r="AZD127" s="1202"/>
      <c r="AZE127" s="902"/>
      <c r="AZF127" s="902"/>
      <c r="AZG127" s="1203"/>
      <c r="AZH127" s="1275"/>
      <c r="AZK127" s="1201"/>
      <c r="AZL127" s="1202"/>
      <c r="AZM127" s="902"/>
      <c r="AZN127" s="902"/>
      <c r="AZO127" s="1203"/>
      <c r="AZP127" s="1275"/>
      <c r="AZS127" s="1201"/>
      <c r="AZT127" s="1202"/>
      <c r="AZU127" s="902"/>
      <c r="AZV127" s="902"/>
      <c r="AZW127" s="1203"/>
      <c r="AZX127" s="1275"/>
      <c r="BAA127" s="1201"/>
      <c r="BAB127" s="1202"/>
      <c r="BAC127" s="902"/>
      <c r="BAD127" s="902"/>
      <c r="BAE127" s="1203"/>
      <c r="BAF127" s="1275"/>
      <c r="BAI127" s="1201"/>
      <c r="BAJ127" s="1202"/>
      <c r="BAK127" s="902"/>
      <c r="BAL127" s="902"/>
      <c r="BAM127" s="1203"/>
      <c r="BAN127" s="1275"/>
      <c r="BAQ127" s="1201"/>
      <c r="BAR127" s="1202"/>
      <c r="BAS127" s="902"/>
      <c r="BAT127" s="902"/>
      <c r="BAU127" s="1203"/>
      <c r="BAV127" s="1275"/>
      <c r="BAY127" s="1201"/>
      <c r="BAZ127" s="1202"/>
      <c r="BBA127" s="902"/>
      <c r="BBB127" s="902"/>
      <c r="BBC127" s="1203"/>
      <c r="BBD127" s="1275"/>
      <c r="BBG127" s="1201"/>
      <c r="BBH127" s="1202"/>
      <c r="BBI127" s="902"/>
      <c r="BBJ127" s="902"/>
      <c r="BBK127" s="1203"/>
      <c r="BBL127" s="1275"/>
      <c r="BBO127" s="1201"/>
      <c r="BBP127" s="1202"/>
      <c r="BBQ127" s="902"/>
      <c r="BBR127" s="902"/>
      <c r="BBS127" s="1203"/>
      <c r="BBT127" s="1275"/>
      <c r="BBW127" s="1201"/>
      <c r="BBX127" s="1202"/>
      <c r="BBY127" s="902"/>
      <c r="BBZ127" s="902"/>
      <c r="BCA127" s="1203"/>
      <c r="BCB127" s="1275"/>
      <c r="BCE127" s="1201"/>
      <c r="BCF127" s="1202"/>
      <c r="BCG127" s="902"/>
      <c r="BCH127" s="902"/>
      <c r="BCI127" s="1203"/>
      <c r="BCJ127" s="1275"/>
      <c r="BCM127" s="1201"/>
      <c r="BCN127" s="1202"/>
      <c r="BCO127" s="902"/>
      <c r="BCP127" s="902"/>
      <c r="BCQ127" s="1203"/>
      <c r="BCR127" s="1275"/>
      <c r="BCU127" s="1201"/>
      <c r="BCV127" s="1202"/>
      <c r="BCW127" s="902"/>
      <c r="BCX127" s="902"/>
      <c r="BCY127" s="1203"/>
      <c r="BCZ127" s="1275"/>
      <c r="BDC127" s="1201"/>
      <c r="BDD127" s="1202"/>
      <c r="BDE127" s="902"/>
      <c r="BDF127" s="902"/>
      <c r="BDG127" s="1203"/>
      <c r="BDH127" s="1275"/>
      <c r="BDK127" s="1201"/>
      <c r="BDL127" s="1202"/>
      <c r="BDM127" s="902"/>
      <c r="BDN127" s="902"/>
      <c r="BDO127" s="1203"/>
      <c r="BDP127" s="1275"/>
      <c r="BDS127" s="1201"/>
      <c r="BDT127" s="1202"/>
      <c r="BDU127" s="902"/>
      <c r="BDV127" s="902"/>
      <c r="BDW127" s="1203"/>
      <c r="BDX127" s="1275"/>
      <c r="BEA127" s="1201"/>
      <c r="BEB127" s="1202"/>
      <c r="BEC127" s="902"/>
      <c r="BED127" s="902"/>
      <c r="BEE127" s="1203"/>
      <c r="BEF127" s="1275"/>
      <c r="BEI127" s="1201"/>
      <c r="BEJ127" s="1202"/>
      <c r="BEK127" s="902"/>
      <c r="BEL127" s="902"/>
      <c r="BEM127" s="1203"/>
      <c r="BEN127" s="1275"/>
      <c r="BEQ127" s="1201"/>
      <c r="BER127" s="1202"/>
      <c r="BES127" s="902"/>
      <c r="BET127" s="902"/>
      <c r="BEU127" s="1203"/>
      <c r="BEV127" s="1275"/>
      <c r="BEY127" s="1201"/>
      <c r="BEZ127" s="1202"/>
      <c r="BFA127" s="902"/>
      <c r="BFB127" s="902"/>
      <c r="BFC127" s="1203"/>
      <c r="BFD127" s="1275"/>
      <c r="BFG127" s="1201"/>
      <c r="BFH127" s="1202"/>
      <c r="BFI127" s="902"/>
      <c r="BFJ127" s="902"/>
      <c r="BFK127" s="1203"/>
      <c r="BFL127" s="1275"/>
      <c r="BFO127" s="1201"/>
      <c r="BFP127" s="1202"/>
      <c r="BFQ127" s="902"/>
      <c r="BFR127" s="902"/>
      <c r="BFS127" s="1203"/>
      <c r="BFT127" s="1275"/>
      <c r="BFW127" s="1201"/>
      <c r="BFX127" s="1202"/>
      <c r="BFY127" s="902"/>
      <c r="BFZ127" s="902"/>
      <c r="BGA127" s="1203"/>
      <c r="BGB127" s="1275"/>
      <c r="BGE127" s="1201"/>
      <c r="BGF127" s="1202"/>
      <c r="BGG127" s="902"/>
      <c r="BGH127" s="902"/>
      <c r="BGI127" s="1203"/>
      <c r="BGJ127" s="1275"/>
      <c r="BGM127" s="1201"/>
      <c r="BGN127" s="1202"/>
      <c r="BGO127" s="902"/>
      <c r="BGP127" s="902"/>
      <c r="BGQ127" s="1203"/>
      <c r="BGR127" s="1275"/>
      <c r="BGU127" s="1201"/>
      <c r="BGV127" s="1202"/>
      <c r="BGW127" s="902"/>
      <c r="BGX127" s="902"/>
      <c r="BGY127" s="1203"/>
      <c r="BGZ127" s="1275"/>
      <c r="BHC127" s="1201"/>
      <c r="BHD127" s="1202"/>
      <c r="BHE127" s="902"/>
      <c r="BHF127" s="902"/>
      <c r="BHG127" s="1203"/>
      <c r="BHH127" s="1275"/>
      <c r="BHK127" s="1201"/>
      <c r="BHL127" s="1202"/>
      <c r="BHM127" s="902"/>
      <c r="BHN127" s="902"/>
      <c r="BHO127" s="1203"/>
      <c r="BHP127" s="1275"/>
      <c r="BHS127" s="1201"/>
      <c r="BHT127" s="1202"/>
      <c r="BHU127" s="902"/>
      <c r="BHV127" s="902"/>
      <c r="BHW127" s="1203"/>
      <c r="BHX127" s="1275"/>
      <c r="BIA127" s="1201"/>
      <c r="BIB127" s="1202"/>
      <c r="BIC127" s="902"/>
      <c r="BID127" s="902"/>
      <c r="BIE127" s="1203"/>
      <c r="BIF127" s="1275"/>
      <c r="BII127" s="1201"/>
      <c r="BIJ127" s="1202"/>
      <c r="BIK127" s="902"/>
      <c r="BIL127" s="902"/>
      <c r="BIM127" s="1203"/>
      <c r="BIN127" s="1275"/>
      <c r="BIQ127" s="1201"/>
      <c r="BIR127" s="1202"/>
      <c r="BIS127" s="902"/>
      <c r="BIT127" s="902"/>
      <c r="BIU127" s="1203"/>
      <c r="BIV127" s="1275"/>
      <c r="BIY127" s="1201"/>
      <c r="BIZ127" s="1202"/>
      <c r="BJA127" s="902"/>
      <c r="BJB127" s="902"/>
      <c r="BJC127" s="1203"/>
      <c r="BJD127" s="1275"/>
      <c r="BJG127" s="1201"/>
      <c r="BJH127" s="1202"/>
      <c r="BJI127" s="902"/>
      <c r="BJJ127" s="902"/>
      <c r="BJK127" s="1203"/>
      <c r="BJL127" s="1275"/>
      <c r="BJO127" s="1201"/>
      <c r="BJP127" s="1202"/>
      <c r="BJQ127" s="902"/>
      <c r="BJR127" s="902"/>
      <c r="BJS127" s="1203"/>
      <c r="BJT127" s="1275"/>
      <c r="BJW127" s="1201"/>
      <c r="BJX127" s="1202"/>
      <c r="BJY127" s="902"/>
      <c r="BJZ127" s="902"/>
      <c r="BKA127" s="1203"/>
      <c r="BKB127" s="1275"/>
      <c r="BKE127" s="1201"/>
      <c r="BKF127" s="1202"/>
      <c r="BKG127" s="902"/>
      <c r="BKH127" s="902"/>
      <c r="BKI127" s="1203"/>
      <c r="BKJ127" s="1275"/>
      <c r="BKM127" s="1201"/>
      <c r="BKN127" s="1202"/>
      <c r="BKO127" s="902"/>
      <c r="BKP127" s="902"/>
      <c r="BKQ127" s="1203"/>
      <c r="BKR127" s="1275"/>
      <c r="BKU127" s="1201"/>
      <c r="BKV127" s="1202"/>
      <c r="BKW127" s="902"/>
      <c r="BKX127" s="902"/>
      <c r="BKY127" s="1203"/>
      <c r="BKZ127" s="1275"/>
      <c r="BLC127" s="1201"/>
      <c r="BLD127" s="1202"/>
      <c r="BLE127" s="902"/>
      <c r="BLF127" s="902"/>
      <c r="BLG127" s="1203"/>
      <c r="BLH127" s="1275"/>
      <c r="BLK127" s="1201"/>
      <c r="BLL127" s="1202"/>
      <c r="BLM127" s="902"/>
      <c r="BLN127" s="902"/>
      <c r="BLO127" s="1203"/>
      <c r="BLP127" s="1275"/>
      <c r="BLS127" s="1201"/>
      <c r="BLT127" s="1202"/>
      <c r="BLU127" s="902"/>
      <c r="BLV127" s="902"/>
      <c r="BLW127" s="1203"/>
      <c r="BLX127" s="1275"/>
      <c r="BMA127" s="1201"/>
      <c r="BMB127" s="1202"/>
      <c r="BMC127" s="902"/>
      <c r="BMD127" s="902"/>
      <c r="BME127" s="1203"/>
      <c r="BMF127" s="1275"/>
      <c r="BMI127" s="1201"/>
      <c r="BMJ127" s="1202"/>
      <c r="BMK127" s="902"/>
      <c r="BML127" s="902"/>
      <c r="BMM127" s="1203"/>
      <c r="BMN127" s="1275"/>
      <c r="BMQ127" s="1201"/>
      <c r="BMR127" s="1202"/>
      <c r="BMS127" s="902"/>
      <c r="BMT127" s="902"/>
      <c r="BMU127" s="1203"/>
      <c r="BMV127" s="1275"/>
      <c r="BMY127" s="1201"/>
      <c r="BMZ127" s="1202"/>
      <c r="BNA127" s="902"/>
      <c r="BNB127" s="902"/>
      <c r="BNC127" s="1203"/>
      <c r="BND127" s="1275"/>
      <c r="BNG127" s="1201"/>
      <c r="BNH127" s="1202"/>
      <c r="BNI127" s="902"/>
      <c r="BNJ127" s="902"/>
      <c r="BNK127" s="1203"/>
      <c r="BNL127" s="1275"/>
      <c r="BNO127" s="1201"/>
      <c r="BNP127" s="1202"/>
      <c r="BNQ127" s="902"/>
      <c r="BNR127" s="902"/>
      <c r="BNS127" s="1203"/>
      <c r="BNT127" s="1275"/>
      <c r="BNW127" s="1201"/>
      <c r="BNX127" s="1202"/>
      <c r="BNY127" s="902"/>
      <c r="BNZ127" s="902"/>
      <c r="BOA127" s="1203"/>
      <c r="BOB127" s="1275"/>
      <c r="BOE127" s="1201"/>
      <c r="BOF127" s="1202"/>
      <c r="BOG127" s="902"/>
      <c r="BOH127" s="902"/>
      <c r="BOI127" s="1203"/>
      <c r="BOJ127" s="1275"/>
      <c r="BOM127" s="1201"/>
      <c r="BON127" s="1202"/>
      <c r="BOO127" s="902"/>
      <c r="BOP127" s="902"/>
      <c r="BOQ127" s="1203"/>
      <c r="BOR127" s="1275"/>
      <c r="BOU127" s="1201"/>
      <c r="BOV127" s="1202"/>
      <c r="BOW127" s="902"/>
      <c r="BOX127" s="902"/>
      <c r="BOY127" s="1203"/>
      <c r="BOZ127" s="1275"/>
      <c r="BPC127" s="1201"/>
      <c r="BPD127" s="1202"/>
      <c r="BPE127" s="902"/>
      <c r="BPF127" s="902"/>
      <c r="BPG127" s="1203"/>
      <c r="BPH127" s="1275"/>
      <c r="BPK127" s="1201"/>
      <c r="BPL127" s="1202"/>
      <c r="BPM127" s="902"/>
      <c r="BPN127" s="902"/>
      <c r="BPO127" s="1203"/>
      <c r="BPP127" s="1275"/>
      <c r="BPS127" s="1201"/>
      <c r="BPT127" s="1202"/>
      <c r="BPU127" s="902"/>
      <c r="BPV127" s="902"/>
      <c r="BPW127" s="1203"/>
      <c r="BPX127" s="1275"/>
      <c r="BQA127" s="1201"/>
      <c r="BQB127" s="1202"/>
      <c r="BQC127" s="902"/>
      <c r="BQD127" s="902"/>
      <c r="BQE127" s="1203"/>
      <c r="BQF127" s="1275"/>
      <c r="BQI127" s="1201"/>
      <c r="BQJ127" s="1202"/>
      <c r="BQK127" s="902"/>
      <c r="BQL127" s="902"/>
      <c r="BQM127" s="1203"/>
      <c r="BQN127" s="1275"/>
      <c r="BQQ127" s="1201"/>
      <c r="BQR127" s="1202"/>
      <c r="BQS127" s="902"/>
      <c r="BQT127" s="902"/>
      <c r="BQU127" s="1203"/>
      <c r="BQV127" s="1275"/>
      <c r="BQY127" s="1201"/>
      <c r="BQZ127" s="1202"/>
      <c r="BRA127" s="902"/>
      <c r="BRB127" s="902"/>
      <c r="BRC127" s="1203"/>
      <c r="BRD127" s="1275"/>
      <c r="BRG127" s="1201"/>
      <c r="BRH127" s="1202"/>
      <c r="BRI127" s="902"/>
      <c r="BRJ127" s="902"/>
      <c r="BRK127" s="1203"/>
      <c r="BRL127" s="1275"/>
      <c r="BRO127" s="1201"/>
      <c r="BRP127" s="1202"/>
      <c r="BRQ127" s="902"/>
      <c r="BRR127" s="902"/>
      <c r="BRS127" s="1203"/>
      <c r="BRT127" s="1275"/>
      <c r="BRW127" s="1201"/>
      <c r="BRX127" s="1202"/>
      <c r="BRY127" s="902"/>
      <c r="BRZ127" s="902"/>
      <c r="BSA127" s="1203"/>
      <c r="BSB127" s="1275"/>
      <c r="BSE127" s="1201"/>
      <c r="BSF127" s="1202"/>
      <c r="BSG127" s="902"/>
      <c r="BSH127" s="902"/>
      <c r="BSI127" s="1203"/>
      <c r="BSJ127" s="1275"/>
      <c r="BSM127" s="1201"/>
      <c r="BSN127" s="1202"/>
      <c r="BSO127" s="902"/>
      <c r="BSP127" s="902"/>
      <c r="BSQ127" s="1203"/>
      <c r="BSR127" s="1275"/>
      <c r="BSU127" s="1201"/>
      <c r="BSV127" s="1202"/>
      <c r="BSW127" s="902"/>
      <c r="BSX127" s="902"/>
      <c r="BSY127" s="1203"/>
      <c r="BSZ127" s="1275"/>
      <c r="BTC127" s="1201"/>
      <c r="BTD127" s="1202"/>
      <c r="BTE127" s="902"/>
      <c r="BTF127" s="902"/>
      <c r="BTG127" s="1203"/>
      <c r="BTH127" s="1275"/>
      <c r="BTK127" s="1201"/>
      <c r="BTL127" s="1202"/>
      <c r="BTM127" s="902"/>
      <c r="BTN127" s="902"/>
      <c r="BTO127" s="1203"/>
      <c r="BTP127" s="1275"/>
      <c r="BTS127" s="1201"/>
      <c r="BTT127" s="1202"/>
      <c r="BTU127" s="902"/>
      <c r="BTV127" s="902"/>
      <c r="BTW127" s="1203"/>
      <c r="BTX127" s="1275"/>
      <c r="BUA127" s="1201"/>
      <c r="BUB127" s="1202"/>
      <c r="BUC127" s="902"/>
      <c r="BUD127" s="902"/>
      <c r="BUE127" s="1203"/>
      <c r="BUF127" s="1275"/>
      <c r="BUI127" s="1201"/>
      <c r="BUJ127" s="1202"/>
      <c r="BUK127" s="902"/>
      <c r="BUL127" s="902"/>
      <c r="BUM127" s="1203"/>
      <c r="BUN127" s="1275"/>
      <c r="BUQ127" s="1201"/>
      <c r="BUR127" s="1202"/>
      <c r="BUS127" s="902"/>
      <c r="BUT127" s="902"/>
      <c r="BUU127" s="1203"/>
      <c r="BUV127" s="1275"/>
      <c r="BUY127" s="1201"/>
      <c r="BUZ127" s="1202"/>
      <c r="BVA127" s="902"/>
      <c r="BVB127" s="902"/>
      <c r="BVC127" s="1203"/>
      <c r="BVD127" s="1275"/>
      <c r="BVG127" s="1201"/>
      <c r="BVH127" s="1202"/>
      <c r="BVI127" s="902"/>
      <c r="BVJ127" s="902"/>
      <c r="BVK127" s="1203"/>
      <c r="BVL127" s="1275"/>
      <c r="BVO127" s="1201"/>
      <c r="BVP127" s="1202"/>
      <c r="BVQ127" s="902"/>
      <c r="BVR127" s="902"/>
      <c r="BVS127" s="1203"/>
      <c r="BVT127" s="1275"/>
      <c r="BVW127" s="1201"/>
      <c r="BVX127" s="1202"/>
      <c r="BVY127" s="902"/>
      <c r="BVZ127" s="902"/>
      <c r="BWA127" s="1203"/>
      <c r="BWB127" s="1275"/>
      <c r="BWE127" s="1201"/>
      <c r="BWF127" s="1202"/>
      <c r="BWG127" s="902"/>
      <c r="BWH127" s="902"/>
      <c r="BWI127" s="1203"/>
      <c r="BWJ127" s="1275"/>
      <c r="BWM127" s="1201"/>
      <c r="BWN127" s="1202"/>
      <c r="BWO127" s="902"/>
      <c r="BWP127" s="902"/>
      <c r="BWQ127" s="1203"/>
      <c r="BWR127" s="1275"/>
      <c r="BWU127" s="1201"/>
      <c r="BWV127" s="1202"/>
      <c r="BWW127" s="902"/>
      <c r="BWX127" s="902"/>
      <c r="BWY127" s="1203"/>
      <c r="BWZ127" s="1275"/>
      <c r="BXC127" s="1201"/>
      <c r="BXD127" s="1202"/>
      <c r="BXE127" s="902"/>
      <c r="BXF127" s="902"/>
      <c r="BXG127" s="1203"/>
      <c r="BXH127" s="1275"/>
      <c r="BXK127" s="1201"/>
      <c r="BXL127" s="1202"/>
      <c r="BXM127" s="902"/>
      <c r="BXN127" s="902"/>
      <c r="BXO127" s="1203"/>
      <c r="BXP127" s="1275"/>
      <c r="BXS127" s="1201"/>
      <c r="BXT127" s="1202"/>
      <c r="BXU127" s="902"/>
      <c r="BXV127" s="902"/>
      <c r="BXW127" s="1203"/>
      <c r="BXX127" s="1275"/>
      <c r="BYA127" s="1201"/>
      <c r="BYB127" s="1202"/>
      <c r="BYC127" s="902"/>
      <c r="BYD127" s="902"/>
      <c r="BYE127" s="1203"/>
      <c r="BYF127" s="1275"/>
      <c r="BYI127" s="1201"/>
      <c r="BYJ127" s="1202"/>
      <c r="BYK127" s="902"/>
      <c r="BYL127" s="902"/>
      <c r="BYM127" s="1203"/>
      <c r="BYN127" s="1275"/>
      <c r="BYQ127" s="1201"/>
      <c r="BYR127" s="1202"/>
      <c r="BYS127" s="902"/>
      <c r="BYT127" s="902"/>
      <c r="BYU127" s="1203"/>
      <c r="BYV127" s="1275"/>
      <c r="BYY127" s="1201"/>
      <c r="BYZ127" s="1202"/>
      <c r="BZA127" s="902"/>
      <c r="BZB127" s="902"/>
      <c r="BZC127" s="1203"/>
      <c r="BZD127" s="1275"/>
      <c r="BZG127" s="1201"/>
      <c r="BZH127" s="1202"/>
      <c r="BZI127" s="902"/>
      <c r="BZJ127" s="902"/>
      <c r="BZK127" s="1203"/>
      <c r="BZL127" s="1275"/>
      <c r="BZO127" s="1201"/>
      <c r="BZP127" s="1202"/>
      <c r="BZQ127" s="902"/>
      <c r="BZR127" s="902"/>
      <c r="BZS127" s="1203"/>
      <c r="BZT127" s="1275"/>
      <c r="BZW127" s="1201"/>
      <c r="BZX127" s="1202"/>
      <c r="BZY127" s="902"/>
      <c r="BZZ127" s="902"/>
      <c r="CAA127" s="1203"/>
      <c r="CAB127" s="1275"/>
      <c r="CAE127" s="1201"/>
      <c r="CAF127" s="1202"/>
      <c r="CAG127" s="902"/>
      <c r="CAH127" s="902"/>
      <c r="CAI127" s="1203"/>
      <c r="CAJ127" s="1275"/>
      <c r="CAM127" s="1201"/>
      <c r="CAN127" s="1202"/>
      <c r="CAO127" s="902"/>
      <c r="CAP127" s="902"/>
      <c r="CAQ127" s="1203"/>
      <c r="CAR127" s="1275"/>
      <c r="CAU127" s="1201"/>
      <c r="CAV127" s="1202"/>
      <c r="CAW127" s="902"/>
      <c r="CAX127" s="902"/>
      <c r="CAY127" s="1203"/>
      <c r="CAZ127" s="1275"/>
      <c r="CBC127" s="1201"/>
      <c r="CBD127" s="1202"/>
      <c r="CBE127" s="902"/>
      <c r="CBF127" s="902"/>
      <c r="CBG127" s="1203"/>
      <c r="CBH127" s="1275"/>
      <c r="CBK127" s="1201"/>
      <c r="CBL127" s="1202"/>
      <c r="CBM127" s="902"/>
      <c r="CBN127" s="902"/>
      <c r="CBO127" s="1203"/>
      <c r="CBP127" s="1275"/>
      <c r="CBS127" s="1201"/>
      <c r="CBT127" s="1202"/>
      <c r="CBU127" s="902"/>
      <c r="CBV127" s="902"/>
      <c r="CBW127" s="1203"/>
      <c r="CBX127" s="1275"/>
      <c r="CCA127" s="1201"/>
      <c r="CCB127" s="1202"/>
      <c r="CCC127" s="902"/>
      <c r="CCD127" s="902"/>
      <c r="CCE127" s="1203"/>
      <c r="CCF127" s="1275"/>
      <c r="CCI127" s="1201"/>
      <c r="CCJ127" s="1202"/>
      <c r="CCK127" s="902"/>
      <c r="CCL127" s="902"/>
      <c r="CCM127" s="1203"/>
      <c r="CCN127" s="1275"/>
      <c r="CCQ127" s="1201"/>
      <c r="CCR127" s="1202"/>
      <c r="CCS127" s="902"/>
      <c r="CCT127" s="902"/>
      <c r="CCU127" s="1203"/>
      <c r="CCV127" s="1275"/>
      <c r="CCY127" s="1201"/>
      <c r="CCZ127" s="1202"/>
      <c r="CDA127" s="902"/>
      <c r="CDB127" s="902"/>
      <c r="CDC127" s="1203"/>
      <c r="CDD127" s="1275"/>
      <c r="CDG127" s="1201"/>
      <c r="CDH127" s="1202"/>
      <c r="CDI127" s="902"/>
      <c r="CDJ127" s="902"/>
      <c r="CDK127" s="1203"/>
      <c r="CDL127" s="1275"/>
      <c r="CDO127" s="1201"/>
      <c r="CDP127" s="1202"/>
      <c r="CDQ127" s="902"/>
      <c r="CDR127" s="902"/>
      <c r="CDS127" s="1203"/>
      <c r="CDT127" s="1275"/>
      <c r="CDW127" s="1201"/>
      <c r="CDX127" s="1202"/>
      <c r="CDY127" s="902"/>
      <c r="CDZ127" s="902"/>
      <c r="CEA127" s="1203"/>
      <c r="CEB127" s="1275"/>
      <c r="CEE127" s="1201"/>
      <c r="CEF127" s="1202"/>
      <c r="CEG127" s="902"/>
      <c r="CEH127" s="902"/>
      <c r="CEI127" s="1203"/>
      <c r="CEJ127" s="1275"/>
      <c r="CEM127" s="1201"/>
      <c r="CEN127" s="1202"/>
      <c r="CEO127" s="902"/>
      <c r="CEP127" s="902"/>
      <c r="CEQ127" s="1203"/>
      <c r="CER127" s="1275"/>
      <c r="CEU127" s="1201"/>
      <c r="CEV127" s="1202"/>
      <c r="CEW127" s="902"/>
      <c r="CEX127" s="902"/>
      <c r="CEY127" s="1203"/>
      <c r="CEZ127" s="1275"/>
      <c r="CFC127" s="1201"/>
      <c r="CFD127" s="1202"/>
      <c r="CFE127" s="902"/>
      <c r="CFF127" s="902"/>
      <c r="CFG127" s="1203"/>
      <c r="CFH127" s="1275"/>
      <c r="CFK127" s="1201"/>
      <c r="CFL127" s="1202"/>
      <c r="CFM127" s="902"/>
      <c r="CFN127" s="902"/>
      <c r="CFO127" s="1203"/>
      <c r="CFP127" s="1275"/>
      <c r="CFS127" s="1201"/>
      <c r="CFT127" s="1202"/>
      <c r="CFU127" s="902"/>
      <c r="CFV127" s="902"/>
      <c r="CFW127" s="1203"/>
      <c r="CFX127" s="1275"/>
      <c r="CGA127" s="1201"/>
      <c r="CGB127" s="1202"/>
      <c r="CGC127" s="902"/>
      <c r="CGD127" s="902"/>
      <c r="CGE127" s="1203"/>
      <c r="CGF127" s="1275"/>
      <c r="CGI127" s="1201"/>
      <c r="CGJ127" s="1202"/>
      <c r="CGK127" s="902"/>
      <c r="CGL127" s="902"/>
      <c r="CGM127" s="1203"/>
      <c r="CGN127" s="1275"/>
      <c r="CGQ127" s="1201"/>
      <c r="CGR127" s="1202"/>
      <c r="CGS127" s="902"/>
      <c r="CGT127" s="902"/>
      <c r="CGU127" s="1203"/>
      <c r="CGV127" s="1275"/>
      <c r="CGY127" s="1201"/>
      <c r="CGZ127" s="1202"/>
      <c r="CHA127" s="902"/>
      <c r="CHB127" s="902"/>
      <c r="CHC127" s="1203"/>
      <c r="CHD127" s="1275"/>
      <c r="CHG127" s="1201"/>
      <c r="CHH127" s="1202"/>
      <c r="CHI127" s="902"/>
      <c r="CHJ127" s="902"/>
      <c r="CHK127" s="1203"/>
      <c r="CHL127" s="1275"/>
      <c r="CHO127" s="1201"/>
      <c r="CHP127" s="1202"/>
      <c r="CHQ127" s="902"/>
      <c r="CHR127" s="902"/>
      <c r="CHS127" s="1203"/>
      <c r="CHT127" s="1275"/>
      <c r="CHW127" s="1201"/>
      <c r="CHX127" s="1202"/>
      <c r="CHY127" s="902"/>
      <c r="CHZ127" s="902"/>
      <c r="CIA127" s="1203"/>
      <c r="CIB127" s="1275"/>
      <c r="CIE127" s="1201"/>
      <c r="CIF127" s="1202"/>
      <c r="CIG127" s="902"/>
      <c r="CIH127" s="902"/>
      <c r="CII127" s="1203"/>
      <c r="CIJ127" s="1275"/>
      <c r="CIM127" s="1201"/>
      <c r="CIN127" s="1202"/>
      <c r="CIO127" s="902"/>
      <c r="CIP127" s="902"/>
      <c r="CIQ127" s="1203"/>
      <c r="CIR127" s="1275"/>
      <c r="CIU127" s="1201"/>
      <c r="CIV127" s="1202"/>
      <c r="CIW127" s="902"/>
      <c r="CIX127" s="902"/>
      <c r="CIY127" s="1203"/>
      <c r="CIZ127" s="1275"/>
      <c r="CJC127" s="1201"/>
      <c r="CJD127" s="1202"/>
      <c r="CJE127" s="902"/>
      <c r="CJF127" s="902"/>
      <c r="CJG127" s="1203"/>
      <c r="CJH127" s="1275"/>
      <c r="CJK127" s="1201"/>
      <c r="CJL127" s="1202"/>
      <c r="CJM127" s="902"/>
      <c r="CJN127" s="902"/>
      <c r="CJO127" s="1203"/>
      <c r="CJP127" s="1275"/>
      <c r="CJS127" s="1201"/>
      <c r="CJT127" s="1202"/>
      <c r="CJU127" s="902"/>
      <c r="CJV127" s="902"/>
      <c r="CJW127" s="1203"/>
      <c r="CJX127" s="1275"/>
      <c r="CKA127" s="1201"/>
      <c r="CKB127" s="1202"/>
      <c r="CKC127" s="902"/>
      <c r="CKD127" s="902"/>
      <c r="CKE127" s="1203"/>
      <c r="CKF127" s="1275"/>
      <c r="CKI127" s="1201"/>
      <c r="CKJ127" s="1202"/>
      <c r="CKK127" s="902"/>
      <c r="CKL127" s="902"/>
      <c r="CKM127" s="1203"/>
      <c r="CKN127" s="1275"/>
      <c r="CKQ127" s="1201"/>
      <c r="CKR127" s="1202"/>
      <c r="CKS127" s="902"/>
      <c r="CKT127" s="902"/>
      <c r="CKU127" s="1203"/>
      <c r="CKV127" s="1275"/>
      <c r="CKY127" s="1201"/>
      <c r="CKZ127" s="1202"/>
      <c r="CLA127" s="902"/>
      <c r="CLB127" s="902"/>
      <c r="CLC127" s="1203"/>
      <c r="CLD127" s="1275"/>
      <c r="CLG127" s="1201"/>
      <c r="CLH127" s="1202"/>
      <c r="CLI127" s="902"/>
      <c r="CLJ127" s="902"/>
      <c r="CLK127" s="1203"/>
      <c r="CLL127" s="1275"/>
      <c r="CLO127" s="1201"/>
      <c r="CLP127" s="1202"/>
      <c r="CLQ127" s="902"/>
      <c r="CLR127" s="902"/>
      <c r="CLS127" s="1203"/>
      <c r="CLT127" s="1275"/>
      <c r="CLW127" s="1201"/>
      <c r="CLX127" s="1202"/>
      <c r="CLY127" s="902"/>
      <c r="CLZ127" s="902"/>
      <c r="CMA127" s="1203"/>
      <c r="CMB127" s="1275"/>
      <c r="CME127" s="1201"/>
      <c r="CMF127" s="1202"/>
      <c r="CMG127" s="902"/>
      <c r="CMH127" s="902"/>
      <c r="CMI127" s="1203"/>
      <c r="CMJ127" s="1275"/>
      <c r="CMM127" s="1201"/>
      <c r="CMN127" s="1202"/>
      <c r="CMO127" s="902"/>
      <c r="CMP127" s="902"/>
      <c r="CMQ127" s="1203"/>
      <c r="CMR127" s="1275"/>
      <c r="CMU127" s="1201"/>
      <c r="CMV127" s="1202"/>
      <c r="CMW127" s="902"/>
      <c r="CMX127" s="902"/>
      <c r="CMY127" s="1203"/>
      <c r="CMZ127" s="1275"/>
      <c r="CNC127" s="1201"/>
      <c r="CND127" s="1202"/>
      <c r="CNE127" s="902"/>
      <c r="CNF127" s="902"/>
      <c r="CNG127" s="1203"/>
      <c r="CNH127" s="1275"/>
      <c r="CNK127" s="1201"/>
      <c r="CNL127" s="1202"/>
      <c r="CNM127" s="902"/>
      <c r="CNN127" s="902"/>
      <c r="CNO127" s="1203"/>
      <c r="CNP127" s="1275"/>
      <c r="CNS127" s="1201"/>
      <c r="CNT127" s="1202"/>
      <c r="CNU127" s="902"/>
      <c r="CNV127" s="902"/>
      <c r="CNW127" s="1203"/>
      <c r="CNX127" s="1275"/>
      <c r="COA127" s="1201"/>
      <c r="COB127" s="1202"/>
      <c r="COC127" s="902"/>
      <c r="COD127" s="902"/>
      <c r="COE127" s="1203"/>
      <c r="COF127" s="1275"/>
      <c r="COI127" s="1201"/>
      <c r="COJ127" s="1202"/>
      <c r="COK127" s="902"/>
      <c r="COL127" s="902"/>
      <c r="COM127" s="1203"/>
      <c r="CON127" s="1275"/>
      <c r="COQ127" s="1201"/>
      <c r="COR127" s="1202"/>
      <c r="COS127" s="902"/>
      <c r="COT127" s="902"/>
      <c r="COU127" s="1203"/>
      <c r="COV127" s="1275"/>
      <c r="COY127" s="1201"/>
      <c r="COZ127" s="1202"/>
      <c r="CPA127" s="902"/>
      <c r="CPB127" s="902"/>
      <c r="CPC127" s="1203"/>
      <c r="CPD127" s="1275"/>
      <c r="CPG127" s="1201"/>
      <c r="CPH127" s="1202"/>
      <c r="CPI127" s="902"/>
      <c r="CPJ127" s="902"/>
      <c r="CPK127" s="1203"/>
      <c r="CPL127" s="1275"/>
      <c r="CPO127" s="1201"/>
      <c r="CPP127" s="1202"/>
      <c r="CPQ127" s="902"/>
      <c r="CPR127" s="902"/>
      <c r="CPS127" s="1203"/>
      <c r="CPT127" s="1275"/>
      <c r="CPW127" s="1201"/>
      <c r="CPX127" s="1202"/>
      <c r="CPY127" s="902"/>
      <c r="CPZ127" s="902"/>
      <c r="CQA127" s="1203"/>
      <c r="CQB127" s="1275"/>
      <c r="CQE127" s="1201"/>
      <c r="CQF127" s="1202"/>
      <c r="CQG127" s="902"/>
      <c r="CQH127" s="902"/>
      <c r="CQI127" s="1203"/>
      <c r="CQJ127" s="1275"/>
      <c r="CQM127" s="1201"/>
      <c r="CQN127" s="1202"/>
      <c r="CQO127" s="902"/>
      <c r="CQP127" s="902"/>
      <c r="CQQ127" s="1203"/>
      <c r="CQR127" s="1275"/>
      <c r="CQU127" s="1201"/>
      <c r="CQV127" s="1202"/>
      <c r="CQW127" s="902"/>
      <c r="CQX127" s="902"/>
      <c r="CQY127" s="1203"/>
      <c r="CQZ127" s="1275"/>
      <c r="CRC127" s="1201"/>
      <c r="CRD127" s="1202"/>
      <c r="CRE127" s="902"/>
      <c r="CRF127" s="902"/>
      <c r="CRG127" s="1203"/>
      <c r="CRH127" s="1275"/>
      <c r="CRK127" s="1201"/>
      <c r="CRL127" s="1202"/>
      <c r="CRM127" s="902"/>
      <c r="CRN127" s="902"/>
      <c r="CRO127" s="1203"/>
      <c r="CRP127" s="1275"/>
      <c r="CRS127" s="1201"/>
      <c r="CRT127" s="1202"/>
      <c r="CRU127" s="902"/>
      <c r="CRV127" s="902"/>
      <c r="CRW127" s="1203"/>
      <c r="CRX127" s="1275"/>
      <c r="CSA127" s="1201"/>
      <c r="CSB127" s="1202"/>
      <c r="CSC127" s="902"/>
      <c r="CSD127" s="902"/>
      <c r="CSE127" s="1203"/>
      <c r="CSF127" s="1275"/>
      <c r="CSI127" s="1201"/>
      <c r="CSJ127" s="1202"/>
      <c r="CSK127" s="902"/>
      <c r="CSL127" s="902"/>
      <c r="CSM127" s="1203"/>
      <c r="CSN127" s="1275"/>
      <c r="CSQ127" s="1201"/>
      <c r="CSR127" s="1202"/>
      <c r="CSS127" s="902"/>
      <c r="CST127" s="902"/>
      <c r="CSU127" s="1203"/>
      <c r="CSV127" s="1275"/>
      <c r="CSY127" s="1201"/>
      <c r="CSZ127" s="1202"/>
      <c r="CTA127" s="902"/>
      <c r="CTB127" s="902"/>
      <c r="CTC127" s="1203"/>
      <c r="CTD127" s="1275"/>
      <c r="CTG127" s="1201"/>
      <c r="CTH127" s="1202"/>
      <c r="CTI127" s="902"/>
      <c r="CTJ127" s="902"/>
      <c r="CTK127" s="1203"/>
      <c r="CTL127" s="1275"/>
      <c r="CTO127" s="1201"/>
      <c r="CTP127" s="1202"/>
      <c r="CTQ127" s="902"/>
      <c r="CTR127" s="902"/>
      <c r="CTS127" s="1203"/>
      <c r="CTT127" s="1275"/>
      <c r="CTW127" s="1201"/>
      <c r="CTX127" s="1202"/>
      <c r="CTY127" s="902"/>
      <c r="CTZ127" s="902"/>
      <c r="CUA127" s="1203"/>
      <c r="CUB127" s="1275"/>
      <c r="CUE127" s="1201"/>
      <c r="CUF127" s="1202"/>
      <c r="CUG127" s="902"/>
      <c r="CUH127" s="902"/>
      <c r="CUI127" s="1203"/>
      <c r="CUJ127" s="1275"/>
      <c r="CUM127" s="1201"/>
      <c r="CUN127" s="1202"/>
      <c r="CUO127" s="902"/>
      <c r="CUP127" s="902"/>
      <c r="CUQ127" s="1203"/>
      <c r="CUR127" s="1275"/>
      <c r="CUU127" s="1201"/>
      <c r="CUV127" s="1202"/>
      <c r="CUW127" s="902"/>
      <c r="CUX127" s="902"/>
      <c r="CUY127" s="1203"/>
      <c r="CUZ127" s="1275"/>
      <c r="CVC127" s="1201"/>
      <c r="CVD127" s="1202"/>
      <c r="CVE127" s="902"/>
      <c r="CVF127" s="902"/>
      <c r="CVG127" s="1203"/>
      <c r="CVH127" s="1275"/>
      <c r="CVK127" s="1201"/>
      <c r="CVL127" s="1202"/>
      <c r="CVM127" s="902"/>
      <c r="CVN127" s="902"/>
      <c r="CVO127" s="1203"/>
      <c r="CVP127" s="1275"/>
      <c r="CVS127" s="1201"/>
      <c r="CVT127" s="1202"/>
      <c r="CVU127" s="902"/>
      <c r="CVV127" s="902"/>
      <c r="CVW127" s="1203"/>
      <c r="CVX127" s="1275"/>
      <c r="CWA127" s="1201"/>
      <c r="CWB127" s="1202"/>
      <c r="CWC127" s="902"/>
      <c r="CWD127" s="902"/>
      <c r="CWE127" s="1203"/>
      <c r="CWF127" s="1275"/>
      <c r="CWI127" s="1201"/>
      <c r="CWJ127" s="1202"/>
      <c r="CWK127" s="902"/>
      <c r="CWL127" s="902"/>
      <c r="CWM127" s="1203"/>
      <c r="CWN127" s="1275"/>
      <c r="CWQ127" s="1201"/>
      <c r="CWR127" s="1202"/>
      <c r="CWS127" s="902"/>
      <c r="CWT127" s="902"/>
      <c r="CWU127" s="1203"/>
      <c r="CWV127" s="1275"/>
      <c r="CWY127" s="1201"/>
      <c r="CWZ127" s="1202"/>
      <c r="CXA127" s="902"/>
      <c r="CXB127" s="902"/>
      <c r="CXC127" s="1203"/>
      <c r="CXD127" s="1275"/>
      <c r="CXG127" s="1201"/>
      <c r="CXH127" s="1202"/>
      <c r="CXI127" s="902"/>
      <c r="CXJ127" s="902"/>
      <c r="CXK127" s="1203"/>
      <c r="CXL127" s="1275"/>
      <c r="CXO127" s="1201"/>
      <c r="CXP127" s="1202"/>
      <c r="CXQ127" s="902"/>
      <c r="CXR127" s="902"/>
      <c r="CXS127" s="1203"/>
      <c r="CXT127" s="1275"/>
      <c r="CXW127" s="1201"/>
      <c r="CXX127" s="1202"/>
      <c r="CXY127" s="902"/>
      <c r="CXZ127" s="902"/>
      <c r="CYA127" s="1203"/>
      <c r="CYB127" s="1275"/>
      <c r="CYE127" s="1201"/>
      <c r="CYF127" s="1202"/>
      <c r="CYG127" s="902"/>
      <c r="CYH127" s="902"/>
      <c r="CYI127" s="1203"/>
      <c r="CYJ127" s="1275"/>
      <c r="CYM127" s="1201"/>
      <c r="CYN127" s="1202"/>
      <c r="CYO127" s="902"/>
      <c r="CYP127" s="902"/>
      <c r="CYQ127" s="1203"/>
      <c r="CYR127" s="1275"/>
      <c r="CYU127" s="1201"/>
      <c r="CYV127" s="1202"/>
      <c r="CYW127" s="902"/>
      <c r="CYX127" s="902"/>
      <c r="CYY127" s="1203"/>
      <c r="CYZ127" s="1275"/>
      <c r="CZC127" s="1201"/>
      <c r="CZD127" s="1202"/>
      <c r="CZE127" s="902"/>
      <c r="CZF127" s="902"/>
      <c r="CZG127" s="1203"/>
      <c r="CZH127" s="1275"/>
      <c r="CZK127" s="1201"/>
      <c r="CZL127" s="1202"/>
      <c r="CZM127" s="902"/>
      <c r="CZN127" s="902"/>
      <c r="CZO127" s="1203"/>
      <c r="CZP127" s="1275"/>
      <c r="CZS127" s="1201"/>
      <c r="CZT127" s="1202"/>
      <c r="CZU127" s="902"/>
      <c r="CZV127" s="902"/>
      <c r="CZW127" s="1203"/>
      <c r="CZX127" s="1275"/>
      <c r="DAA127" s="1201"/>
      <c r="DAB127" s="1202"/>
      <c r="DAC127" s="902"/>
      <c r="DAD127" s="902"/>
      <c r="DAE127" s="1203"/>
      <c r="DAF127" s="1275"/>
      <c r="DAI127" s="1201"/>
      <c r="DAJ127" s="1202"/>
      <c r="DAK127" s="902"/>
      <c r="DAL127" s="902"/>
      <c r="DAM127" s="1203"/>
      <c r="DAN127" s="1275"/>
      <c r="DAQ127" s="1201"/>
      <c r="DAR127" s="1202"/>
      <c r="DAS127" s="902"/>
      <c r="DAT127" s="902"/>
      <c r="DAU127" s="1203"/>
      <c r="DAV127" s="1275"/>
      <c r="DAY127" s="1201"/>
      <c r="DAZ127" s="1202"/>
      <c r="DBA127" s="902"/>
      <c r="DBB127" s="902"/>
      <c r="DBC127" s="1203"/>
      <c r="DBD127" s="1275"/>
      <c r="DBG127" s="1201"/>
      <c r="DBH127" s="1202"/>
      <c r="DBI127" s="902"/>
      <c r="DBJ127" s="902"/>
      <c r="DBK127" s="1203"/>
      <c r="DBL127" s="1275"/>
      <c r="DBO127" s="1201"/>
      <c r="DBP127" s="1202"/>
      <c r="DBQ127" s="902"/>
      <c r="DBR127" s="902"/>
      <c r="DBS127" s="1203"/>
      <c r="DBT127" s="1275"/>
      <c r="DBW127" s="1201"/>
      <c r="DBX127" s="1202"/>
      <c r="DBY127" s="902"/>
      <c r="DBZ127" s="902"/>
      <c r="DCA127" s="1203"/>
      <c r="DCB127" s="1275"/>
      <c r="DCE127" s="1201"/>
      <c r="DCF127" s="1202"/>
      <c r="DCG127" s="902"/>
      <c r="DCH127" s="902"/>
      <c r="DCI127" s="1203"/>
      <c r="DCJ127" s="1275"/>
      <c r="DCM127" s="1201"/>
      <c r="DCN127" s="1202"/>
      <c r="DCO127" s="902"/>
      <c r="DCP127" s="902"/>
      <c r="DCQ127" s="1203"/>
      <c r="DCR127" s="1275"/>
      <c r="DCU127" s="1201"/>
      <c r="DCV127" s="1202"/>
      <c r="DCW127" s="902"/>
      <c r="DCX127" s="902"/>
      <c r="DCY127" s="1203"/>
      <c r="DCZ127" s="1275"/>
      <c r="DDC127" s="1201"/>
      <c r="DDD127" s="1202"/>
      <c r="DDE127" s="902"/>
      <c r="DDF127" s="902"/>
      <c r="DDG127" s="1203"/>
      <c r="DDH127" s="1275"/>
      <c r="DDK127" s="1201"/>
      <c r="DDL127" s="1202"/>
      <c r="DDM127" s="902"/>
      <c r="DDN127" s="902"/>
      <c r="DDO127" s="1203"/>
      <c r="DDP127" s="1275"/>
      <c r="DDS127" s="1201"/>
      <c r="DDT127" s="1202"/>
      <c r="DDU127" s="902"/>
      <c r="DDV127" s="902"/>
      <c r="DDW127" s="1203"/>
      <c r="DDX127" s="1275"/>
      <c r="DEA127" s="1201"/>
      <c r="DEB127" s="1202"/>
      <c r="DEC127" s="902"/>
      <c r="DED127" s="902"/>
      <c r="DEE127" s="1203"/>
      <c r="DEF127" s="1275"/>
      <c r="DEI127" s="1201"/>
      <c r="DEJ127" s="1202"/>
      <c r="DEK127" s="902"/>
      <c r="DEL127" s="902"/>
      <c r="DEM127" s="1203"/>
      <c r="DEN127" s="1275"/>
      <c r="DEQ127" s="1201"/>
      <c r="DER127" s="1202"/>
      <c r="DES127" s="902"/>
      <c r="DET127" s="902"/>
      <c r="DEU127" s="1203"/>
      <c r="DEV127" s="1275"/>
      <c r="DEY127" s="1201"/>
      <c r="DEZ127" s="1202"/>
      <c r="DFA127" s="902"/>
      <c r="DFB127" s="902"/>
      <c r="DFC127" s="1203"/>
      <c r="DFD127" s="1275"/>
      <c r="DFG127" s="1201"/>
      <c r="DFH127" s="1202"/>
      <c r="DFI127" s="902"/>
      <c r="DFJ127" s="902"/>
      <c r="DFK127" s="1203"/>
      <c r="DFL127" s="1275"/>
      <c r="DFO127" s="1201"/>
      <c r="DFP127" s="1202"/>
      <c r="DFQ127" s="902"/>
      <c r="DFR127" s="902"/>
      <c r="DFS127" s="1203"/>
      <c r="DFT127" s="1275"/>
      <c r="DFW127" s="1201"/>
      <c r="DFX127" s="1202"/>
      <c r="DFY127" s="902"/>
      <c r="DFZ127" s="902"/>
      <c r="DGA127" s="1203"/>
      <c r="DGB127" s="1275"/>
      <c r="DGE127" s="1201"/>
      <c r="DGF127" s="1202"/>
      <c r="DGG127" s="902"/>
      <c r="DGH127" s="902"/>
      <c r="DGI127" s="1203"/>
      <c r="DGJ127" s="1275"/>
      <c r="DGM127" s="1201"/>
      <c r="DGN127" s="1202"/>
      <c r="DGO127" s="902"/>
      <c r="DGP127" s="902"/>
      <c r="DGQ127" s="1203"/>
      <c r="DGR127" s="1275"/>
      <c r="DGU127" s="1201"/>
      <c r="DGV127" s="1202"/>
      <c r="DGW127" s="902"/>
      <c r="DGX127" s="902"/>
      <c r="DGY127" s="1203"/>
      <c r="DGZ127" s="1275"/>
      <c r="DHC127" s="1201"/>
      <c r="DHD127" s="1202"/>
      <c r="DHE127" s="902"/>
      <c r="DHF127" s="902"/>
      <c r="DHG127" s="1203"/>
      <c r="DHH127" s="1275"/>
      <c r="DHK127" s="1201"/>
      <c r="DHL127" s="1202"/>
      <c r="DHM127" s="902"/>
      <c r="DHN127" s="902"/>
      <c r="DHO127" s="1203"/>
      <c r="DHP127" s="1275"/>
      <c r="DHS127" s="1201"/>
      <c r="DHT127" s="1202"/>
      <c r="DHU127" s="902"/>
      <c r="DHV127" s="902"/>
      <c r="DHW127" s="1203"/>
      <c r="DHX127" s="1275"/>
      <c r="DIA127" s="1201"/>
      <c r="DIB127" s="1202"/>
      <c r="DIC127" s="902"/>
      <c r="DID127" s="902"/>
      <c r="DIE127" s="1203"/>
      <c r="DIF127" s="1275"/>
      <c r="DII127" s="1201"/>
      <c r="DIJ127" s="1202"/>
      <c r="DIK127" s="902"/>
      <c r="DIL127" s="902"/>
      <c r="DIM127" s="1203"/>
      <c r="DIN127" s="1275"/>
      <c r="DIQ127" s="1201"/>
      <c r="DIR127" s="1202"/>
      <c r="DIS127" s="902"/>
      <c r="DIT127" s="902"/>
      <c r="DIU127" s="1203"/>
      <c r="DIV127" s="1275"/>
      <c r="DIY127" s="1201"/>
      <c r="DIZ127" s="1202"/>
      <c r="DJA127" s="902"/>
      <c r="DJB127" s="902"/>
      <c r="DJC127" s="1203"/>
      <c r="DJD127" s="1275"/>
      <c r="DJG127" s="1201"/>
      <c r="DJH127" s="1202"/>
      <c r="DJI127" s="902"/>
      <c r="DJJ127" s="902"/>
      <c r="DJK127" s="1203"/>
      <c r="DJL127" s="1275"/>
      <c r="DJO127" s="1201"/>
      <c r="DJP127" s="1202"/>
      <c r="DJQ127" s="902"/>
      <c r="DJR127" s="902"/>
      <c r="DJS127" s="1203"/>
      <c r="DJT127" s="1275"/>
      <c r="DJW127" s="1201"/>
      <c r="DJX127" s="1202"/>
      <c r="DJY127" s="902"/>
      <c r="DJZ127" s="902"/>
      <c r="DKA127" s="1203"/>
      <c r="DKB127" s="1275"/>
      <c r="DKE127" s="1201"/>
      <c r="DKF127" s="1202"/>
      <c r="DKG127" s="902"/>
      <c r="DKH127" s="902"/>
      <c r="DKI127" s="1203"/>
      <c r="DKJ127" s="1275"/>
      <c r="DKM127" s="1201"/>
      <c r="DKN127" s="1202"/>
      <c r="DKO127" s="902"/>
      <c r="DKP127" s="902"/>
      <c r="DKQ127" s="1203"/>
      <c r="DKR127" s="1275"/>
      <c r="DKU127" s="1201"/>
      <c r="DKV127" s="1202"/>
      <c r="DKW127" s="902"/>
      <c r="DKX127" s="902"/>
      <c r="DKY127" s="1203"/>
      <c r="DKZ127" s="1275"/>
      <c r="DLC127" s="1201"/>
      <c r="DLD127" s="1202"/>
      <c r="DLE127" s="902"/>
      <c r="DLF127" s="902"/>
      <c r="DLG127" s="1203"/>
      <c r="DLH127" s="1275"/>
      <c r="DLK127" s="1201"/>
      <c r="DLL127" s="1202"/>
      <c r="DLM127" s="902"/>
      <c r="DLN127" s="902"/>
      <c r="DLO127" s="1203"/>
      <c r="DLP127" s="1275"/>
      <c r="DLS127" s="1201"/>
      <c r="DLT127" s="1202"/>
      <c r="DLU127" s="902"/>
      <c r="DLV127" s="902"/>
      <c r="DLW127" s="1203"/>
      <c r="DLX127" s="1275"/>
      <c r="DMA127" s="1201"/>
      <c r="DMB127" s="1202"/>
      <c r="DMC127" s="902"/>
      <c r="DMD127" s="902"/>
      <c r="DME127" s="1203"/>
      <c r="DMF127" s="1275"/>
      <c r="DMI127" s="1201"/>
      <c r="DMJ127" s="1202"/>
      <c r="DMK127" s="902"/>
      <c r="DML127" s="902"/>
      <c r="DMM127" s="1203"/>
      <c r="DMN127" s="1275"/>
      <c r="DMQ127" s="1201"/>
      <c r="DMR127" s="1202"/>
      <c r="DMS127" s="902"/>
      <c r="DMT127" s="902"/>
      <c r="DMU127" s="1203"/>
      <c r="DMV127" s="1275"/>
      <c r="DMY127" s="1201"/>
      <c r="DMZ127" s="1202"/>
      <c r="DNA127" s="902"/>
      <c r="DNB127" s="902"/>
      <c r="DNC127" s="1203"/>
      <c r="DND127" s="1275"/>
      <c r="DNG127" s="1201"/>
      <c r="DNH127" s="1202"/>
      <c r="DNI127" s="902"/>
      <c r="DNJ127" s="902"/>
      <c r="DNK127" s="1203"/>
      <c r="DNL127" s="1275"/>
      <c r="DNO127" s="1201"/>
      <c r="DNP127" s="1202"/>
      <c r="DNQ127" s="902"/>
      <c r="DNR127" s="902"/>
      <c r="DNS127" s="1203"/>
      <c r="DNT127" s="1275"/>
      <c r="DNW127" s="1201"/>
      <c r="DNX127" s="1202"/>
      <c r="DNY127" s="902"/>
      <c r="DNZ127" s="902"/>
      <c r="DOA127" s="1203"/>
      <c r="DOB127" s="1275"/>
      <c r="DOE127" s="1201"/>
      <c r="DOF127" s="1202"/>
      <c r="DOG127" s="902"/>
      <c r="DOH127" s="902"/>
      <c r="DOI127" s="1203"/>
      <c r="DOJ127" s="1275"/>
      <c r="DOM127" s="1201"/>
      <c r="DON127" s="1202"/>
      <c r="DOO127" s="902"/>
      <c r="DOP127" s="902"/>
      <c r="DOQ127" s="1203"/>
      <c r="DOR127" s="1275"/>
      <c r="DOU127" s="1201"/>
      <c r="DOV127" s="1202"/>
      <c r="DOW127" s="902"/>
      <c r="DOX127" s="902"/>
      <c r="DOY127" s="1203"/>
      <c r="DOZ127" s="1275"/>
      <c r="DPC127" s="1201"/>
      <c r="DPD127" s="1202"/>
      <c r="DPE127" s="902"/>
      <c r="DPF127" s="902"/>
      <c r="DPG127" s="1203"/>
      <c r="DPH127" s="1275"/>
      <c r="DPK127" s="1201"/>
      <c r="DPL127" s="1202"/>
      <c r="DPM127" s="902"/>
      <c r="DPN127" s="902"/>
      <c r="DPO127" s="1203"/>
      <c r="DPP127" s="1275"/>
      <c r="DPS127" s="1201"/>
      <c r="DPT127" s="1202"/>
      <c r="DPU127" s="902"/>
      <c r="DPV127" s="902"/>
      <c r="DPW127" s="1203"/>
      <c r="DPX127" s="1275"/>
      <c r="DQA127" s="1201"/>
      <c r="DQB127" s="1202"/>
      <c r="DQC127" s="902"/>
      <c r="DQD127" s="902"/>
      <c r="DQE127" s="1203"/>
      <c r="DQF127" s="1275"/>
      <c r="DQI127" s="1201"/>
      <c r="DQJ127" s="1202"/>
      <c r="DQK127" s="902"/>
      <c r="DQL127" s="902"/>
      <c r="DQM127" s="1203"/>
      <c r="DQN127" s="1275"/>
      <c r="DQQ127" s="1201"/>
      <c r="DQR127" s="1202"/>
      <c r="DQS127" s="902"/>
      <c r="DQT127" s="902"/>
      <c r="DQU127" s="1203"/>
      <c r="DQV127" s="1275"/>
      <c r="DQY127" s="1201"/>
      <c r="DQZ127" s="1202"/>
      <c r="DRA127" s="902"/>
      <c r="DRB127" s="902"/>
      <c r="DRC127" s="1203"/>
      <c r="DRD127" s="1275"/>
      <c r="DRG127" s="1201"/>
      <c r="DRH127" s="1202"/>
      <c r="DRI127" s="902"/>
      <c r="DRJ127" s="902"/>
      <c r="DRK127" s="1203"/>
      <c r="DRL127" s="1275"/>
      <c r="DRO127" s="1201"/>
      <c r="DRP127" s="1202"/>
      <c r="DRQ127" s="902"/>
      <c r="DRR127" s="902"/>
      <c r="DRS127" s="1203"/>
      <c r="DRT127" s="1275"/>
      <c r="DRW127" s="1201"/>
      <c r="DRX127" s="1202"/>
      <c r="DRY127" s="902"/>
      <c r="DRZ127" s="902"/>
      <c r="DSA127" s="1203"/>
      <c r="DSB127" s="1275"/>
      <c r="DSE127" s="1201"/>
      <c r="DSF127" s="1202"/>
      <c r="DSG127" s="902"/>
      <c r="DSH127" s="902"/>
      <c r="DSI127" s="1203"/>
      <c r="DSJ127" s="1275"/>
      <c r="DSM127" s="1201"/>
      <c r="DSN127" s="1202"/>
      <c r="DSO127" s="902"/>
      <c r="DSP127" s="902"/>
      <c r="DSQ127" s="1203"/>
      <c r="DSR127" s="1275"/>
      <c r="DSU127" s="1201"/>
      <c r="DSV127" s="1202"/>
      <c r="DSW127" s="902"/>
      <c r="DSX127" s="902"/>
      <c r="DSY127" s="1203"/>
      <c r="DSZ127" s="1275"/>
      <c r="DTC127" s="1201"/>
      <c r="DTD127" s="1202"/>
      <c r="DTE127" s="902"/>
      <c r="DTF127" s="902"/>
      <c r="DTG127" s="1203"/>
      <c r="DTH127" s="1275"/>
      <c r="DTK127" s="1201"/>
      <c r="DTL127" s="1202"/>
      <c r="DTM127" s="902"/>
      <c r="DTN127" s="902"/>
      <c r="DTO127" s="1203"/>
      <c r="DTP127" s="1275"/>
      <c r="DTS127" s="1201"/>
      <c r="DTT127" s="1202"/>
      <c r="DTU127" s="902"/>
      <c r="DTV127" s="902"/>
      <c r="DTW127" s="1203"/>
      <c r="DTX127" s="1275"/>
      <c r="DUA127" s="1201"/>
      <c r="DUB127" s="1202"/>
      <c r="DUC127" s="902"/>
      <c r="DUD127" s="902"/>
      <c r="DUE127" s="1203"/>
      <c r="DUF127" s="1275"/>
      <c r="DUI127" s="1201"/>
      <c r="DUJ127" s="1202"/>
      <c r="DUK127" s="902"/>
      <c r="DUL127" s="902"/>
      <c r="DUM127" s="1203"/>
      <c r="DUN127" s="1275"/>
      <c r="DUQ127" s="1201"/>
      <c r="DUR127" s="1202"/>
      <c r="DUS127" s="902"/>
      <c r="DUT127" s="902"/>
      <c r="DUU127" s="1203"/>
      <c r="DUV127" s="1275"/>
      <c r="DUY127" s="1201"/>
      <c r="DUZ127" s="1202"/>
      <c r="DVA127" s="902"/>
      <c r="DVB127" s="902"/>
      <c r="DVC127" s="1203"/>
      <c r="DVD127" s="1275"/>
      <c r="DVG127" s="1201"/>
      <c r="DVH127" s="1202"/>
      <c r="DVI127" s="902"/>
      <c r="DVJ127" s="902"/>
      <c r="DVK127" s="1203"/>
      <c r="DVL127" s="1275"/>
      <c r="DVO127" s="1201"/>
      <c r="DVP127" s="1202"/>
      <c r="DVQ127" s="902"/>
      <c r="DVR127" s="902"/>
      <c r="DVS127" s="1203"/>
      <c r="DVT127" s="1275"/>
      <c r="DVW127" s="1201"/>
      <c r="DVX127" s="1202"/>
      <c r="DVY127" s="902"/>
      <c r="DVZ127" s="902"/>
      <c r="DWA127" s="1203"/>
      <c r="DWB127" s="1275"/>
      <c r="DWE127" s="1201"/>
      <c r="DWF127" s="1202"/>
      <c r="DWG127" s="902"/>
      <c r="DWH127" s="902"/>
      <c r="DWI127" s="1203"/>
      <c r="DWJ127" s="1275"/>
      <c r="DWM127" s="1201"/>
      <c r="DWN127" s="1202"/>
      <c r="DWO127" s="902"/>
      <c r="DWP127" s="902"/>
      <c r="DWQ127" s="1203"/>
      <c r="DWR127" s="1275"/>
      <c r="DWU127" s="1201"/>
      <c r="DWV127" s="1202"/>
      <c r="DWW127" s="902"/>
      <c r="DWX127" s="902"/>
      <c r="DWY127" s="1203"/>
      <c r="DWZ127" s="1275"/>
      <c r="DXC127" s="1201"/>
      <c r="DXD127" s="1202"/>
      <c r="DXE127" s="902"/>
      <c r="DXF127" s="902"/>
      <c r="DXG127" s="1203"/>
      <c r="DXH127" s="1275"/>
      <c r="DXK127" s="1201"/>
      <c r="DXL127" s="1202"/>
      <c r="DXM127" s="902"/>
      <c r="DXN127" s="902"/>
      <c r="DXO127" s="1203"/>
      <c r="DXP127" s="1275"/>
      <c r="DXS127" s="1201"/>
      <c r="DXT127" s="1202"/>
      <c r="DXU127" s="902"/>
      <c r="DXV127" s="902"/>
      <c r="DXW127" s="1203"/>
      <c r="DXX127" s="1275"/>
      <c r="DYA127" s="1201"/>
      <c r="DYB127" s="1202"/>
      <c r="DYC127" s="902"/>
      <c r="DYD127" s="902"/>
      <c r="DYE127" s="1203"/>
      <c r="DYF127" s="1275"/>
      <c r="DYI127" s="1201"/>
      <c r="DYJ127" s="1202"/>
      <c r="DYK127" s="902"/>
      <c r="DYL127" s="902"/>
      <c r="DYM127" s="1203"/>
      <c r="DYN127" s="1275"/>
      <c r="DYQ127" s="1201"/>
      <c r="DYR127" s="1202"/>
      <c r="DYS127" s="902"/>
      <c r="DYT127" s="902"/>
      <c r="DYU127" s="1203"/>
      <c r="DYV127" s="1275"/>
      <c r="DYY127" s="1201"/>
      <c r="DYZ127" s="1202"/>
      <c r="DZA127" s="902"/>
      <c r="DZB127" s="902"/>
      <c r="DZC127" s="1203"/>
      <c r="DZD127" s="1275"/>
      <c r="DZG127" s="1201"/>
      <c r="DZH127" s="1202"/>
      <c r="DZI127" s="902"/>
      <c r="DZJ127" s="902"/>
      <c r="DZK127" s="1203"/>
      <c r="DZL127" s="1275"/>
      <c r="DZO127" s="1201"/>
      <c r="DZP127" s="1202"/>
      <c r="DZQ127" s="902"/>
      <c r="DZR127" s="902"/>
      <c r="DZS127" s="1203"/>
      <c r="DZT127" s="1275"/>
      <c r="DZW127" s="1201"/>
      <c r="DZX127" s="1202"/>
      <c r="DZY127" s="902"/>
      <c r="DZZ127" s="902"/>
      <c r="EAA127" s="1203"/>
      <c r="EAB127" s="1275"/>
      <c r="EAE127" s="1201"/>
      <c r="EAF127" s="1202"/>
      <c r="EAG127" s="902"/>
      <c r="EAH127" s="902"/>
      <c r="EAI127" s="1203"/>
      <c r="EAJ127" s="1275"/>
      <c r="EAM127" s="1201"/>
      <c r="EAN127" s="1202"/>
      <c r="EAO127" s="902"/>
      <c r="EAP127" s="902"/>
      <c r="EAQ127" s="1203"/>
      <c r="EAR127" s="1275"/>
      <c r="EAU127" s="1201"/>
      <c r="EAV127" s="1202"/>
      <c r="EAW127" s="902"/>
      <c r="EAX127" s="902"/>
      <c r="EAY127" s="1203"/>
      <c r="EAZ127" s="1275"/>
      <c r="EBC127" s="1201"/>
      <c r="EBD127" s="1202"/>
      <c r="EBE127" s="902"/>
      <c r="EBF127" s="902"/>
      <c r="EBG127" s="1203"/>
      <c r="EBH127" s="1275"/>
      <c r="EBK127" s="1201"/>
      <c r="EBL127" s="1202"/>
      <c r="EBM127" s="902"/>
      <c r="EBN127" s="902"/>
      <c r="EBO127" s="1203"/>
      <c r="EBP127" s="1275"/>
      <c r="EBS127" s="1201"/>
      <c r="EBT127" s="1202"/>
      <c r="EBU127" s="902"/>
      <c r="EBV127" s="902"/>
      <c r="EBW127" s="1203"/>
      <c r="EBX127" s="1275"/>
      <c r="ECA127" s="1201"/>
      <c r="ECB127" s="1202"/>
      <c r="ECC127" s="902"/>
      <c r="ECD127" s="902"/>
      <c r="ECE127" s="1203"/>
      <c r="ECF127" s="1275"/>
      <c r="ECI127" s="1201"/>
      <c r="ECJ127" s="1202"/>
      <c r="ECK127" s="902"/>
      <c r="ECL127" s="902"/>
      <c r="ECM127" s="1203"/>
      <c r="ECN127" s="1275"/>
      <c r="ECQ127" s="1201"/>
      <c r="ECR127" s="1202"/>
      <c r="ECS127" s="902"/>
      <c r="ECT127" s="902"/>
      <c r="ECU127" s="1203"/>
      <c r="ECV127" s="1275"/>
      <c r="ECY127" s="1201"/>
      <c r="ECZ127" s="1202"/>
      <c r="EDA127" s="902"/>
      <c r="EDB127" s="902"/>
      <c r="EDC127" s="1203"/>
      <c r="EDD127" s="1275"/>
      <c r="EDG127" s="1201"/>
      <c r="EDH127" s="1202"/>
      <c r="EDI127" s="902"/>
      <c r="EDJ127" s="902"/>
      <c r="EDK127" s="1203"/>
      <c r="EDL127" s="1275"/>
      <c r="EDO127" s="1201"/>
      <c r="EDP127" s="1202"/>
      <c r="EDQ127" s="902"/>
      <c r="EDR127" s="902"/>
      <c r="EDS127" s="1203"/>
      <c r="EDT127" s="1275"/>
      <c r="EDW127" s="1201"/>
      <c r="EDX127" s="1202"/>
      <c r="EDY127" s="902"/>
      <c r="EDZ127" s="902"/>
      <c r="EEA127" s="1203"/>
      <c r="EEB127" s="1275"/>
      <c r="EEE127" s="1201"/>
      <c r="EEF127" s="1202"/>
      <c r="EEG127" s="902"/>
      <c r="EEH127" s="902"/>
      <c r="EEI127" s="1203"/>
      <c r="EEJ127" s="1275"/>
      <c r="EEM127" s="1201"/>
      <c r="EEN127" s="1202"/>
      <c r="EEO127" s="902"/>
      <c r="EEP127" s="902"/>
      <c r="EEQ127" s="1203"/>
      <c r="EER127" s="1275"/>
      <c r="EEU127" s="1201"/>
      <c r="EEV127" s="1202"/>
      <c r="EEW127" s="902"/>
      <c r="EEX127" s="902"/>
      <c r="EEY127" s="1203"/>
      <c r="EEZ127" s="1275"/>
      <c r="EFC127" s="1201"/>
      <c r="EFD127" s="1202"/>
      <c r="EFE127" s="902"/>
      <c r="EFF127" s="902"/>
      <c r="EFG127" s="1203"/>
      <c r="EFH127" s="1275"/>
      <c r="EFK127" s="1201"/>
      <c r="EFL127" s="1202"/>
      <c r="EFM127" s="902"/>
      <c r="EFN127" s="902"/>
      <c r="EFO127" s="1203"/>
      <c r="EFP127" s="1275"/>
      <c r="EFS127" s="1201"/>
      <c r="EFT127" s="1202"/>
      <c r="EFU127" s="902"/>
      <c r="EFV127" s="902"/>
      <c r="EFW127" s="1203"/>
      <c r="EFX127" s="1275"/>
      <c r="EGA127" s="1201"/>
      <c r="EGB127" s="1202"/>
      <c r="EGC127" s="902"/>
      <c r="EGD127" s="902"/>
      <c r="EGE127" s="1203"/>
      <c r="EGF127" s="1275"/>
      <c r="EGI127" s="1201"/>
      <c r="EGJ127" s="1202"/>
      <c r="EGK127" s="902"/>
      <c r="EGL127" s="902"/>
      <c r="EGM127" s="1203"/>
      <c r="EGN127" s="1275"/>
      <c r="EGQ127" s="1201"/>
      <c r="EGR127" s="1202"/>
      <c r="EGS127" s="902"/>
      <c r="EGT127" s="902"/>
      <c r="EGU127" s="1203"/>
      <c r="EGV127" s="1275"/>
      <c r="EGY127" s="1201"/>
      <c r="EGZ127" s="1202"/>
      <c r="EHA127" s="902"/>
      <c r="EHB127" s="902"/>
      <c r="EHC127" s="1203"/>
      <c r="EHD127" s="1275"/>
      <c r="EHG127" s="1201"/>
      <c r="EHH127" s="1202"/>
      <c r="EHI127" s="902"/>
      <c r="EHJ127" s="902"/>
      <c r="EHK127" s="1203"/>
      <c r="EHL127" s="1275"/>
      <c r="EHO127" s="1201"/>
      <c r="EHP127" s="1202"/>
      <c r="EHQ127" s="902"/>
      <c r="EHR127" s="902"/>
      <c r="EHS127" s="1203"/>
      <c r="EHT127" s="1275"/>
      <c r="EHW127" s="1201"/>
      <c r="EHX127" s="1202"/>
      <c r="EHY127" s="902"/>
      <c r="EHZ127" s="902"/>
      <c r="EIA127" s="1203"/>
      <c r="EIB127" s="1275"/>
      <c r="EIE127" s="1201"/>
      <c r="EIF127" s="1202"/>
      <c r="EIG127" s="902"/>
      <c r="EIH127" s="902"/>
      <c r="EII127" s="1203"/>
      <c r="EIJ127" s="1275"/>
      <c r="EIM127" s="1201"/>
      <c r="EIN127" s="1202"/>
      <c r="EIO127" s="902"/>
      <c r="EIP127" s="902"/>
      <c r="EIQ127" s="1203"/>
      <c r="EIR127" s="1275"/>
      <c r="EIU127" s="1201"/>
      <c r="EIV127" s="1202"/>
      <c r="EIW127" s="902"/>
      <c r="EIX127" s="902"/>
      <c r="EIY127" s="1203"/>
      <c r="EIZ127" s="1275"/>
      <c r="EJC127" s="1201"/>
      <c r="EJD127" s="1202"/>
      <c r="EJE127" s="902"/>
      <c r="EJF127" s="902"/>
      <c r="EJG127" s="1203"/>
      <c r="EJH127" s="1275"/>
      <c r="EJK127" s="1201"/>
      <c r="EJL127" s="1202"/>
      <c r="EJM127" s="902"/>
      <c r="EJN127" s="902"/>
      <c r="EJO127" s="1203"/>
      <c r="EJP127" s="1275"/>
      <c r="EJS127" s="1201"/>
      <c r="EJT127" s="1202"/>
      <c r="EJU127" s="902"/>
      <c r="EJV127" s="902"/>
      <c r="EJW127" s="1203"/>
      <c r="EJX127" s="1275"/>
      <c r="EKA127" s="1201"/>
      <c r="EKB127" s="1202"/>
      <c r="EKC127" s="902"/>
      <c r="EKD127" s="902"/>
      <c r="EKE127" s="1203"/>
      <c r="EKF127" s="1275"/>
      <c r="EKI127" s="1201"/>
      <c r="EKJ127" s="1202"/>
      <c r="EKK127" s="902"/>
      <c r="EKL127" s="902"/>
      <c r="EKM127" s="1203"/>
      <c r="EKN127" s="1275"/>
      <c r="EKQ127" s="1201"/>
      <c r="EKR127" s="1202"/>
      <c r="EKS127" s="902"/>
      <c r="EKT127" s="902"/>
      <c r="EKU127" s="1203"/>
      <c r="EKV127" s="1275"/>
      <c r="EKY127" s="1201"/>
      <c r="EKZ127" s="1202"/>
      <c r="ELA127" s="902"/>
      <c r="ELB127" s="902"/>
      <c r="ELC127" s="1203"/>
      <c r="ELD127" s="1275"/>
      <c r="ELG127" s="1201"/>
      <c r="ELH127" s="1202"/>
      <c r="ELI127" s="902"/>
      <c r="ELJ127" s="902"/>
      <c r="ELK127" s="1203"/>
      <c r="ELL127" s="1275"/>
      <c r="ELO127" s="1201"/>
      <c r="ELP127" s="1202"/>
      <c r="ELQ127" s="902"/>
      <c r="ELR127" s="902"/>
      <c r="ELS127" s="1203"/>
      <c r="ELT127" s="1275"/>
      <c r="ELW127" s="1201"/>
      <c r="ELX127" s="1202"/>
      <c r="ELY127" s="902"/>
      <c r="ELZ127" s="902"/>
      <c r="EMA127" s="1203"/>
      <c r="EMB127" s="1275"/>
      <c r="EME127" s="1201"/>
      <c r="EMF127" s="1202"/>
      <c r="EMG127" s="902"/>
      <c r="EMH127" s="902"/>
      <c r="EMI127" s="1203"/>
      <c r="EMJ127" s="1275"/>
      <c r="EMM127" s="1201"/>
      <c r="EMN127" s="1202"/>
      <c r="EMO127" s="902"/>
      <c r="EMP127" s="902"/>
      <c r="EMQ127" s="1203"/>
      <c r="EMR127" s="1275"/>
      <c r="EMU127" s="1201"/>
      <c r="EMV127" s="1202"/>
      <c r="EMW127" s="902"/>
      <c r="EMX127" s="902"/>
      <c r="EMY127" s="1203"/>
      <c r="EMZ127" s="1275"/>
      <c r="ENC127" s="1201"/>
      <c r="END127" s="1202"/>
      <c r="ENE127" s="902"/>
      <c r="ENF127" s="902"/>
      <c r="ENG127" s="1203"/>
      <c r="ENH127" s="1275"/>
      <c r="ENK127" s="1201"/>
      <c r="ENL127" s="1202"/>
      <c r="ENM127" s="902"/>
      <c r="ENN127" s="902"/>
      <c r="ENO127" s="1203"/>
      <c r="ENP127" s="1275"/>
      <c r="ENS127" s="1201"/>
      <c r="ENT127" s="1202"/>
      <c r="ENU127" s="902"/>
      <c r="ENV127" s="902"/>
      <c r="ENW127" s="1203"/>
      <c r="ENX127" s="1275"/>
      <c r="EOA127" s="1201"/>
      <c r="EOB127" s="1202"/>
      <c r="EOC127" s="902"/>
      <c r="EOD127" s="902"/>
      <c r="EOE127" s="1203"/>
      <c r="EOF127" s="1275"/>
      <c r="EOI127" s="1201"/>
      <c r="EOJ127" s="1202"/>
      <c r="EOK127" s="902"/>
      <c r="EOL127" s="902"/>
      <c r="EOM127" s="1203"/>
      <c r="EON127" s="1275"/>
      <c r="EOQ127" s="1201"/>
      <c r="EOR127" s="1202"/>
      <c r="EOS127" s="902"/>
      <c r="EOT127" s="902"/>
      <c r="EOU127" s="1203"/>
      <c r="EOV127" s="1275"/>
      <c r="EOY127" s="1201"/>
      <c r="EOZ127" s="1202"/>
      <c r="EPA127" s="902"/>
      <c r="EPB127" s="902"/>
      <c r="EPC127" s="1203"/>
      <c r="EPD127" s="1275"/>
      <c r="EPG127" s="1201"/>
      <c r="EPH127" s="1202"/>
      <c r="EPI127" s="902"/>
      <c r="EPJ127" s="902"/>
      <c r="EPK127" s="1203"/>
      <c r="EPL127" s="1275"/>
      <c r="EPO127" s="1201"/>
      <c r="EPP127" s="1202"/>
      <c r="EPQ127" s="902"/>
      <c r="EPR127" s="902"/>
      <c r="EPS127" s="1203"/>
      <c r="EPT127" s="1275"/>
      <c r="EPW127" s="1201"/>
      <c r="EPX127" s="1202"/>
      <c r="EPY127" s="902"/>
      <c r="EPZ127" s="902"/>
      <c r="EQA127" s="1203"/>
      <c r="EQB127" s="1275"/>
      <c r="EQE127" s="1201"/>
      <c r="EQF127" s="1202"/>
      <c r="EQG127" s="902"/>
      <c r="EQH127" s="902"/>
      <c r="EQI127" s="1203"/>
      <c r="EQJ127" s="1275"/>
      <c r="EQM127" s="1201"/>
      <c r="EQN127" s="1202"/>
      <c r="EQO127" s="902"/>
      <c r="EQP127" s="902"/>
      <c r="EQQ127" s="1203"/>
      <c r="EQR127" s="1275"/>
      <c r="EQU127" s="1201"/>
      <c r="EQV127" s="1202"/>
      <c r="EQW127" s="902"/>
      <c r="EQX127" s="902"/>
      <c r="EQY127" s="1203"/>
      <c r="EQZ127" s="1275"/>
      <c r="ERC127" s="1201"/>
      <c r="ERD127" s="1202"/>
      <c r="ERE127" s="902"/>
      <c r="ERF127" s="902"/>
      <c r="ERG127" s="1203"/>
      <c r="ERH127" s="1275"/>
      <c r="ERK127" s="1201"/>
      <c r="ERL127" s="1202"/>
      <c r="ERM127" s="902"/>
      <c r="ERN127" s="902"/>
      <c r="ERO127" s="1203"/>
      <c r="ERP127" s="1275"/>
      <c r="ERS127" s="1201"/>
      <c r="ERT127" s="1202"/>
      <c r="ERU127" s="902"/>
      <c r="ERV127" s="902"/>
      <c r="ERW127" s="1203"/>
      <c r="ERX127" s="1275"/>
      <c r="ESA127" s="1201"/>
      <c r="ESB127" s="1202"/>
      <c r="ESC127" s="902"/>
      <c r="ESD127" s="902"/>
      <c r="ESE127" s="1203"/>
      <c r="ESF127" s="1275"/>
      <c r="ESI127" s="1201"/>
      <c r="ESJ127" s="1202"/>
      <c r="ESK127" s="902"/>
      <c r="ESL127" s="902"/>
      <c r="ESM127" s="1203"/>
      <c r="ESN127" s="1275"/>
      <c r="ESQ127" s="1201"/>
      <c r="ESR127" s="1202"/>
      <c r="ESS127" s="902"/>
      <c r="EST127" s="902"/>
      <c r="ESU127" s="1203"/>
      <c r="ESV127" s="1275"/>
      <c r="ESY127" s="1201"/>
      <c r="ESZ127" s="1202"/>
      <c r="ETA127" s="902"/>
      <c r="ETB127" s="902"/>
      <c r="ETC127" s="1203"/>
      <c r="ETD127" s="1275"/>
      <c r="ETG127" s="1201"/>
      <c r="ETH127" s="1202"/>
      <c r="ETI127" s="902"/>
      <c r="ETJ127" s="902"/>
      <c r="ETK127" s="1203"/>
      <c r="ETL127" s="1275"/>
      <c r="ETO127" s="1201"/>
      <c r="ETP127" s="1202"/>
      <c r="ETQ127" s="902"/>
      <c r="ETR127" s="902"/>
      <c r="ETS127" s="1203"/>
      <c r="ETT127" s="1275"/>
      <c r="ETW127" s="1201"/>
      <c r="ETX127" s="1202"/>
      <c r="ETY127" s="902"/>
      <c r="ETZ127" s="902"/>
      <c r="EUA127" s="1203"/>
      <c r="EUB127" s="1275"/>
      <c r="EUE127" s="1201"/>
      <c r="EUF127" s="1202"/>
      <c r="EUG127" s="902"/>
      <c r="EUH127" s="902"/>
      <c r="EUI127" s="1203"/>
      <c r="EUJ127" s="1275"/>
      <c r="EUM127" s="1201"/>
      <c r="EUN127" s="1202"/>
      <c r="EUO127" s="902"/>
      <c r="EUP127" s="902"/>
      <c r="EUQ127" s="1203"/>
      <c r="EUR127" s="1275"/>
      <c r="EUU127" s="1201"/>
      <c r="EUV127" s="1202"/>
      <c r="EUW127" s="902"/>
      <c r="EUX127" s="902"/>
      <c r="EUY127" s="1203"/>
      <c r="EUZ127" s="1275"/>
      <c r="EVC127" s="1201"/>
      <c r="EVD127" s="1202"/>
      <c r="EVE127" s="902"/>
      <c r="EVF127" s="902"/>
      <c r="EVG127" s="1203"/>
      <c r="EVH127" s="1275"/>
      <c r="EVK127" s="1201"/>
      <c r="EVL127" s="1202"/>
      <c r="EVM127" s="902"/>
      <c r="EVN127" s="902"/>
      <c r="EVO127" s="1203"/>
      <c r="EVP127" s="1275"/>
      <c r="EVS127" s="1201"/>
      <c r="EVT127" s="1202"/>
      <c r="EVU127" s="902"/>
      <c r="EVV127" s="902"/>
      <c r="EVW127" s="1203"/>
      <c r="EVX127" s="1275"/>
      <c r="EWA127" s="1201"/>
      <c r="EWB127" s="1202"/>
      <c r="EWC127" s="902"/>
      <c r="EWD127" s="902"/>
      <c r="EWE127" s="1203"/>
      <c r="EWF127" s="1275"/>
      <c r="EWI127" s="1201"/>
      <c r="EWJ127" s="1202"/>
      <c r="EWK127" s="902"/>
      <c r="EWL127" s="902"/>
      <c r="EWM127" s="1203"/>
      <c r="EWN127" s="1275"/>
      <c r="EWQ127" s="1201"/>
      <c r="EWR127" s="1202"/>
      <c r="EWS127" s="902"/>
      <c r="EWT127" s="902"/>
      <c r="EWU127" s="1203"/>
      <c r="EWV127" s="1275"/>
      <c r="EWY127" s="1201"/>
      <c r="EWZ127" s="1202"/>
      <c r="EXA127" s="902"/>
      <c r="EXB127" s="902"/>
      <c r="EXC127" s="1203"/>
      <c r="EXD127" s="1275"/>
      <c r="EXG127" s="1201"/>
      <c r="EXH127" s="1202"/>
      <c r="EXI127" s="902"/>
      <c r="EXJ127" s="902"/>
      <c r="EXK127" s="1203"/>
      <c r="EXL127" s="1275"/>
      <c r="EXO127" s="1201"/>
      <c r="EXP127" s="1202"/>
      <c r="EXQ127" s="902"/>
      <c r="EXR127" s="902"/>
      <c r="EXS127" s="1203"/>
      <c r="EXT127" s="1275"/>
      <c r="EXW127" s="1201"/>
      <c r="EXX127" s="1202"/>
      <c r="EXY127" s="902"/>
      <c r="EXZ127" s="902"/>
      <c r="EYA127" s="1203"/>
      <c r="EYB127" s="1275"/>
      <c r="EYE127" s="1201"/>
      <c r="EYF127" s="1202"/>
      <c r="EYG127" s="902"/>
      <c r="EYH127" s="902"/>
      <c r="EYI127" s="1203"/>
      <c r="EYJ127" s="1275"/>
      <c r="EYM127" s="1201"/>
      <c r="EYN127" s="1202"/>
      <c r="EYO127" s="902"/>
      <c r="EYP127" s="902"/>
      <c r="EYQ127" s="1203"/>
      <c r="EYR127" s="1275"/>
      <c r="EYU127" s="1201"/>
      <c r="EYV127" s="1202"/>
      <c r="EYW127" s="902"/>
      <c r="EYX127" s="902"/>
      <c r="EYY127" s="1203"/>
      <c r="EYZ127" s="1275"/>
      <c r="EZC127" s="1201"/>
      <c r="EZD127" s="1202"/>
      <c r="EZE127" s="902"/>
      <c r="EZF127" s="902"/>
      <c r="EZG127" s="1203"/>
      <c r="EZH127" s="1275"/>
      <c r="EZK127" s="1201"/>
      <c r="EZL127" s="1202"/>
      <c r="EZM127" s="902"/>
      <c r="EZN127" s="902"/>
      <c r="EZO127" s="1203"/>
      <c r="EZP127" s="1275"/>
      <c r="EZS127" s="1201"/>
      <c r="EZT127" s="1202"/>
      <c r="EZU127" s="902"/>
      <c r="EZV127" s="902"/>
      <c r="EZW127" s="1203"/>
      <c r="EZX127" s="1275"/>
      <c r="FAA127" s="1201"/>
      <c r="FAB127" s="1202"/>
      <c r="FAC127" s="902"/>
      <c r="FAD127" s="902"/>
      <c r="FAE127" s="1203"/>
      <c r="FAF127" s="1275"/>
      <c r="FAI127" s="1201"/>
      <c r="FAJ127" s="1202"/>
      <c r="FAK127" s="902"/>
      <c r="FAL127" s="902"/>
      <c r="FAM127" s="1203"/>
      <c r="FAN127" s="1275"/>
      <c r="FAQ127" s="1201"/>
      <c r="FAR127" s="1202"/>
      <c r="FAS127" s="902"/>
      <c r="FAT127" s="902"/>
      <c r="FAU127" s="1203"/>
      <c r="FAV127" s="1275"/>
      <c r="FAY127" s="1201"/>
      <c r="FAZ127" s="1202"/>
      <c r="FBA127" s="902"/>
      <c r="FBB127" s="902"/>
      <c r="FBC127" s="1203"/>
      <c r="FBD127" s="1275"/>
      <c r="FBG127" s="1201"/>
      <c r="FBH127" s="1202"/>
      <c r="FBI127" s="902"/>
      <c r="FBJ127" s="902"/>
      <c r="FBK127" s="1203"/>
      <c r="FBL127" s="1275"/>
      <c r="FBO127" s="1201"/>
      <c r="FBP127" s="1202"/>
      <c r="FBQ127" s="902"/>
      <c r="FBR127" s="902"/>
      <c r="FBS127" s="1203"/>
      <c r="FBT127" s="1275"/>
      <c r="FBW127" s="1201"/>
      <c r="FBX127" s="1202"/>
      <c r="FBY127" s="902"/>
      <c r="FBZ127" s="902"/>
      <c r="FCA127" s="1203"/>
      <c r="FCB127" s="1275"/>
      <c r="FCE127" s="1201"/>
      <c r="FCF127" s="1202"/>
      <c r="FCG127" s="902"/>
      <c r="FCH127" s="902"/>
      <c r="FCI127" s="1203"/>
      <c r="FCJ127" s="1275"/>
      <c r="FCM127" s="1201"/>
      <c r="FCN127" s="1202"/>
      <c r="FCO127" s="902"/>
      <c r="FCP127" s="902"/>
      <c r="FCQ127" s="1203"/>
      <c r="FCR127" s="1275"/>
      <c r="FCU127" s="1201"/>
      <c r="FCV127" s="1202"/>
      <c r="FCW127" s="902"/>
      <c r="FCX127" s="902"/>
      <c r="FCY127" s="1203"/>
      <c r="FCZ127" s="1275"/>
      <c r="FDC127" s="1201"/>
      <c r="FDD127" s="1202"/>
      <c r="FDE127" s="902"/>
      <c r="FDF127" s="902"/>
      <c r="FDG127" s="1203"/>
      <c r="FDH127" s="1275"/>
      <c r="FDK127" s="1201"/>
      <c r="FDL127" s="1202"/>
      <c r="FDM127" s="902"/>
      <c r="FDN127" s="902"/>
      <c r="FDO127" s="1203"/>
      <c r="FDP127" s="1275"/>
      <c r="FDS127" s="1201"/>
      <c r="FDT127" s="1202"/>
      <c r="FDU127" s="902"/>
      <c r="FDV127" s="902"/>
      <c r="FDW127" s="1203"/>
      <c r="FDX127" s="1275"/>
      <c r="FEA127" s="1201"/>
      <c r="FEB127" s="1202"/>
      <c r="FEC127" s="902"/>
      <c r="FED127" s="902"/>
      <c r="FEE127" s="1203"/>
      <c r="FEF127" s="1275"/>
      <c r="FEI127" s="1201"/>
      <c r="FEJ127" s="1202"/>
      <c r="FEK127" s="902"/>
      <c r="FEL127" s="902"/>
      <c r="FEM127" s="1203"/>
      <c r="FEN127" s="1275"/>
      <c r="FEQ127" s="1201"/>
      <c r="FER127" s="1202"/>
      <c r="FES127" s="902"/>
      <c r="FET127" s="902"/>
      <c r="FEU127" s="1203"/>
      <c r="FEV127" s="1275"/>
      <c r="FEY127" s="1201"/>
      <c r="FEZ127" s="1202"/>
      <c r="FFA127" s="902"/>
      <c r="FFB127" s="902"/>
      <c r="FFC127" s="1203"/>
      <c r="FFD127" s="1275"/>
      <c r="FFG127" s="1201"/>
      <c r="FFH127" s="1202"/>
      <c r="FFI127" s="902"/>
      <c r="FFJ127" s="902"/>
      <c r="FFK127" s="1203"/>
      <c r="FFL127" s="1275"/>
      <c r="FFO127" s="1201"/>
      <c r="FFP127" s="1202"/>
      <c r="FFQ127" s="902"/>
      <c r="FFR127" s="902"/>
      <c r="FFS127" s="1203"/>
      <c r="FFT127" s="1275"/>
      <c r="FFW127" s="1201"/>
      <c r="FFX127" s="1202"/>
      <c r="FFY127" s="902"/>
      <c r="FFZ127" s="902"/>
      <c r="FGA127" s="1203"/>
      <c r="FGB127" s="1275"/>
      <c r="FGE127" s="1201"/>
      <c r="FGF127" s="1202"/>
      <c r="FGG127" s="902"/>
      <c r="FGH127" s="902"/>
      <c r="FGI127" s="1203"/>
      <c r="FGJ127" s="1275"/>
      <c r="FGM127" s="1201"/>
      <c r="FGN127" s="1202"/>
      <c r="FGO127" s="902"/>
      <c r="FGP127" s="902"/>
      <c r="FGQ127" s="1203"/>
      <c r="FGR127" s="1275"/>
      <c r="FGU127" s="1201"/>
      <c r="FGV127" s="1202"/>
      <c r="FGW127" s="902"/>
      <c r="FGX127" s="902"/>
      <c r="FGY127" s="1203"/>
      <c r="FGZ127" s="1275"/>
      <c r="FHC127" s="1201"/>
      <c r="FHD127" s="1202"/>
      <c r="FHE127" s="902"/>
      <c r="FHF127" s="902"/>
      <c r="FHG127" s="1203"/>
      <c r="FHH127" s="1275"/>
      <c r="FHK127" s="1201"/>
      <c r="FHL127" s="1202"/>
      <c r="FHM127" s="902"/>
      <c r="FHN127" s="902"/>
      <c r="FHO127" s="1203"/>
      <c r="FHP127" s="1275"/>
      <c r="FHS127" s="1201"/>
      <c r="FHT127" s="1202"/>
      <c r="FHU127" s="902"/>
      <c r="FHV127" s="902"/>
      <c r="FHW127" s="1203"/>
      <c r="FHX127" s="1275"/>
      <c r="FIA127" s="1201"/>
      <c r="FIB127" s="1202"/>
      <c r="FIC127" s="902"/>
      <c r="FID127" s="902"/>
      <c r="FIE127" s="1203"/>
      <c r="FIF127" s="1275"/>
      <c r="FII127" s="1201"/>
      <c r="FIJ127" s="1202"/>
      <c r="FIK127" s="902"/>
      <c r="FIL127" s="902"/>
      <c r="FIM127" s="1203"/>
      <c r="FIN127" s="1275"/>
      <c r="FIQ127" s="1201"/>
      <c r="FIR127" s="1202"/>
      <c r="FIS127" s="902"/>
      <c r="FIT127" s="902"/>
      <c r="FIU127" s="1203"/>
      <c r="FIV127" s="1275"/>
      <c r="FIY127" s="1201"/>
      <c r="FIZ127" s="1202"/>
      <c r="FJA127" s="902"/>
      <c r="FJB127" s="902"/>
      <c r="FJC127" s="1203"/>
      <c r="FJD127" s="1275"/>
      <c r="FJG127" s="1201"/>
      <c r="FJH127" s="1202"/>
      <c r="FJI127" s="902"/>
      <c r="FJJ127" s="902"/>
      <c r="FJK127" s="1203"/>
      <c r="FJL127" s="1275"/>
      <c r="FJO127" s="1201"/>
      <c r="FJP127" s="1202"/>
      <c r="FJQ127" s="902"/>
      <c r="FJR127" s="902"/>
      <c r="FJS127" s="1203"/>
      <c r="FJT127" s="1275"/>
      <c r="FJW127" s="1201"/>
      <c r="FJX127" s="1202"/>
      <c r="FJY127" s="902"/>
      <c r="FJZ127" s="902"/>
      <c r="FKA127" s="1203"/>
      <c r="FKB127" s="1275"/>
      <c r="FKE127" s="1201"/>
      <c r="FKF127" s="1202"/>
      <c r="FKG127" s="902"/>
      <c r="FKH127" s="902"/>
      <c r="FKI127" s="1203"/>
      <c r="FKJ127" s="1275"/>
      <c r="FKM127" s="1201"/>
      <c r="FKN127" s="1202"/>
      <c r="FKO127" s="902"/>
      <c r="FKP127" s="902"/>
      <c r="FKQ127" s="1203"/>
      <c r="FKR127" s="1275"/>
      <c r="FKU127" s="1201"/>
      <c r="FKV127" s="1202"/>
      <c r="FKW127" s="902"/>
      <c r="FKX127" s="902"/>
      <c r="FKY127" s="1203"/>
      <c r="FKZ127" s="1275"/>
      <c r="FLC127" s="1201"/>
      <c r="FLD127" s="1202"/>
      <c r="FLE127" s="902"/>
      <c r="FLF127" s="902"/>
      <c r="FLG127" s="1203"/>
      <c r="FLH127" s="1275"/>
      <c r="FLK127" s="1201"/>
      <c r="FLL127" s="1202"/>
      <c r="FLM127" s="902"/>
      <c r="FLN127" s="902"/>
      <c r="FLO127" s="1203"/>
      <c r="FLP127" s="1275"/>
      <c r="FLS127" s="1201"/>
      <c r="FLT127" s="1202"/>
      <c r="FLU127" s="902"/>
      <c r="FLV127" s="902"/>
      <c r="FLW127" s="1203"/>
      <c r="FLX127" s="1275"/>
      <c r="FMA127" s="1201"/>
      <c r="FMB127" s="1202"/>
      <c r="FMC127" s="902"/>
      <c r="FMD127" s="902"/>
      <c r="FME127" s="1203"/>
      <c r="FMF127" s="1275"/>
      <c r="FMI127" s="1201"/>
      <c r="FMJ127" s="1202"/>
      <c r="FMK127" s="902"/>
      <c r="FML127" s="902"/>
      <c r="FMM127" s="1203"/>
      <c r="FMN127" s="1275"/>
      <c r="FMQ127" s="1201"/>
      <c r="FMR127" s="1202"/>
      <c r="FMS127" s="902"/>
      <c r="FMT127" s="902"/>
      <c r="FMU127" s="1203"/>
      <c r="FMV127" s="1275"/>
      <c r="FMY127" s="1201"/>
      <c r="FMZ127" s="1202"/>
      <c r="FNA127" s="902"/>
      <c r="FNB127" s="902"/>
      <c r="FNC127" s="1203"/>
      <c r="FND127" s="1275"/>
      <c r="FNG127" s="1201"/>
      <c r="FNH127" s="1202"/>
      <c r="FNI127" s="902"/>
      <c r="FNJ127" s="902"/>
      <c r="FNK127" s="1203"/>
      <c r="FNL127" s="1275"/>
      <c r="FNO127" s="1201"/>
      <c r="FNP127" s="1202"/>
      <c r="FNQ127" s="902"/>
      <c r="FNR127" s="902"/>
      <c r="FNS127" s="1203"/>
      <c r="FNT127" s="1275"/>
      <c r="FNW127" s="1201"/>
      <c r="FNX127" s="1202"/>
      <c r="FNY127" s="902"/>
      <c r="FNZ127" s="902"/>
      <c r="FOA127" s="1203"/>
      <c r="FOB127" s="1275"/>
      <c r="FOE127" s="1201"/>
      <c r="FOF127" s="1202"/>
      <c r="FOG127" s="902"/>
      <c r="FOH127" s="902"/>
      <c r="FOI127" s="1203"/>
      <c r="FOJ127" s="1275"/>
      <c r="FOM127" s="1201"/>
      <c r="FON127" s="1202"/>
      <c r="FOO127" s="902"/>
      <c r="FOP127" s="902"/>
      <c r="FOQ127" s="1203"/>
      <c r="FOR127" s="1275"/>
      <c r="FOU127" s="1201"/>
      <c r="FOV127" s="1202"/>
      <c r="FOW127" s="902"/>
      <c r="FOX127" s="902"/>
      <c r="FOY127" s="1203"/>
      <c r="FOZ127" s="1275"/>
      <c r="FPC127" s="1201"/>
      <c r="FPD127" s="1202"/>
      <c r="FPE127" s="902"/>
      <c r="FPF127" s="902"/>
      <c r="FPG127" s="1203"/>
      <c r="FPH127" s="1275"/>
      <c r="FPK127" s="1201"/>
      <c r="FPL127" s="1202"/>
      <c r="FPM127" s="902"/>
      <c r="FPN127" s="902"/>
      <c r="FPO127" s="1203"/>
      <c r="FPP127" s="1275"/>
      <c r="FPS127" s="1201"/>
      <c r="FPT127" s="1202"/>
      <c r="FPU127" s="902"/>
      <c r="FPV127" s="902"/>
      <c r="FPW127" s="1203"/>
      <c r="FPX127" s="1275"/>
      <c r="FQA127" s="1201"/>
      <c r="FQB127" s="1202"/>
      <c r="FQC127" s="902"/>
      <c r="FQD127" s="902"/>
      <c r="FQE127" s="1203"/>
      <c r="FQF127" s="1275"/>
      <c r="FQI127" s="1201"/>
      <c r="FQJ127" s="1202"/>
      <c r="FQK127" s="902"/>
      <c r="FQL127" s="902"/>
      <c r="FQM127" s="1203"/>
      <c r="FQN127" s="1275"/>
      <c r="FQQ127" s="1201"/>
      <c r="FQR127" s="1202"/>
      <c r="FQS127" s="902"/>
      <c r="FQT127" s="902"/>
      <c r="FQU127" s="1203"/>
      <c r="FQV127" s="1275"/>
      <c r="FQY127" s="1201"/>
      <c r="FQZ127" s="1202"/>
      <c r="FRA127" s="902"/>
      <c r="FRB127" s="902"/>
      <c r="FRC127" s="1203"/>
      <c r="FRD127" s="1275"/>
      <c r="FRG127" s="1201"/>
      <c r="FRH127" s="1202"/>
      <c r="FRI127" s="902"/>
      <c r="FRJ127" s="902"/>
      <c r="FRK127" s="1203"/>
      <c r="FRL127" s="1275"/>
      <c r="FRO127" s="1201"/>
      <c r="FRP127" s="1202"/>
      <c r="FRQ127" s="902"/>
      <c r="FRR127" s="902"/>
      <c r="FRS127" s="1203"/>
      <c r="FRT127" s="1275"/>
      <c r="FRW127" s="1201"/>
      <c r="FRX127" s="1202"/>
      <c r="FRY127" s="902"/>
      <c r="FRZ127" s="902"/>
      <c r="FSA127" s="1203"/>
      <c r="FSB127" s="1275"/>
      <c r="FSE127" s="1201"/>
      <c r="FSF127" s="1202"/>
      <c r="FSG127" s="902"/>
      <c r="FSH127" s="902"/>
      <c r="FSI127" s="1203"/>
      <c r="FSJ127" s="1275"/>
      <c r="FSM127" s="1201"/>
      <c r="FSN127" s="1202"/>
      <c r="FSO127" s="902"/>
      <c r="FSP127" s="902"/>
      <c r="FSQ127" s="1203"/>
      <c r="FSR127" s="1275"/>
      <c r="FSU127" s="1201"/>
      <c r="FSV127" s="1202"/>
      <c r="FSW127" s="902"/>
      <c r="FSX127" s="902"/>
      <c r="FSY127" s="1203"/>
      <c r="FSZ127" s="1275"/>
      <c r="FTC127" s="1201"/>
      <c r="FTD127" s="1202"/>
      <c r="FTE127" s="902"/>
      <c r="FTF127" s="902"/>
      <c r="FTG127" s="1203"/>
      <c r="FTH127" s="1275"/>
      <c r="FTK127" s="1201"/>
      <c r="FTL127" s="1202"/>
      <c r="FTM127" s="902"/>
      <c r="FTN127" s="902"/>
      <c r="FTO127" s="1203"/>
      <c r="FTP127" s="1275"/>
      <c r="FTS127" s="1201"/>
      <c r="FTT127" s="1202"/>
      <c r="FTU127" s="902"/>
      <c r="FTV127" s="902"/>
      <c r="FTW127" s="1203"/>
      <c r="FTX127" s="1275"/>
      <c r="FUA127" s="1201"/>
      <c r="FUB127" s="1202"/>
      <c r="FUC127" s="902"/>
      <c r="FUD127" s="902"/>
      <c r="FUE127" s="1203"/>
      <c r="FUF127" s="1275"/>
      <c r="FUI127" s="1201"/>
      <c r="FUJ127" s="1202"/>
      <c r="FUK127" s="902"/>
      <c r="FUL127" s="902"/>
      <c r="FUM127" s="1203"/>
      <c r="FUN127" s="1275"/>
      <c r="FUQ127" s="1201"/>
      <c r="FUR127" s="1202"/>
      <c r="FUS127" s="902"/>
      <c r="FUT127" s="902"/>
      <c r="FUU127" s="1203"/>
      <c r="FUV127" s="1275"/>
      <c r="FUY127" s="1201"/>
      <c r="FUZ127" s="1202"/>
      <c r="FVA127" s="902"/>
      <c r="FVB127" s="902"/>
      <c r="FVC127" s="1203"/>
      <c r="FVD127" s="1275"/>
      <c r="FVG127" s="1201"/>
      <c r="FVH127" s="1202"/>
      <c r="FVI127" s="902"/>
      <c r="FVJ127" s="902"/>
      <c r="FVK127" s="1203"/>
      <c r="FVL127" s="1275"/>
      <c r="FVO127" s="1201"/>
      <c r="FVP127" s="1202"/>
      <c r="FVQ127" s="902"/>
      <c r="FVR127" s="902"/>
      <c r="FVS127" s="1203"/>
      <c r="FVT127" s="1275"/>
      <c r="FVW127" s="1201"/>
      <c r="FVX127" s="1202"/>
      <c r="FVY127" s="902"/>
      <c r="FVZ127" s="902"/>
      <c r="FWA127" s="1203"/>
      <c r="FWB127" s="1275"/>
      <c r="FWE127" s="1201"/>
      <c r="FWF127" s="1202"/>
      <c r="FWG127" s="902"/>
      <c r="FWH127" s="902"/>
      <c r="FWI127" s="1203"/>
      <c r="FWJ127" s="1275"/>
      <c r="FWM127" s="1201"/>
      <c r="FWN127" s="1202"/>
      <c r="FWO127" s="902"/>
      <c r="FWP127" s="902"/>
      <c r="FWQ127" s="1203"/>
      <c r="FWR127" s="1275"/>
      <c r="FWU127" s="1201"/>
      <c r="FWV127" s="1202"/>
      <c r="FWW127" s="902"/>
      <c r="FWX127" s="902"/>
      <c r="FWY127" s="1203"/>
      <c r="FWZ127" s="1275"/>
      <c r="FXC127" s="1201"/>
      <c r="FXD127" s="1202"/>
      <c r="FXE127" s="902"/>
      <c r="FXF127" s="902"/>
      <c r="FXG127" s="1203"/>
      <c r="FXH127" s="1275"/>
      <c r="FXK127" s="1201"/>
      <c r="FXL127" s="1202"/>
      <c r="FXM127" s="902"/>
      <c r="FXN127" s="902"/>
      <c r="FXO127" s="1203"/>
      <c r="FXP127" s="1275"/>
      <c r="FXS127" s="1201"/>
      <c r="FXT127" s="1202"/>
      <c r="FXU127" s="902"/>
      <c r="FXV127" s="902"/>
      <c r="FXW127" s="1203"/>
      <c r="FXX127" s="1275"/>
      <c r="FYA127" s="1201"/>
      <c r="FYB127" s="1202"/>
      <c r="FYC127" s="902"/>
      <c r="FYD127" s="902"/>
      <c r="FYE127" s="1203"/>
      <c r="FYF127" s="1275"/>
      <c r="FYI127" s="1201"/>
      <c r="FYJ127" s="1202"/>
      <c r="FYK127" s="902"/>
      <c r="FYL127" s="902"/>
      <c r="FYM127" s="1203"/>
      <c r="FYN127" s="1275"/>
      <c r="FYQ127" s="1201"/>
      <c r="FYR127" s="1202"/>
      <c r="FYS127" s="902"/>
      <c r="FYT127" s="902"/>
      <c r="FYU127" s="1203"/>
      <c r="FYV127" s="1275"/>
      <c r="FYY127" s="1201"/>
      <c r="FYZ127" s="1202"/>
      <c r="FZA127" s="902"/>
      <c r="FZB127" s="902"/>
      <c r="FZC127" s="1203"/>
      <c r="FZD127" s="1275"/>
      <c r="FZG127" s="1201"/>
      <c r="FZH127" s="1202"/>
      <c r="FZI127" s="902"/>
      <c r="FZJ127" s="902"/>
      <c r="FZK127" s="1203"/>
      <c r="FZL127" s="1275"/>
      <c r="FZO127" s="1201"/>
      <c r="FZP127" s="1202"/>
      <c r="FZQ127" s="902"/>
      <c r="FZR127" s="902"/>
      <c r="FZS127" s="1203"/>
      <c r="FZT127" s="1275"/>
      <c r="FZW127" s="1201"/>
      <c r="FZX127" s="1202"/>
      <c r="FZY127" s="902"/>
      <c r="FZZ127" s="902"/>
      <c r="GAA127" s="1203"/>
      <c r="GAB127" s="1275"/>
      <c r="GAE127" s="1201"/>
      <c r="GAF127" s="1202"/>
      <c r="GAG127" s="902"/>
      <c r="GAH127" s="902"/>
      <c r="GAI127" s="1203"/>
      <c r="GAJ127" s="1275"/>
      <c r="GAM127" s="1201"/>
      <c r="GAN127" s="1202"/>
      <c r="GAO127" s="902"/>
      <c r="GAP127" s="902"/>
      <c r="GAQ127" s="1203"/>
      <c r="GAR127" s="1275"/>
      <c r="GAU127" s="1201"/>
      <c r="GAV127" s="1202"/>
      <c r="GAW127" s="902"/>
      <c r="GAX127" s="902"/>
      <c r="GAY127" s="1203"/>
      <c r="GAZ127" s="1275"/>
      <c r="GBC127" s="1201"/>
      <c r="GBD127" s="1202"/>
      <c r="GBE127" s="902"/>
      <c r="GBF127" s="902"/>
      <c r="GBG127" s="1203"/>
      <c r="GBH127" s="1275"/>
      <c r="GBK127" s="1201"/>
      <c r="GBL127" s="1202"/>
      <c r="GBM127" s="902"/>
      <c r="GBN127" s="902"/>
      <c r="GBO127" s="1203"/>
      <c r="GBP127" s="1275"/>
      <c r="GBS127" s="1201"/>
      <c r="GBT127" s="1202"/>
      <c r="GBU127" s="902"/>
      <c r="GBV127" s="902"/>
      <c r="GBW127" s="1203"/>
      <c r="GBX127" s="1275"/>
      <c r="GCA127" s="1201"/>
      <c r="GCB127" s="1202"/>
      <c r="GCC127" s="902"/>
      <c r="GCD127" s="902"/>
      <c r="GCE127" s="1203"/>
      <c r="GCF127" s="1275"/>
      <c r="GCI127" s="1201"/>
      <c r="GCJ127" s="1202"/>
      <c r="GCK127" s="902"/>
      <c r="GCL127" s="902"/>
      <c r="GCM127" s="1203"/>
      <c r="GCN127" s="1275"/>
      <c r="GCQ127" s="1201"/>
      <c r="GCR127" s="1202"/>
      <c r="GCS127" s="902"/>
      <c r="GCT127" s="902"/>
      <c r="GCU127" s="1203"/>
      <c r="GCV127" s="1275"/>
      <c r="GCY127" s="1201"/>
      <c r="GCZ127" s="1202"/>
      <c r="GDA127" s="902"/>
      <c r="GDB127" s="902"/>
      <c r="GDC127" s="1203"/>
      <c r="GDD127" s="1275"/>
      <c r="GDG127" s="1201"/>
      <c r="GDH127" s="1202"/>
      <c r="GDI127" s="902"/>
      <c r="GDJ127" s="902"/>
      <c r="GDK127" s="1203"/>
      <c r="GDL127" s="1275"/>
      <c r="GDO127" s="1201"/>
      <c r="GDP127" s="1202"/>
      <c r="GDQ127" s="902"/>
      <c r="GDR127" s="902"/>
      <c r="GDS127" s="1203"/>
      <c r="GDT127" s="1275"/>
      <c r="GDW127" s="1201"/>
      <c r="GDX127" s="1202"/>
      <c r="GDY127" s="902"/>
      <c r="GDZ127" s="902"/>
      <c r="GEA127" s="1203"/>
      <c r="GEB127" s="1275"/>
      <c r="GEE127" s="1201"/>
      <c r="GEF127" s="1202"/>
      <c r="GEG127" s="902"/>
      <c r="GEH127" s="902"/>
      <c r="GEI127" s="1203"/>
      <c r="GEJ127" s="1275"/>
      <c r="GEM127" s="1201"/>
      <c r="GEN127" s="1202"/>
      <c r="GEO127" s="902"/>
      <c r="GEP127" s="902"/>
      <c r="GEQ127" s="1203"/>
      <c r="GER127" s="1275"/>
      <c r="GEU127" s="1201"/>
      <c r="GEV127" s="1202"/>
      <c r="GEW127" s="902"/>
      <c r="GEX127" s="902"/>
      <c r="GEY127" s="1203"/>
      <c r="GEZ127" s="1275"/>
      <c r="GFC127" s="1201"/>
      <c r="GFD127" s="1202"/>
      <c r="GFE127" s="902"/>
      <c r="GFF127" s="902"/>
      <c r="GFG127" s="1203"/>
      <c r="GFH127" s="1275"/>
      <c r="GFK127" s="1201"/>
      <c r="GFL127" s="1202"/>
      <c r="GFM127" s="902"/>
      <c r="GFN127" s="902"/>
      <c r="GFO127" s="1203"/>
      <c r="GFP127" s="1275"/>
      <c r="GFS127" s="1201"/>
      <c r="GFT127" s="1202"/>
      <c r="GFU127" s="902"/>
      <c r="GFV127" s="902"/>
      <c r="GFW127" s="1203"/>
      <c r="GFX127" s="1275"/>
      <c r="GGA127" s="1201"/>
      <c r="GGB127" s="1202"/>
      <c r="GGC127" s="902"/>
      <c r="GGD127" s="902"/>
      <c r="GGE127" s="1203"/>
      <c r="GGF127" s="1275"/>
      <c r="GGI127" s="1201"/>
      <c r="GGJ127" s="1202"/>
      <c r="GGK127" s="902"/>
      <c r="GGL127" s="902"/>
      <c r="GGM127" s="1203"/>
      <c r="GGN127" s="1275"/>
      <c r="GGQ127" s="1201"/>
      <c r="GGR127" s="1202"/>
      <c r="GGS127" s="902"/>
      <c r="GGT127" s="902"/>
      <c r="GGU127" s="1203"/>
      <c r="GGV127" s="1275"/>
      <c r="GGY127" s="1201"/>
      <c r="GGZ127" s="1202"/>
      <c r="GHA127" s="902"/>
      <c r="GHB127" s="902"/>
      <c r="GHC127" s="1203"/>
      <c r="GHD127" s="1275"/>
      <c r="GHG127" s="1201"/>
      <c r="GHH127" s="1202"/>
      <c r="GHI127" s="902"/>
      <c r="GHJ127" s="902"/>
      <c r="GHK127" s="1203"/>
      <c r="GHL127" s="1275"/>
      <c r="GHO127" s="1201"/>
      <c r="GHP127" s="1202"/>
      <c r="GHQ127" s="902"/>
      <c r="GHR127" s="902"/>
      <c r="GHS127" s="1203"/>
      <c r="GHT127" s="1275"/>
      <c r="GHW127" s="1201"/>
      <c r="GHX127" s="1202"/>
      <c r="GHY127" s="902"/>
      <c r="GHZ127" s="902"/>
      <c r="GIA127" s="1203"/>
      <c r="GIB127" s="1275"/>
      <c r="GIE127" s="1201"/>
      <c r="GIF127" s="1202"/>
      <c r="GIG127" s="902"/>
      <c r="GIH127" s="902"/>
      <c r="GII127" s="1203"/>
      <c r="GIJ127" s="1275"/>
      <c r="GIM127" s="1201"/>
      <c r="GIN127" s="1202"/>
      <c r="GIO127" s="902"/>
      <c r="GIP127" s="902"/>
      <c r="GIQ127" s="1203"/>
      <c r="GIR127" s="1275"/>
      <c r="GIU127" s="1201"/>
      <c r="GIV127" s="1202"/>
      <c r="GIW127" s="902"/>
      <c r="GIX127" s="902"/>
      <c r="GIY127" s="1203"/>
      <c r="GIZ127" s="1275"/>
      <c r="GJC127" s="1201"/>
      <c r="GJD127" s="1202"/>
      <c r="GJE127" s="902"/>
      <c r="GJF127" s="902"/>
      <c r="GJG127" s="1203"/>
      <c r="GJH127" s="1275"/>
      <c r="GJK127" s="1201"/>
      <c r="GJL127" s="1202"/>
      <c r="GJM127" s="902"/>
      <c r="GJN127" s="902"/>
      <c r="GJO127" s="1203"/>
      <c r="GJP127" s="1275"/>
      <c r="GJS127" s="1201"/>
      <c r="GJT127" s="1202"/>
      <c r="GJU127" s="902"/>
      <c r="GJV127" s="902"/>
      <c r="GJW127" s="1203"/>
      <c r="GJX127" s="1275"/>
      <c r="GKA127" s="1201"/>
      <c r="GKB127" s="1202"/>
      <c r="GKC127" s="902"/>
      <c r="GKD127" s="902"/>
      <c r="GKE127" s="1203"/>
      <c r="GKF127" s="1275"/>
      <c r="GKI127" s="1201"/>
      <c r="GKJ127" s="1202"/>
      <c r="GKK127" s="902"/>
      <c r="GKL127" s="902"/>
      <c r="GKM127" s="1203"/>
      <c r="GKN127" s="1275"/>
      <c r="GKQ127" s="1201"/>
      <c r="GKR127" s="1202"/>
      <c r="GKS127" s="902"/>
      <c r="GKT127" s="902"/>
      <c r="GKU127" s="1203"/>
      <c r="GKV127" s="1275"/>
      <c r="GKY127" s="1201"/>
      <c r="GKZ127" s="1202"/>
      <c r="GLA127" s="902"/>
      <c r="GLB127" s="902"/>
      <c r="GLC127" s="1203"/>
      <c r="GLD127" s="1275"/>
      <c r="GLG127" s="1201"/>
      <c r="GLH127" s="1202"/>
      <c r="GLI127" s="902"/>
      <c r="GLJ127" s="902"/>
      <c r="GLK127" s="1203"/>
      <c r="GLL127" s="1275"/>
      <c r="GLO127" s="1201"/>
      <c r="GLP127" s="1202"/>
      <c r="GLQ127" s="902"/>
      <c r="GLR127" s="902"/>
      <c r="GLS127" s="1203"/>
      <c r="GLT127" s="1275"/>
      <c r="GLW127" s="1201"/>
      <c r="GLX127" s="1202"/>
      <c r="GLY127" s="902"/>
      <c r="GLZ127" s="902"/>
      <c r="GMA127" s="1203"/>
      <c r="GMB127" s="1275"/>
      <c r="GME127" s="1201"/>
      <c r="GMF127" s="1202"/>
      <c r="GMG127" s="902"/>
      <c r="GMH127" s="902"/>
      <c r="GMI127" s="1203"/>
      <c r="GMJ127" s="1275"/>
      <c r="GMM127" s="1201"/>
      <c r="GMN127" s="1202"/>
      <c r="GMO127" s="902"/>
      <c r="GMP127" s="902"/>
      <c r="GMQ127" s="1203"/>
      <c r="GMR127" s="1275"/>
      <c r="GMU127" s="1201"/>
      <c r="GMV127" s="1202"/>
      <c r="GMW127" s="902"/>
      <c r="GMX127" s="902"/>
      <c r="GMY127" s="1203"/>
      <c r="GMZ127" s="1275"/>
      <c r="GNC127" s="1201"/>
      <c r="GND127" s="1202"/>
      <c r="GNE127" s="902"/>
      <c r="GNF127" s="902"/>
      <c r="GNG127" s="1203"/>
      <c r="GNH127" s="1275"/>
      <c r="GNK127" s="1201"/>
      <c r="GNL127" s="1202"/>
      <c r="GNM127" s="902"/>
      <c r="GNN127" s="902"/>
      <c r="GNO127" s="1203"/>
      <c r="GNP127" s="1275"/>
      <c r="GNS127" s="1201"/>
      <c r="GNT127" s="1202"/>
      <c r="GNU127" s="902"/>
      <c r="GNV127" s="902"/>
      <c r="GNW127" s="1203"/>
      <c r="GNX127" s="1275"/>
      <c r="GOA127" s="1201"/>
      <c r="GOB127" s="1202"/>
      <c r="GOC127" s="902"/>
      <c r="GOD127" s="902"/>
      <c r="GOE127" s="1203"/>
      <c r="GOF127" s="1275"/>
      <c r="GOI127" s="1201"/>
      <c r="GOJ127" s="1202"/>
      <c r="GOK127" s="902"/>
      <c r="GOL127" s="902"/>
      <c r="GOM127" s="1203"/>
      <c r="GON127" s="1275"/>
      <c r="GOQ127" s="1201"/>
      <c r="GOR127" s="1202"/>
      <c r="GOS127" s="902"/>
      <c r="GOT127" s="902"/>
      <c r="GOU127" s="1203"/>
      <c r="GOV127" s="1275"/>
      <c r="GOY127" s="1201"/>
      <c r="GOZ127" s="1202"/>
      <c r="GPA127" s="902"/>
      <c r="GPB127" s="902"/>
      <c r="GPC127" s="1203"/>
      <c r="GPD127" s="1275"/>
      <c r="GPG127" s="1201"/>
      <c r="GPH127" s="1202"/>
      <c r="GPI127" s="902"/>
      <c r="GPJ127" s="902"/>
      <c r="GPK127" s="1203"/>
      <c r="GPL127" s="1275"/>
      <c r="GPO127" s="1201"/>
      <c r="GPP127" s="1202"/>
      <c r="GPQ127" s="902"/>
      <c r="GPR127" s="902"/>
      <c r="GPS127" s="1203"/>
      <c r="GPT127" s="1275"/>
      <c r="GPW127" s="1201"/>
      <c r="GPX127" s="1202"/>
      <c r="GPY127" s="902"/>
      <c r="GPZ127" s="902"/>
      <c r="GQA127" s="1203"/>
      <c r="GQB127" s="1275"/>
      <c r="GQE127" s="1201"/>
      <c r="GQF127" s="1202"/>
      <c r="GQG127" s="902"/>
      <c r="GQH127" s="902"/>
      <c r="GQI127" s="1203"/>
      <c r="GQJ127" s="1275"/>
      <c r="GQM127" s="1201"/>
      <c r="GQN127" s="1202"/>
      <c r="GQO127" s="902"/>
      <c r="GQP127" s="902"/>
      <c r="GQQ127" s="1203"/>
      <c r="GQR127" s="1275"/>
      <c r="GQU127" s="1201"/>
      <c r="GQV127" s="1202"/>
      <c r="GQW127" s="902"/>
      <c r="GQX127" s="902"/>
      <c r="GQY127" s="1203"/>
      <c r="GQZ127" s="1275"/>
      <c r="GRC127" s="1201"/>
      <c r="GRD127" s="1202"/>
      <c r="GRE127" s="902"/>
      <c r="GRF127" s="902"/>
      <c r="GRG127" s="1203"/>
      <c r="GRH127" s="1275"/>
      <c r="GRK127" s="1201"/>
      <c r="GRL127" s="1202"/>
      <c r="GRM127" s="902"/>
      <c r="GRN127" s="902"/>
      <c r="GRO127" s="1203"/>
      <c r="GRP127" s="1275"/>
      <c r="GRS127" s="1201"/>
      <c r="GRT127" s="1202"/>
      <c r="GRU127" s="902"/>
      <c r="GRV127" s="902"/>
      <c r="GRW127" s="1203"/>
      <c r="GRX127" s="1275"/>
      <c r="GSA127" s="1201"/>
      <c r="GSB127" s="1202"/>
      <c r="GSC127" s="902"/>
      <c r="GSD127" s="902"/>
      <c r="GSE127" s="1203"/>
      <c r="GSF127" s="1275"/>
      <c r="GSI127" s="1201"/>
      <c r="GSJ127" s="1202"/>
      <c r="GSK127" s="902"/>
      <c r="GSL127" s="902"/>
      <c r="GSM127" s="1203"/>
      <c r="GSN127" s="1275"/>
      <c r="GSQ127" s="1201"/>
      <c r="GSR127" s="1202"/>
      <c r="GSS127" s="902"/>
      <c r="GST127" s="902"/>
      <c r="GSU127" s="1203"/>
      <c r="GSV127" s="1275"/>
      <c r="GSY127" s="1201"/>
      <c r="GSZ127" s="1202"/>
      <c r="GTA127" s="902"/>
      <c r="GTB127" s="902"/>
      <c r="GTC127" s="1203"/>
      <c r="GTD127" s="1275"/>
      <c r="GTG127" s="1201"/>
      <c r="GTH127" s="1202"/>
      <c r="GTI127" s="902"/>
      <c r="GTJ127" s="902"/>
      <c r="GTK127" s="1203"/>
      <c r="GTL127" s="1275"/>
      <c r="GTO127" s="1201"/>
      <c r="GTP127" s="1202"/>
      <c r="GTQ127" s="902"/>
      <c r="GTR127" s="902"/>
      <c r="GTS127" s="1203"/>
      <c r="GTT127" s="1275"/>
      <c r="GTW127" s="1201"/>
      <c r="GTX127" s="1202"/>
      <c r="GTY127" s="902"/>
      <c r="GTZ127" s="902"/>
      <c r="GUA127" s="1203"/>
      <c r="GUB127" s="1275"/>
      <c r="GUE127" s="1201"/>
      <c r="GUF127" s="1202"/>
      <c r="GUG127" s="902"/>
      <c r="GUH127" s="902"/>
      <c r="GUI127" s="1203"/>
      <c r="GUJ127" s="1275"/>
      <c r="GUM127" s="1201"/>
      <c r="GUN127" s="1202"/>
      <c r="GUO127" s="902"/>
      <c r="GUP127" s="902"/>
      <c r="GUQ127" s="1203"/>
      <c r="GUR127" s="1275"/>
      <c r="GUU127" s="1201"/>
      <c r="GUV127" s="1202"/>
      <c r="GUW127" s="902"/>
      <c r="GUX127" s="902"/>
      <c r="GUY127" s="1203"/>
      <c r="GUZ127" s="1275"/>
      <c r="GVC127" s="1201"/>
      <c r="GVD127" s="1202"/>
      <c r="GVE127" s="902"/>
      <c r="GVF127" s="902"/>
      <c r="GVG127" s="1203"/>
      <c r="GVH127" s="1275"/>
      <c r="GVK127" s="1201"/>
      <c r="GVL127" s="1202"/>
      <c r="GVM127" s="902"/>
      <c r="GVN127" s="902"/>
      <c r="GVO127" s="1203"/>
      <c r="GVP127" s="1275"/>
      <c r="GVS127" s="1201"/>
      <c r="GVT127" s="1202"/>
      <c r="GVU127" s="902"/>
      <c r="GVV127" s="902"/>
      <c r="GVW127" s="1203"/>
      <c r="GVX127" s="1275"/>
      <c r="GWA127" s="1201"/>
      <c r="GWB127" s="1202"/>
      <c r="GWC127" s="902"/>
      <c r="GWD127" s="902"/>
      <c r="GWE127" s="1203"/>
      <c r="GWF127" s="1275"/>
      <c r="GWI127" s="1201"/>
      <c r="GWJ127" s="1202"/>
      <c r="GWK127" s="902"/>
      <c r="GWL127" s="902"/>
      <c r="GWM127" s="1203"/>
      <c r="GWN127" s="1275"/>
      <c r="GWQ127" s="1201"/>
      <c r="GWR127" s="1202"/>
      <c r="GWS127" s="902"/>
      <c r="GWT127" s="902"/>
      <c r="GWU127" s="1203"/>
      <c r="GWV127" s="1275"/>
      <c r="GWY127" s="1201"/>
      <c r="GWZ127" s="1202"/>
      <c r="GXA127" s="902"/>
      <c r="GXB127" s="902"/>
      <c r="GXC127" s="1203"/>
      <c r="GXD127" s="1275"/>
      <c r="GXG127" s="1201"/>
      <c r="GXH127" s="1202"/>
      <c r="GXI127" s="902"/>
      <c r="GXJ127" s="902"/>
      <c r="GXK127" s="1203"/>
      <c r="GXL127" s="1275"/>
      <c r="GXO127" s="1201"/>
      <c r="GXP127" s="1202"/>
      <c r="GXQ127" s="902"/>
      <c r="GXR127" s="902"/>
      <c r="GXS127" s="1203"/>
      <c r="GXT127" s="1275"/>
      <c r="GXW127" s="1201"/>
      <c r="GXX127" s="1202"/>
      <c r="GXY127" s="902"/>
      <c r="GXZ127" s="902"/>
      <c r="GYA127" s="1203"/>
      <c r="GYB127" s="1275"/>
      <c r="GYE127" s="1201"/>
      <c r="GYF127" s="1202"/>
      <c r="GYG127" s="902"/>
      <c r="GYH127" s="902"/>
      <c r="GYI127" s="1203"/>
      <c r="GYJ127" s="1275"/>
      <c r="GYM127" s="1201"/>
      <c r="GYN127" s="1202"/>
      <c r="GYO127" s="902"/>
      <c r="GYP127" s="902"/>
      <c r="GYQ127" s="1203"/>
      <c r="GYR127" s="1275"/>
      <c r="GYU127" s="1201"/>
      <c r="GYV127" s="1202"/>
      <c r="GYW127" s="902"/>
      <c r="GYX127" s="902"/>
      <c r="GYY127" s="1203"/>
      <c r="GYZ127" s="1275"/>
      <c r="GZC127" s="1201"/>
      <c r="GZD127" s="1202"/>
      <c r="GZE127" s="902"/>
      <c r="GZF127" s="902"/>
      <c r="GZG127" s="1203"/>
      <c r="GZH127" s="1275"/>
      <c r="GZK127" s="1201"/>
      <c r="GZL127" s="1202"/>
      <c r="GZM127" s="902"/>
      <c r="GZN127" s="902"/>
      <c r="GZO127" s="1203"/>
      <c r="GZP127" s="1275"/>
      <c r="GZS127" s="1201"/>
      <c r="GZT127" s="1202"/>
      <c r="GZU127" s="902"/>
      <c r="GZV127" s="902"/>
      <c r="GZW127" s="1203"/>
      <c r="GZX127" s="1275"/>
      <c r="HAA127" s="1201"/>
      <c r="HAB127" s="1202"/>
      <c r="HAC127" s="902"/>
      <c r="HAD127" s="902"/>
      <c r="HAE127" s="1203"/>
      <c r="HAF127" s="1275"/>
      <c r="HAI127" s="1201"/>
      <c r="HAJ127" s="1202"/>
      <c r="HAK127" s="902"/>
      <c r="HAL127" s="902"/>
      <c r="HAM127" s="1203"/>
      <c r="HAN127" s="1275"/>
      <c r="HAQ127" s="1201"/>
      <c r="HAR127" s="1202"/>
      <c r="HAS127" s="902"/>
      <c r="HAT127" s="902"/>
      <c r="HAU127" s="1203"/>
      <c r="HAV127" s="1275"/>
      <c r="HAY127" s="1201"/>
      <c r="HAZ127" s="1202"/>
      <c r="HBA127" s="902"/>
      <c r="HBB127" s="902"/>
      <c r="HBC127" s="1203"/>
      <c r="HBD127" s="1275"/>
      <c r="HBG127" s="1201"/>
      <c r="HBH127" s="1202"/>
      <c r="HBI127" s="902"/>
      <c r="HBJ127" s="902"/>
      <c r="HBK127" s="1203"/>
      <c r="HBL127" s="1275"/>
      <c r="HBO127" s="1201"/>
      <c r="HBP127" s="1202"/>
      <c r="HBQ127" s="902"/>
      <c r="HBR127" s="902"/>
      <c r="HBS127" s="1203"/>
      <c r="HBT127" s="1275"/>
      <c r="HBW127" s="1201"/>
      <c r="HBX127" s="1202"/>
      <c r="HBY127" s="902"/>
      <c r="HBZ127" s="902"/>
      <c r="HCA127" s="1203"/>
      <c r="HCB127" s="1275"/>
      <c r="HCE127" s="1201"/>
      <c r="HCF127" s="1202"/>
      <c r="HCG127" s="902"/>
      <c r="HCH127" s="902"/>
      <c r="HCI127" s="1203"/>
      <c r="HCJ127" s="1275"/>
      <c r="HCM127" s="1201"/>
      <c r="HCN127" s="1202"/>
      <c r="HCO127" s="902"/>
      <c r="HCP127" s="902"/>
      <c r="HCQ127" s="1203"/>
      <c r="HCR127" s="1275"/>
      <c r="HCU127" s="1201"/>
      <c r="HCV127" s="1202"/>
      <c r="HCW127" s="902"/>
      <c r="HCX127" s="902"/>
      <c r="HCY127" s="1203"/>
      <c r="HCZ127" s="1275"/>
      <c r="HDC127" s="1201"/>
      <c r="HDD127" s="1202"/>
      <c r="HDE127" s="902"/>
      <c r="HDF127" s="902"/>
      <c r="HDG127" s="1203"/>
      <c r="HDH127" s="1275"/>
      <c r="HDK127" s="1201"/>
      <c r="HDL127" s="1202"/>
      <c r="HDM127" s="902"/>
      <c r="HDN127" s="902"/>
      <c r="HDO127" s="1203"/>
      <c r="HDP127" s="1275"/>
      <c r="HDS127" s="1201"/>
      <c r="HDT127" s="1202"/>
      <c r="HDU127" s="902"/>
      <c r="HDV127" s="902"/>
      <c r="HDW127" s="1203"/>
      <c r="HDX127" s="1275"/>
      <c r="HEA127" s="1201"/>
      <c r="HEB127" s="1202"/>
      <c r="HEC127" s="902"/>
      <c r="HED127" s="902"/>
      <c r="HEE127" s="1203"/>
      <c r="HEF127" s="1275"/>
      <c r="HEI127" s="1201"/>
      <c r="HEJ127" s="1202"/>
      <c r="HEK127" s="902"/>
      <c r="HEL127" s="902"/>
      <c r="HEM127" s="1203"/>
      <c r="HEN127" s="1275"/>
      <c r="HEQ127" s="1201"/>
      <c r="HER127" s="1202"/>
      <c r="HES127" s="902"/>
      <c r="HET127" s="902"/>
      <c r="HEU127" s="1203"/>
      <c r="HEV127" s="1275"/>
      <c r="HEY127" s="1201"/>
      <c r="HEZ127" s="1202"/>
      <c r="HFA127" s="902"/>
      <c r="HFB127" s="902"/>
      <c r="HFC127" s="1203"/>
      <c r="HFD127" s="1275"/>
      <c r="HFG127" s="1201"/>
      <c r="HFH127" s="1202"/>
      <c r="HFI127" s="902"/>
      <c r="HFJ127" s="902"/>
      <c r="HFK127" s="1203"/>
      <c r="HFL127" s="1275"/>
      <c r="HFO127" s="1201"/>
      <c r="HFP127" s="1202"/>
      <c r="HFQ127" s="902"/>
      <c r="HFR127" s="902"/>
      <c r="HFS127" s="1203"/>
      <c r="HFT127" s="1275"/>
      <c r="HFW127" s="1201"/>
      <c r="HFX127" s="1202"/>
      <c r="HFY127" s="902"/>
      <c r="HFZ127" s="902"/>
      <c r="HGA127" s="1203"/>
      <c r="HGB127" s="1275"/>
      <c r="HGE127" s="1201"/>
      <c r="HGF127" s="1202"/>
      <c r="HGG127" s="902"/>
      <c r="HGH127" s="902"/>
      <c r="HGI127" s="1203"/>
      <c r="HGJ127" s="1275"/>
      <c r="HGM127" s="1201"/>
      <c r="HGN127" s="1202"/>
      <c r="HGO127" s="902"/>
      <c r="HGP127" s="902"/>
      <c r="HGQ127" s="1203"/>
      <c r="HGR127" s="1275"/>
      <c r="HGU127" s="1201"/>
      <c r="HGV127" s="1202"/>
      <c r="HGW127" s="902"/>
      <c r="HGX127" s="902"/>
      <c r="HGY127" s="1203"/>
      <c r="HGZ127" s="1275"/>
      <c r="HHC127" s="1201"/>
      <c r="HHD127" s="1202"/>
      <c r="HHE127" s="902"/>
      <c r="HHF127" s="902"/>
      <c r="HHG127" s="1203"/>
      <c r="HHH127" s="1275"/>
      <c r="HHK127" s="1201"/>
      <c r="HHL127" s="1202"/>
      <c r="HHM127" s="902"/>
      <c r="HHN127" s="902"/>
      <c r="HHO127" s="1203"/>
      <c r="HHP127" s="1275"/>
      <c r="HHS127" s="1201"/>
      <c r="HHT127" s="1202"/>
      <c r="HHU127" s="902"/>
      <c r="HHV127" s="902"/>
      <c r="HHW127" s="1203"/>
      <c r="HHX127" s="1275"/>
      <c r="HIA127" s="1201"/>
      <c r="HIB127" s="1202"/>
      <c r="HIC127" s="902"/>
      <c r="HID127" s="902"/>
      <c r="HIE127" s="1203"/>
      <c r="HIF127" s="1275"/>
      <c r="HII127" s="1201"/>
      <c r="HIJ127" s="1202"/>
      <c r="HIK127" s="902"/>
      <c r="HIL127" s="902"/>
      <c r="HIM127" s="1203"/>
      <c r="HIN127" s="1275"/>
      <c r="HIQ127" s="1201"/>
      <c r="HIR127" s="1202"/>
      <c r="HIS127" s="902"/>
      <c r="HIT127" s="902"/>
      <c r="HIU127" s="1203"/>
      <c r="HIV127" s="1275"/>
      <c r="HIY127" s="1201"/>
      <c r="HIZ127" s="1202"/>
      <c r="HJA127" s="902"/>
      <c r="HJB127" s="902"/>
      <c r="HJC127" s="1203"/>
      <c r="HJD127" s="1275"/>
      <c r="HJG127" s="1201"/>
      <c r="HJH127" s="1202"/>
      <c r="HJI127" s="902"/>
      <c r="HJJ127" s="902"/>
      <c r="HJK127" s="1203"/>
      <c r="HJL127" s="1275"/>
      <c r="HJO127" s="1201"/>
      <c r="HJP127" s="1202"/>
      <c r="HJQ127" s="902"/>
      <c r="HJR127" s="902"/>
      <c r="HJS127" s="1203"/>
      <c r="HJT127" s="1275"/>
      <c r="HJW127" s="1201"/>
      <c r="HJX127" s="1202"/>
      <c r="HJY127" s="902"/>
      <c r="HJZ127" s="902"/>
      <c r="HKA127" s="1203"/>
      <c r="HKB127" s="1275"/>
      <c r="HKE127" s="1201"/>
      <c r="HKF127" s="1202"/>
      <c r="HKG127" s="902"/>
      <c r="HKH127" s="902"/>
      <c r="HKI127" s="1203"/>
      <c r="HKJ127" s="1275"/>
      <c r="HKM127" s="1201"/>
      <c r="HKN127" s="1202"/>
      <c r="HKO127" s="902"/>
      <c r="HKP127" s="902"/>
      <c r="HKQ127" s="1203"/>
      <c r="HKR127" s="1275"/>
      <c r="HKU127" s="1201"/>
      <c r="HKV127" s="1202"/>
      <c r="HKW127" s="902"/>
      <c r="HKX127" s="902"/>
      <c r="HKY127" s="1203"/>
      <c r="HKZ127" s="1275"/>
      <c r="HLC127" s="1201"/>
      <c r="HLD127" s="1202"/>
      <c r="HLE127" s="902"/>
      <c r="HLF127" s="902"/>
      <c r="HLG127" s="1203"/>
      <c r="HLH127" s="1275"/>
      <c r="HLK127" s="1201"/>
      <c r="HLL127" s="1202"/>
      <c r="HLM127" s="902"/>
      <c r="HLN127" s="902"/>
      <c r="HLO127" s="1203"/>
      <c r="HLP127" s="1275"/>
      <c r="HLS127" s="1201"/>
      <c r="HLT127" s="1202"/>
      <c r="HLU127" s="902"/>
      <c r="HLV127" s="902"/>
      <c r="HLW127" s="1203"/>
      <c r="HLX127" s="1275"/>
      <c r="HMA127" s="1201"/>
      <c r="HMB127" s="1202"/>
      <c r="HMC127" s="902"/>
      <c r="HMD127" s="902"/>
      <c r="HME127" s="1203"/>
      <c r="HMF127" s="1275"/>
      <c r="HMI127" s="1201"/>
      <c r="HMJ127" s="1202"/>
      <c r="HMK127" s="902"/>
      <c r="HML127" s="902"/>
      <c r="HMM127" s="1203"/>
      <c r="HMN127" s="1275"/>
      <c r="HMQ127" s="1201"/>
      <c r="HMR127" s="1202"/>
      <c r="HMS127" s="902"/>
      <c r="HMT127" s="902"/>
      <c r="HMU127" s="1203"/>
      <c r="HMV127" s="1275"/>
      <c r="HMY127" s="1201"/>
      <c r="HMZ127" s="1202"/>
      <c r="HNA127" s="902"/>
      <c r="HNB127" s="902"/>
      <c r="HNC127" s="1203"/>
      <c r="HND127" s="1275"/>
      <c r="HNG127" s="1201"/>
      <c r="HNH127" s="1202"/>
      <c r="HNI127" s="902"/>
      <c r="HNJ127" s="902"/>
      <c r="HNK127" s="1203"/>
      <c r="HNL127" s="1275"/>
      <c r="HNO127" s="1201"/>
      <c r="HNP127" s="1202"/>
      <c r="HNQ127" s="902"/>
      <c r="HNR127" s="902"/>
      <c r="HNS127" s="1203"/>
      <c r="HNT127" s="1275"/>
      <c r="HNW127" s="1201"/>
      <c r="HNX127" s="1202"/>
      <c r="HNY127" s="902"/>
      <c r="HNZ127" s="902"/>
      <c r="HOA127" s="1203"/>
      <c r="HOB127" s="1275"/>
      <c r="HOE127" s="1201"/>
      <c r="HOF127" s="1202"/>
      <c r="HOG127" s="902"/>
      <c r="HOH127" s="902"/>
      <c r="HOI127" s="1203"/>
      <c r="HOJ127" s="1275"/>
      <c r="HOM127" s="1201"/>
      <c r="HON127" s="1202"/>
      <c r="HOO127" s="902"/>
      <c r="HOP127" s="902"/>
      <c r="HOQ127" s="1203"/>
      <c r="HOR127" s="1275"/>
      <c r="HOU127" s="1201"/>
      <c r="HOV127" s="1202"/>
      <c r="HOW127" s="902"/>
      <c r="HOX127" s="902"/>
      <c r="HOY127" s="1203"/>
      <c r="HOZ127" s="1275"/>
      <c r="HPC127" s="1201"/>
      <c r="HPD127" s="1202"/>
      <c r="HPE127" s="902"/>
      <c r="HPF127" s="902"/>
      <c r="HPG127" s="1203"/>
      <c r="HPH127" s="1275"/>
      <c r="HPK127" s="1201"/>
      <c r="HPL127" s="1202"/>
      <c r="HPM127" s="902"/>
      <c r="HPN127" s="902"/>
      <c r="HPO127" s="1203"/>
      <c r="HPP127" s="1275"/>
      <c r="HPS127" s="1201"/>
      <c r="HPT127" s="1202"/>
      <c r="HPU127" s="902"/>
      <c r="HPV127" s="902"/>
      <c r="HPW127" s="1203"/>
      <c r="HPX127" s="1275"/>
      <c r="HQA127" s="1201"/>
      <c r="HQB127" s="1202"/>
      <c r="HQC127" s="902"/>
      <c r="HQD127" s="902"/>
      <c r="HQE127" s="1203"/>
      <c r="HQF127" s="1275"/>
      <c r="HQI127" s="1201"/>
      <c r="HQJ127" s="1202"/>
      <c r="HQK127" s="902"/>
      <c r="HQL127" s="902"/>
      <c r="HQM127" s="1203"/>
      <c r="HQN127" s="1275"/>
      <c r="HQQ127" s="1201"/>
      <c r="HQR127" s="1202"/>
      <c r="HQS127" s="902"/>
      <c r="HQT127" s="902"/>
      <c r="HQU127" s="1203"/>
      <c r="HQV127" s="1275"/>
      <c r="HQY127" s="1201"/>
      <c r="HQZ127" s="1202"/>
      <c r="HRA127" s="902"/>
      <c r="HRB127" s="902"/>
      <c r="HRC127" s="1203"/>
      <c r="HRD127" s="1275"/>
      <c r="HRG127" s="1201"/>
      <c r="HRH127" s="1202"/>
      <c r="HRI127" s="902"/>
      <c r="HRJ127" s="902"/>
      <c r="HRK127" s="1203"/>
      <c r="HRL127" s="1275"/>
      <c r="HRO127" s="1201"/>
      <c r="HRP127" s="1202"/>
      <c r="HRQ127" s="902"/>
      <c r="HRR127" s="902"/>
      <c r="HRS127" s="1203"/>
      <c r="HRT127" s="1275"/>
      <c r="HRW127" s="1201"/>
      <c r="HRX127" s="1202"/>
      <c r="HRY127" s="902"/>
      <c r="HRZ127" s="902"/>
      <c r="HSA127" s="1203"/>
      <c r="HSB127" s="1275"/>
      <c r="HSE127" s="1201"/>
      <c r="HSF127" s="1202"/>
      <c r="HSG127" s="902"/>
      <c r="HSH127" s="902"/>
      <c r="HSI127" s="1203"/>
      <c r="HSJ127" s="1275"/>
      <c r="HSM127" s="1201"/>
      <c r="HSN127" s="1202"/>
      <c r="HSO127" s="902"/>
      <c r="HSP127" s="902"/>
      <c r="HSQ127" s="1203"/>
      <c r="HSR127" s="1275"/>
      <c r="HSU127" s="1201"/>
      <c r="HSV127" s="1202"/>
      <c r="HSW127" s="902"/>
      <c r="HSX127" s="902"/>
      <c r="HSY127" s="1203"/>
      <c r="HSZ127" s="1275"/>
      <c r="HTC127" s="1201"/>
      <c r="HTD127" s="1202"/>
      <c r="HTE127" s="902"/>
      <c r="HTF127" s="902"/>
      <c r="HTG127" s="1203"/>
      <c r="HTH127" s="1275"/>
      <c r="HTK127" s="1201"/>
      <c r="HTL127" s="1202"/>
      <c r="HTM127" s="902"/>
      <c r="HTN127" s="902"/>
      <c r="HTO127" s="1203"/>
      <c r="HTP127" s="1275"/>
      <c r="HTS127" s="1201"/>
      <c r="HTT127" s="1202"/>
      <c r="HTU127" s="902"/>
      <c r="HTV127" s="902"/>
      <c r="HTW127" s="1203"/>
      <c r="HTX127" s="1275"/>
      <c r="HUA127" s="1201"/>
      <c r="HUB127" s="1202"/>
      <c r="HUC127" s="902"/>
      <c r="HUD127" s="902"/>
      <c r="HUE127" s="1203"/>
      <c r="HUF127" s="1275"/>
      <c r="HUI127" s="1201"/>
      <c r="HUJ127" s="1202"/>
      <c r="HUK127" s="902"/>
      <c r="HUL127" s="902"/>
      <c r="HUM127" s="1203"/>
      <c r="HUN127" s="1275"/>
      <c r="HUQ127" s="1201"/>
      <c r="HUR127" s="1202"/>
      <c r="HUS127" s="902"/>
      <c r="HUT127" s="902"/>
      <c r="HUU127" s="1203"/>
      <c r="HUV127" s="1275"/>
      <c r="HUY127" s="1201"/>
      <c r="HUZ127" s="1202"/>
      <c r="HVA127" s="902"/>
      <c r="HVB127" s="902"/>
      <c r="HVC127" s="1203"/>
      <c r="HVD127" s="1275"/>
      <c r="HVG127" s="1201"/>
      <c r="HVH127" s="1202"/>
      <c r="HVI127" s="902"/>
      <c r="HVJ127" s="902"/>
      <c r="HVK127" s="1203"/>
      <c r="HVL127" s="1275"/>
      <c r="HVO127" s="1201"/>
      <c r="HVP127" s="1202"/>
      <c r="HVQ127" s="902"/>
      <c r="HVR127" s="902"/>
      <c r="HVS127" s="1203"/>
      <c r="HVT127" s="1275"/>
      <c r="HVW127" s="1201"/>
      <c r="HVX127" s="1202"/>
      <c r="HVY127" s="902"/>
      <c r="HVZ127" s="902"/>
      <c r="HWA127" s="1203"/>
      <c r="HWB127" s="1275"/>
      <c r="HWE127" s="1201"/>
      <c r="HWF127" s="1202"/>
      <c r="HWG127" s="902"/>
      <c r="HWH127" s="902"/>
      <c r="HWI127" s="1203"/>
      <c r="HWJ127" s="1275"/>
      <c r="HWM127" s="1201"/>
      <c r="HWN127" s="1202"/>
      <c r="HWO127" s="902"/>
      <c r="HWP127" s="902"/>
      <c r="HWQ127" s="1203"/>
      <c r="HWR127" s="1275"/>
      <c r="HWU127" s="1201"/>
      <c r="HWV127" s="1202"/>
      <c r="HWW127" s="902"/>
      <c r="HWX127" s="902"/>
      <c r="HWY127" s="1203"/>
      <c r="HWZ127" s="1275"/>
      <c r="HXC127" s="1201"/>
      <c r="HXD127" s="1202"/>
      <c r="HXE127" s="902"/>
      <c r="HXF127" s="902"/>
      <c r="HXG127" s="1203"/>
      <c r="HXH127" s="1275"/>
      <c r="HXK127" s="1201"/>
      <c r="HXL127" s="1202"/>
      <c r="HXM127" s="902"/>
      <c r="HXN127" s="902"/>
      <c r="HXO127" s="1203"/>
      <c r="HXP127" s="1275"/>
      <c r="HXS127" s="1201"/>
      <c r="HXT127" s="1202"/>
      <c r="HXU127" s="902"/>
      <c r="HXV127" s="902"/>
      <c r="HXW127" s="1203"/>
      <c r="HXX127" s="1275"/>
      <c r="HYA127" s="1201"/>
      <c r="HYB127" s="1202"/>
      <c r="HYC127" s="902"/>
      <c r="HYD127" s="902"/>
      <c r="HYE127" s="1203"/>
      <c r="HYF127" s="1275"/>
      <c r="HYI127" s="1201"/>
      <c r="HYJ127" s="1202"/>
      <c r="HYK127" s="902"/>
      <c r="HYL127" s="902"/>
      <c r="HYM127" s="1203"/>
      <c r="HYN127" s="1275"/>
      <c r="HYQ127" s="1201"/>
      <c r="HYR127" s="1202"/>
      <c r="HYS127" s="902"/>
      <c r="HYT127" s="902"/>
      <c r="HYU127" s="1203"/>
      <c r="HYV127" s="1275"/>
      <c r="HYY127" s="1201"/>
      <c r="HYZ127" s="1202"/>
      <c r="HZA127" s="902"/>
      <c r="HZB127" s="902"/>
      <c r="HZC127" s="1203"/>
      <c r="HZD127" s="1275"/>
      <c r="HZG127" s="1201"/>
      <c r="HZH127" s="1202"/>
      <c r="HZI127" s="902"/>
      <c r="HZJ127" s="902"/>
      <c r="HZK127" s="1203"/>
      <c r="HZL127" s="1275"/>
      <c r="HZO127" s="1201"/>
      <c r="HZP127" s="1202"/>
      <c r="HZQ127" s="902"/>
      <c r="HZR127" s="902"/>
      <c r="HZS127" s="1203"/>
      <c r="HZT127" s="1275"/>
      <c r="HZW127" s="1201"/>
      <c r="HZX127" s="1202"/>
      <c r="HZY127" s="902"/>
      <c r="HZZ127" s="902"/>
      <c r="IAA127" s="1203"/>
      <c r="IAB127" s="1275"/>
      <c r="IAE127" s="1201"/>
      <c r="IAF127" s="1202"/>
      <c r="IAG127" s="902"/>
      <c r="IAH127" s="902"/>
      <c r="IAI127" s="1203"/>
      <c r="IAJ127" s="1275"/>
      <c r="IAM127" s="1201"/>
      <c r="IAN127" s="1202"/>
      <c r="IAO127" s="902"/>
      <c r="IAP127" s="902"/>
      <c r="IAQ127" s="1203"/>
      <c r="IAR127" s="1275"/>
      <c r="IAU127" s="1201"/>
      <c r="IAV127" s="1202"/>
      <c r="IAW127" s="902"/>
      <c r="IAX127" s="902"/>
      <c r="IAY127" s="1203"/>
      <c r="IAZ127" s="1275"/>
      <c r="IBC127" s="1201"/>
      <c r="IBD127" s="1202"/>
      <c r="IBE127" s="902"/>
      <c r="IBF127" s="902"/>
      <c r="IBG127" s="1203"/>
      <c r="IBH127" s="1275"/>
      <c r="IBK127" s="1201"/>
      <c r="IBL127" s="1202"/>
      <c r="IBM127" s="902"/>
      <c r="IBN127" s="902"/>
      <c r="IBO127" s="1203"/>
      <c r="IBP127" s="1275"/>
      <c r="IBS127" s="1201"/>
      <c r="IBT127" s="1202"/>
      <c r="IBU127" s="902"/>
      <c r="IBV127" s="902"/>
      <c r="IBW127" s="1203"/>
      <c r="IBX127" s="1275"/>
      <c r="ICA127" s="1201"/>
      <c r="ICB127" s="1202"/>
      <c r="ICC127" s="902"/>
      <c r="ICD127" s="902"/>
      <c r="ICE127" s="1203"/>
      <c r="ICF127" s="1275"/>
      <c r="ICI127" s="1201"/>
      <c r="ICJ127" s="1202"/>
      <c r="ICK127" s="902"/>
      <c r="ICL127" s="902"/>
      <c r="ICM127" s="1203"/>
      <c r="ICN127" s="1275"/>
      <c r="ICQ127" s="1201"/>
      <c r="ICR127" s="1202"/>
      <c r="ICS127" s="902"/>
      <c r="ICT127" s="902"/>
      <c r="ICU127" s="1203"/>
      <c r="ICV127" s="1275"/>
      <c r="ICY127" s="1201"/>
      <c r="ICZ127" s="1202"/>
      <c r="IDA127" s="902"/>
      <c r="IDB127" s="902"/>
      <c r="IDC127" s="1203"/>
      <c r="IDD127" s="1275"/>
      <c r="IDG127" s="1201"/>
      <c r="IDH127" s="1202"/>
      <c r="IDI127" s="902"/>
      <c r="IDJ127" s="902"/>
      <c r="IDK127" s="1203"/>
      <c r="IDL127" s="1275"/>
      <c r="IDO127" s="1201"/>
      <c r="IDP127" s="1202"/>
      <c r="IDQ127" s="902"/>
      <c r="IDR127" s="902"/>
      <c r="IDS127" s="1203"/>
      <c r="IDT127" s="1275"/>
      <c r="IDW127" s="1201"/>
      <c r="IDX127" s="1202"/>
      <c r="IDY127" s="902"/>
      <c r="IDZ127" s="902"/>
      <c r="IEA127" s="1203"/>
      <c r="IEB127" s="1275"/>
      <c r="IEE127" s="1201"/>
      <c r="IEF127" s="1202"/>
      <c r="IEG127" s="902"/>
      <c r="IEH127" s="902"/>
      <c r="IEI127" s="1203"/>
      <c r="IEJ127" s="1275"/>
      <c r="IEM127" s="1201"/>
      <c r="IEN127" s="1202"/>
      <c r="IEO127" s="902"/>
      <c r="IEP127" s="902"/>
      <c r="IEQ127" s="1203"/>
      <c r="IER127" s="1275"/>
      <c r="IEU127" s="1201"/>
      <c r="IEV127" s="1202"/>
      <c r="IEW127" s="902"/>
      <c r="IEX127" s="902"/>
      <c r="IEY127" s="1203"/>
      <c r="IEZ127" s="1275"/>
      <c r="IFC127" s="1201"/>
      <c r="IFD127" s="1202"/>
      <c r="IFE127" s="902"/>
      <c r="IFF127" s="902"/>
      <c r="IFG127" s="1203"/>
      <c r="IFH127" s="1275"/>
      <c r="IFK127" s="1201"/>
      <c r="IFL127" s="1202"/>
      <c r="IFM127" s="902"/>
      <c r="IFN127" s="902"/>
      <c r="IFO127" s="1203"/>
      <c r="IFP127" s="1275"/>
      <c r="IFS127" s="1201"/>
      <c r="IFT127" s="1202"/>
      <c r="IFU127" s="902"/>
      <c r="IFV127" s="902"/>
      <c r="IFW127" s="1203"/>
      <c r="IFX127" s="1275"/>
      <c r="IGA127" s="1201"/>
      <c r="IGB127" s="1202"/>
      <c r="IGC127" s="902"/>
      <c r="IGD127" s="902"/>
      <c r="IGE127" s="1203"/>
      <c r="IGF127" s="1275"/>
      <c r="IGI127" s="1201"/>
      <c r="IGJ127" s="1202"/>
      <c r="IGK127" s="902"/>
      <c r="IGL127" s="902"/>
      <c r="IGM127" s="1203"/>
      <c r="IGN127" s="1275"/>
      <c r="IGQ127" s="1201"/>
      <c r="IGR127" s="1202"/>
      <c r="IGS127" s="902"/>
      <c r="IGT127" s="902"/>
      <c r="IGU127" s="1203"/>
      <c r="IGV127" s="1275"/>
      <c r="IGY127" s="1201"/>
      <c r="IGZ127" s="1202"/>
      <c r="IHA127" s="902"/>
      <c r="IHB127" s="902"/>
      <c r="IHC127" s="1203"/>
      <c r="IHD127" s="1275"/>
      <c r="IHG127" s="1201"/>
      <c r="IHH127" s="1202"/>
      <c r="IHI127" s="902"/>
      <c r="IHJ127" s="902"/>
      <c r="IHK127" s="1203"/>
      <c r="IHL127" s="1275"/>
      <c r="IHO127" s="1201"/>
      <c r="IHP127" s="1202"/>
      <c r="IHQ127" s="902"/>
      <c r="IHR127" s="902"/>
      <c r="IHS127" s="1203"/>
      <c r="IHT127" s="1275"/>
      <c r="IHW127" s="1201"/>
      <c r="IHX127" s="1202"/>
      <c r="IHY127" s="902"/>
      <c r="IHZ127" s="902"/>
      <c r="IIA127" s="1203"/>
      <c r="IIB127" s="1275"/>
      <c r="IIE127" s="1201"/>
      <c r="IIF127" s="1202"/>
      <c r="IIG127" s="902"/>
      <c r="IIH127" s="902"/>
      <c r="III127" s="1203"/>
      <c r="IIJ127" s="1275"/>
      <c r="IIM127" s="1201"/>
      <c r="IIN127" s="1202"/>
      <c r="IIO127" s="902"/>
      <c r="IIP127" s="902"/>
      <c r="IIQ127" s="1203"/>
      <c r="IIR127" s="1275"/>
      <c r="IIU127" s="1201"/>
      <c r="IIV127" s="1202"/>
      <c r="IIW127" s="902"/>
      <c r="IIX127" s="902"/>
      <c r="IIY127" s="1203"/>
      <c r="IIZ127" s="1275"/>
      <c r="IJC127" s="1201"/>
      <c r="IJD127" s="1202"/>
      <c r="IJE127" s="902"/>
      <c r="IJF127" s="902"/>
      <c r="IJG127" s="1203"/>
      <c r="IJH127" s="1275"/>
      <c r="IJK127" s="1201"/>
      <c r="IJL127" s="1202"/>
      <c r="IJM127" s="902"/>
      <c r="IJN127" s="902"/>
      <c r="IJO127" s="1203"/>
      <c r="IJP127" s="1275"/>
      <c r="IJS127" s="1201"/>
      <c r="IJT127" s="1202"/>
      <c r="IJU127" s="902"/>
      <c r="IJV127" s="902"/>
      <c r="IJW127" s="1203"/>
      <c r="IJX127" s="1275"/>
      <c r="IKA127" s="1201"/>
      <c r="IKB127" s="1202"/>
      <c r="IKC127" s="902"/>
      <c r="IKD127" s="902"/>
      <c r="IKE127" s="1203"/>
      <c r="IKF127" s="1275"/>
      <c r="IKI127" s="1201"/>
      <c r="IKJ127" s="1202"/>
      <c r="IKK127" s="902"/>
      <c r="IKL127" s="902"/>
      <c r="IKM127" s="1203"/>
      <c r="IKN127" s="1275"/>
      <c r="IKQ127" s="1201"/>
      <c r="IKR127" s="1202"/>
      <c r="IKS127" s="902"/>
      <c r="IKT127" s="902"/>
      <c r="IKU127" s="1203"/>
      <c r="IKV127" s="1275"/>
      <c r="IKY127" s="1201"/>
      <c r="IKZ127" s="1202"/>
      <c r="ILA127" s="902"/>
      <c r="ILB127" s="902"/>
      <c r="ILC127" s="1203"/>
      <c r="ILD127" s="1275"/>
      <c r="ILG127" s="1201"/>
      <c r="ILH127" s="1202"/>
      <c r="ILI127" s="902"/>
      <c r="ILJ127" s="902"/>
      <c r="ILK127" s="1203"/>
      <c r="ILL127" s="1275"/>
      <c r="ILO127" s="1201"/>
      <c r="ILP127" s="1202"/>
      <c r="ILQ127" s="902"/>
      <c r="ILR127" s="902"/>
      <c r="ILS127" s="1203"/>
      <c r="ILT127" s="1275"/>
      <c r="ILW127" s="1201"/>
      <c r="ILX127" s="1202"/>
      <c r="ILY127" s="902"/>
      <c r="ILZ127" s="902"/>
      <c r="IMA127" s="1203"/>
      <c r="IMB127" s="1275"/>
      <c r="IME127" s="1201"/>
      <c r="IMF127" s="1202"/>
      <c r="IMG127" s="902"/>
      <c r="IMH127" s="902"/>
      <c r="IMI127" s="1203"/>
      <c r="IMJ127" s="1275"/>
      <c r="IMM127" s="1201"/>
      <c r="IMN127" s="1202"/>
      <c r="IMO127" s="902"/>
      <c r="IMP127" s="902"/>
      <c r="IMQ127" s="1203"/>
      <c r="IMR127" s="1275"/>
      <c r="IMU127" s="1201"/>
      <c r="IMV127" s="1202"/>
      <c r="IMW127" s="902"/>
      <c r="IMX127" s="902"/>
      <c r="IMY127" s="1203"/>
      <c r="IMZ127" s="1275"/>
      <c r="INC127" s="1201"/>
      <c r="IND127" s="1202"/>
      <c r="INE127" s="902"/>
      <c r="INF127" s="902"/>
      <c r="ING127" s="1203"/>
      <c r="INH127" s="1275"/>
      <c r="INK127" s="1201"/>
      <c r="INL127" s="1202"/>
      <c r="INM127" s="902"/>
      <c r="INN127" s="902"/>
      <c r="INO127" s="1203"/>
      <c r="INP127" s="1275"/>
      <c r="INS127" s="1201"/>
      <c r="INT127" s="1202"/>
      <c r="INU127" s="902"/>
      <c r="INV127" s="902"/>
      <c r="INW127" s="1203"/>
      <c r="INX127" s="1275"/>
      <c r="IOA127" s="1201"/>
      <c r="IOB127" s="1202"/>
      <c r="IOC127" s="902"/>
      <c r="IOD127" s="902"/>
      <c r="IOE127" s="1203"/>
      <c r="IOF127" s="1275"/>
      <c r="IOI127" s="1201"/>
      <c r="IOJ127" s="1202"/>
      <c r="IOK127" s="902"/>
      <c r="IOL127" s="902"/>
      <c r="IOM127" s="1203"/>
      <c r="ION127" s="1275"/>
      <c r="IOQ127" s="1201"/>
      <c r="IOR127" s="1202"/>
      <c r="IOS127" s="902"/>
      <c r="IOT127" s="902"/>
      <c r="IOU127" s="1203"/>
      <c r="IOV127" s="1275"/>
      <c r="IOY127" s="1201"/>
      <c r="IOZ127" s="1202"/>
      <c r="IPA127" s="902"/>
      <c r="IPB127" s="902"/>
      <c r="IPC127" s="1203"/>
      <c r="IPD127" s="1275"/>
      <c r="IPG127" s="1201"/>
      <c r="IPH127" s="1202"/>
      <c r="IPI127" s="902"/>
      <c r="IPJ127" s="902"/>
      <c r="IPK127" s="1203"/>
      <c r="IPL127" s="1275"/>
      <c r="IPO127" s="1201"/>
      <c r="IPP127" s="1202"/>
      <c r="IPQ127" s="902"/>
      <c r="IPR127" s="902"/>
      <c r="IPS127" s="1203"/>
      <c r="IPT127" s="1275"/>
      <c r="IPW127" s="1201"/>
      <c r="IPX127" s="1202"/>
      <c r="IPY127" s="902"/>
      <c r="IPZ127" s="902"/>
      <c r="IQA127" s="1203"/>
      <c r="IQB127" s="1275"/>
      <c r="IQE127" s="1201"/>
      <c r="IQF127" s="1202"/>
      <c r="IQG127" s="902"/>
      <c r="IQH127" s="902"/>
      <c r="IQI127" s="1203"/>
      <c r="IQJ127" s="1275"/>
      <c r="IQM127" s="1201"/>
      <c r="IQN127" s="1202"/>
      <c r="IQO127" s="902"/>
      <c r="IQP127" s="902"/>
      <c r="IQQ127" s="1203"/>
      <c r="IQR127" s="1275"/>
      <c r="IQU127" s="1201"/>
      <c r="IQV127" s="1202"/>
      <c r="IQW127" s="902"/>
      <c r="IQX127" s="902"/>
      <c r="IQY127" s="1203"/>
      <c r="IQZ127" s="1275"/>
      <c r="IRC127" s="1201"/>
      <c r="IRD127" s="1202"/>
      <c r="IRE127" s="902"/>
      <c r="IRF127" s="902"/>
      <c r="IRG127" s="1203"/>
      <c r="IRH127" s="1275"/>
      <c r="IRK127" s="1201"/>
      <c r="IRL127" s="1202"/>
      <c r="IRM127" s="902"/>
      <c r="IRN127" s="902"/>
      <c r="IRO127" s="1203"/>
      <c r="IRP127" s="1275"/>
      <c r="IRS127" s="1201"/>
      <c r="IRT127" s="1202"/>
      <c r="IRU127" s="902"/>
      <c r="IRV127" s="902"/>
      <c r="IRW127" s="1203"/>
      <c r="IRX127" s="1275"/>
      <c r="ISA127" s="1201"/>
      <c r="ISB127" s="1202"/>
      <c r="ISC127" s="902"/>
      <c r="ISD127" s="902"/>
      <c r="ISE127" s="1203"/>
      <c r="ISF127" s="1275"/>
      <c r="ISI127" s="1201"/>
      <c r="ISJ127" s="1202"/>
      <c r="ISK127" s="902"/>
      <c r="ISL127" s="902"/>
      <c r="ISM127" s="1203"/>
      <c r="ISN127" s="1275"/>
      <c r="ISQ127" s="1201"/>
      <c r="ISR127" s="1202"/>
      <c r="ISS127" s="902"/>
      <c r="IST127" s="902"/>
      <c r="ISU127" s="1203"/>
      <c r="ISV127" s="1275"/>
      <c r="ISY127" s="1201"/>
      <c r="ISZ127" s="1202"/>
      <c r="ITA127" s="902"/>
      <c r="ITB127" s="902"/>
      <c r="ITC127" s="1203"/>
      <c r="ITD127" s="1275"/>
      <c r="ITG127" s="1201"/>
      <c r="ITH127" s="1202"/>
      <c r="ITI127" s="902"/>
      <c r="ITJ127" s="902"/>
      <c r="ITK127" s="1203"/>
      <c r="ITL127" s="1275"/>
      <c r="ITO127" s="1201"/>
      <c r="ITP127" s="1202"/>
      <c r="ITQ127" s="902"/>
      <c r="ITR127" s="902"/>
      <c r="ITS127" s="1203"/>
      <c r="ITT127" s="1275"/>
      <c r="ITW127" s="1201"/>
      <c r="ITX127" s="1202"/>
      <c r="ITY127" s="902"/>
      <c r="ITZ127" s="902"/>
      <c r="IUA127" s="1203"/>
      <c r="IUB127" s="1275"/>
      <c r="IUE127" s="1201"/>
      <c r="IUF127" s="1202"/>
      <c r="IUG127" s="902"/>
      <c r="IUH127" s="902"/>
      <c r="IUI127" s="1203"/>
      <c r="IUJ127" s="1275"/>
      <c r="IUM127" s="1201"/>
      <c r="IUN127" s="1202"/>
      <c r="IUO127" s="902"/>
      <c r="IUP127" s="902"/>
      <c r="IUQ127" s="1203"/>
      <c r="IUR127" s="1275"/>
      <c r="IUU127" s="1201"/>
      <c r="IUV127" s="1202"/>
      <c r="IUW127" s="902"/>
      <c r="IUX127" s="902"/>
      <c r="IUY127" s="1203"/>
      <c r="IUZ127" s="1275"/>
      <c r="IVC127" s="1201"/>
      <c r="IVD127" s="1202"/>
      <c r="IVE127" s="902"/>
      <c r="IVF127" s="902"/>
      <c r="IVG127" s="1203"/>
      <c r="IVH127" s="1275"/>
      <c r="IVK127" s="1201"/>
      <c r="IVL127" s="1202"/>
      <c r="IVM127" s="902"/>
      <c r="IVN127" s="902"/>
      <c r="IVO127" s="1203"/>
      <c r="IVP127" s="1275"/>
      <c r="IVS127" s="1201"/>
      <c r="IVT127" s="1202"/>
      <c r="IVU127" s="902"/>
      <c r="IVV127" s="902"/>
      <c r="IVW127" s="1203"/>
      <c r="IVX127" s="1275"/>
      <c r="IWA127" s="1201"/>
      <c r="IWB127" s="1202"/>
      <c r="IWC127" s="902"/>
      <c r="IWD127" s="902"/>
      <c r="IWE127" s="1203"/>
      <c r="IWF127" s="1275"/>
      <c r="IWI127" s="1201"/>
      <c r="IWJ127" s="1202"/>
      <c r="IWK127" s="902"/>
      <c r="IWL127" s="902"/>
      <c r="IWM127" s="1203"/>
      <c r="IWN127" s="1275"/>
      <c r="IWQ127" s="1201"/>
      <c r="IWR127" s="1202"/>
      <c r="IWS127" s="902"/>
      <c r="IWT127" s="902"/>
      <c r="IWU127" s="1203"/>
      <c r="IWV127" s="1275"/>
      <c r="IWY127" s="1201"/>
      <c r="IWZ127" s="1202"/>
      <c r="IXA127" s="902"/>
      <c r="IXB127" s="902"/>
      <c r="IXC127" s="1203"/>
      <c r="IXD127" s="1275"/>
      <c r="IXG127" s="1201"/>
      <c r="IXH127" s="1202"/>
      <c r="IXI127" s="902"/>
      <c r="IXJ127" s="902"/>
      <c r="IXK127" s="1203"/>
      <c r="IXL127" s="1275"/>
      <c r="IXO127" s="1201"/>
      <c r="IXP127" s="1202"/>
      <c r="IXQ127" s="902"/>
      <c r="IXR127" s="902"/>
      <c r="IXS127" s="1203"/>
      <c r="IXT127" s="1275"/>
      <c r="IXW127" s="1201"/>
      <c r="IXX127" s="1202"/>
      <c r="IXY127" s="902"/>
      <c r="IXZ127" s="902"/>
      <c r="IYA127" s="1203"/>
      <c r="IYB127" s="1275"/>
      <c r="IYE127" s="1201"/>
      <c r="IYF127" s="1202"/>
      <c r="IYG127" s="902"/>
      <c r="IYH127" s="902"/>
      <c r="IYI127" s="1203"/>
      <c r="IYJ127" s="1275"/>
      <c r="IYM127" s="1201"/>
      <c r="IYN127" s="1202"/>
      <c r="IYO127" s="902"/>
      <c r="IYP127" s="902"/>
      <c r="IYQ127" s="1203"/>
      <c r="IYR127" s="1275"/>
      <c r="IYU127" s="1201"/>
      <c r="IYV127" s="1202"/>
      <c r="IYW127" s="902"/>
      <c r="IYX127" s="902"/>
      <c r="IYY127" s="1203"/>
      <c r="IYZ127" s="1275"/>
      <c r="IZC127" s="1201"/>
      <c r="IZD127" s="1202"/>
      <c r="IZE127" s="902"/>
      <c r="IZF127" s="902"/>
      <c r="IZG127" s="1203"/>
      <c r="IZH127" s="1275"/>
      <c r="IZK127" s="1201"/>
      <c r="IZL127" s="1202"/>
      <c r="IZM127" s="902"/>
      <c r="IZN127" s="902"/>
      <c r="IZO127" s="1203"/>
      <c r="IZP127" s="1275"/>
      <c r="IZS127" s="1201"/>
      <c r="IZT127" s="1202"/>
      <c r="IZU127" s="902"/>
      <c r="IZV127" s="902"/>
      <c r="IZW127" s="1203"/>
      <c r="IZX127" s="1275"/>
      <c r="JAA127" s="1201"/>
      <c r="JAB127" s="1202"/>
      <c r="JAC127" s="902"/>
      <c r="JAD127" s="902"/>
      <c r="JAE127" s="1203"/>
      <c r="JAF127" s="1275"/>
      <c r="JAI127" s="1201"/>
      <c r="JAJ127" s="1202"/>
      <c r="JAK127" s="902"/>
      <c r="JAL127" s="902"/>
      <c r="JAM127" s="1203"/>
      <c r="JAN127" s="1275"/>
      <c r="JAQ127" s="1201"/>
      <c r="JAR127" s="1202"/>
      <c r="JAS127" s="902"/>
      <c r="JAT127" s="902"/>
      <c r="JAU127" s="1203"/>
      <c r="JAV127" s="1275"/>
      <c r="JAY127" s="1201"/>
      <c r="JAZ127" s="1202"/>
      <c r="JBA127" s="902"/>
      <c r="JBB127" s="902"/>
      <c r="JBC127" s="1203"/>
      <c r="JBD127" s="1275"/>
      <c r="JBG127" s="1201"/>
      <c r="JBH127" s="1202"/>
      <c r="JBI127" s="902"/>
      <c r="JBJ127" s="902"/>
      <c r="JBK127" s="1203"/>
      <c r="JBL127" s="1275"/>
      <c r="JBO127" s="1201"/>
      <c r="JBP127" s="1202"/>
      <c r="JBQ127" s="902"/>
      <c r="JBR127" s="902"/>
      <c r="JBS127" s="1203"/>
      <c r="JBT127" s="1275"/>
      <c r="JBW127" s="1201"/>
      <c r="JBX127" s="1202"/>
      <c r="JBY127" s="902"/>
      <c r="JBZ127" s="902"/>
      <c r="JCA127" s="1203"/>
      <c r="JCB127" s="1275"/>
      <c r="JCE127" s="1201"/>
      <c r="JCF127" s="1202"/>
      <c r="JCG127" s="902"/>
      <c r="JCH127" s="902"/>
      <c r="JCI127" s="1203"/>
      <c r="JCJ127" s="1275"/>
      <c r="JCM127" s="1201"/>
      <c r="JCN127" s="1202"/>
      <c r="JCO127" s="902"/>
      <c r="JCP127" s="902"/>
      <c r="JCQ127" s="1203"/>
      <c r="JCR127" s="1275"/>
      <c r="JCU127" s="1201"/>
      <c r="JCV127" s="1202"/>
      <c r="JCW127" s="902"/>
      <c r="JCX127" s="902"/>
      <c r="JCY127" s="1203"/>
      <c r="JCZ127" s="1275"/>
      <c r="JDC127" s="1201"/>
      <c r="JDD127" s="1202"/>
      <c r="JDE127" s="902"/>
      <c r="JDF127" s="902"/>
      <c r="JDG127" s="1203"/>
      <c r="JDH127" s="1275"/>
      <c r="JDK127" s="1201"/>
      <c r="JDL127" s="1202"/>
      <c r="JDM127" s="902"/>
      <c r="JDN127" s="902"/>
      <c r="JDO127" s="1203"/>
      <c r="JDP127" s="1275"/>
      <c r="JDS127" s="1201"/>
      <c r="JDT127" s="1202"/>
      <c r="JDU127" s="902"/>
      <c r="JDV127" s="902"/>
      <c r="JDW127" s="1203"/>
      <c r="JDX127" s="1275"/>
      <c r="JEA127" s="1201"/>
      <c r="JEB127" s="1202"/>
      <c r="JEC127" s="902"/>
      <c r="JED127" s="902"/>
      <c r="JEE127" s="1203"/>
      <c r="JEF127" s="1275"/>
      <c r="JEI127" s="1201"/>
      <c r="JEJ127" s="1202"/>
      <c r="JEK127" s="902"/>
      <c r="JEL127" s="902"/>
      <c r="JEM127" s="1203"/>
      <c r="JEN127" s="1275"/>
      <c r="JEQ127" s="1201"/>
      <c r="JER127" s="1202"/>
      <c r="JES127" s="902"/>
      <c r="JET127" s="902"/>
      <c r="JEU127" s="1203"/>
      <c r="JEV127" s="1275"/>
      <c r="JEY127" s="1201"/>
      <c r="JEZ127" s="1202"/>
      <c r="JFA127" s="902"/>
      <c r="JFB127" s="902"/>
      <c r="JFC127" s="1203"/>
      <c r="JFD127" s="1275"/>
      <c r="JFG127" s="1201"/>
      <c r="JFH127" s="1202"/>
      <c r="JFI127" s="902"/>
      <c r="JFJ127" s="902"/>
      <c r="JFK127" s="1203"/>
      <c r="JFL127" s="1275"/>
      <c r="JFO127" s="1201"/>
      <c r="JFP127" s="1202"/>
      <c r="JFQ127" s="902"/>
      <c r="JFR127" s="902"/>
      <c r="JFS127" s="1203"/>
      <c r="JFT127" s="1275"/>
      <c r="JFW127" s="1201"/>
      <c r="JFX127" s="1202"/>
      <c r="JFY127" s="902"/>
      <c r="JFZ127" s="902"/>
      <c r="JGA127" s="1203"/>
      <c r="JGB127" s="1275"/>
      <c r="JGE127" s="1201"/>
      <c r="JGF127" s="1202"/>
      <c r="JGG127" s="902"/>
      <c r="JGH127" s="902"/>
      <c r="JGI127" s="1203"/>
      <c r="JGJ127" s="1275"/>
      <c r="JGM127" s="1201"/>
      <c r="JGN127" s="1202"/>
      <c r="JGO127" s="902"/>
      <c r="JGP127" s="902"/>
      <c r="JGQ127" s="1203"/>
      <c r="JGR127" s="1275"/>
      <c r="JGU127" s="1201"/>
      <c r="JGV127" s="1202"/>
      <c r="JGW127" s="902"/>
      <c r="JGX127" s="902"/>
      <c r="JGY127" s="1203"/>
      <c r="JGZ127" s="1275"/>
      <c r="JHC127" s="1201"/>
      <c r="JHD127" s="1202"/>
      <c r="JHE127" s="902"/>
      <c r="JHF127" s="902"/>
      <c r="JHG127" s="1203"/>
      <c r="JHH127" s="1275"/>
      <c r="JHK127" s="1201"/>
      <c r="JHL127" s="1202"/>
      <c r="JHM127" s="902"/>
      <c r="JHN127" s="902"/>
      <c r="JHO127" s="1203"/>
      <c r="JHP127" s="1275"/>
      <c r="JHS127" s="1201"/>
      <c r="JHT127" s="1202"/>
      <c r="JHU127" s="902"/>
      <c r="JHV127" s="902"/>
      <c r="JHW127" s="1203"/>
      <c r="JHX127" s="1275"/>
      <c r="JIA127" s="1201"/>
      <c r="JIB127" s="1202"/>
      <c r="JIC127" s="902"/>
      <c r="JID127" s="902"/>
      <c r="JIE127" s="1203"/>
      <c r="JIF127" s="1275"/>
      <c r="JII127" s="1201"/>
      <c r="JIJ127" s="1202"/>
      <c r="JIK127" s="902"/>
      <c r="JIL127" s="902"/>
      <c r="JIM127" s="1203"/>
      <c r="JIN127" s="1275"/>
      <c r="JIQ127" s="1201"/>
      <c r="JIR127" s="1202"/>
      <c r="JIS127" s="902"/>
      <c r="JIT127" s="902"/>
      <c r="JIU127" s="1203"/>
      <c r="JIV127" s="1275"/>
      <c r="JIY127" s="1201"/>
      <c r="JIZ127" s="1202"/>
      <c r="JJA127" s="902"/>
      <c r="JJB127" s="902"/>
      <c r="JJC127" s="1203"/>
      <c r="JJD127" s="1275"/>
      <c r="JJG127" s="1201"/>
      <c r="JJH127" s="1202"/>
      <c r="JJI127" s="902"/>
      <c r="JJJ127" s="902"/>
      <c r="JJK127" s="1203"/>
      <c r="JJL127" s="1275"/>
      <c r="JJO127" s="1201"/>
      <c r="JJP127" s="1202"/>
      <c r="JJQ127" s="902"/>
      <c r="JJR127" s="902"/>
      <c r="JJS127" s="1203"/>
      <c r="JJT127" s="1275"/>
      <c r="JJW127" s="1201"/>
      <c r="JJX127" s="1202"/>
      <c r="JJY127" s="902"/>
      <c r="JJZ127" s="902"/>
      <c r="JKA127" s="1203"/>
      <c r="JKB127" s="1275"/>
      <c r="JKE127" s="1201"/>
      <c r="JKF127" s="1202"/>
      <c r="JKG127" s="902"/>
      <c r="JKH127" s="902"/>
      <c r="JKI127" s="1203"/>
      <c r="JKJ127" s="1275"/>
      <c r="JKM127" s="1201"/>
      <c r="JKN127" s="1202"/>
      <c r="JKO127" s="902"/>
      <c r="JKP127" s="902"/>
      <c r="JKQ127" s="1203"/>
      <c r="JKR127" s="1275"/>
      <c r="JKU127" s="1201"/>
      <c r="JKV127" s="1202"/>
      <c r="JKW127" s="902"/>
      <c r="JKX127" s="902"/>
      <c r="JKY127" s="1203"/>
      <c r="JKZ127" s="1275"/>
      <c r="JLC127" s="1201"/>
      <c r="JLD127" s="1202"/>
      <c r="JLE127" s="902"/>
      <c r="JLF127" s="902"/>
      <c r="JLG127" s="1203"/>
      <c r="JLH127" s="1275"/>
      <c r="JLK127" s="1201"/>
      <c r="JLL127" s="1202"/>
      <c r="JLM127" s="902"/>
      <c r="JLN127" s="902"/>
      <c r="JLO127" s="1203"/>
      <c r="JLP127" s="1275"/>
      <c r="JLS127" s="1201"/>
      <c r="JLT127" s="1202"/>
      <c r="JLU127" s="902"/>
      <c r="JLV127" s="902"/>
      <c r="JLW127" s="1203"/>
      <c r="JLX127" s="1275"/>
      <c r="JMA127" s="1201"/>
      <c r="JMB127" s="1202"/>
      <c r="JMC127" s="902"/>
      <c r="JMD127" s="902"/>
      <c r="JME127" s="1203"/>
      <c r="JMF127" s="1275"/>
      <c r="JMI127" s="1201"/>
      <c r="JMJ127" s="1202"/>
      <c r="JMK127" s="902"/>
      <c r="JML127" s="902"/>
      <c r="JMM127" s="1203"/>
      <c r="JMN127" s="1275"/>
      <c r="JMQ127" s="1201"/>
      <c r="JMR127" s="1202"/>
      <c r="JMS127" s="902"/>
      <c r="JMT127" s="902"/>
      <c r="JMU127" s="1203"/>
      <c r="JMV127" s="1275"/>
      <c r="JMY127" s="1201"/>
      <c r="JMZ127" s="1202"/>
      <c r="JNA127" s="902"/>
      <c r="JNB127" s="902"/>
      <c r="JNC127" s="1203"/>
      <c r="JND127" s="1275"/>
      <c r="JNG127" s="1201"/>
      <c r="JNH127" s="1202"/>
      <c r="JNI127" s="902"/>
      <c r="JNJ127" s="902"/>
      <c r="JNK127" s="1203"/>
      <c r="JNL127" s="1275"/>
      <c r="JNO127" s="1201"/>
      <c r="JNP127" s="1202"/>
      <c r="JNQ127" s="902"/>
      <c r="JNR127" s="902"/>
      <c r="JNS127" s="1203"/>
      <c r="JNT127" s="1275"/>
      <c r="JNW127" s="1201"/>
      <c r="JNX127" s="1202"/>
      <c r="JNY127" s="902"/>
      <c r="JNZ127" s="902"/>
      <c r="JOA127" s="1203"/>
      <c r="JOB127" s="1275"/>
      <c r="JOE127" s="1201"/>
      <c r="JOF127" s="1202"/>
      <c r="JOG127" s="902"/>
      <c r="JOH127" s="902"/>
      <c r="JOI127" s="1203"/>
      <c r="JOJ127" s="1275"/>
      <c r="JOM127" s="1201"/>
      <c r="JON127" s="1202"/>
      <c r="JOO127" s="902"/>
      <c r="JOP127" s="902"/>
      <c r="JOQ127" s="1203"/>
      <c r="JOR127" s="1275"/>
      <c r="JOU127" s="1201"/>
      <c r="JOV127" s="1202"/>
      <c r="JOW127" s="902"/>
      <c r="JOX127" s="902"/>
      <c r="JOY127" s="1203"/>
      <c r="JOZ127" s="1275"/>
      <c r="JPC127" s="1201"/>
      <c r="JPD127" s="1202"/>
      <c r="JPE127" s="902"/>
      <c r="JPF127" s="902"/>
      <c r="JPG127" s="1203"/>
      <c r="JPH127" s="1275"/>
      <c r="JPK127" s="1201"/>
      <c r="JPL127" s="1202"/>
      <c r="JPM127" s="902"/>
      <c r="JPN127" s="902"/>
      <c r="JPO127" s="1203"/>
      <c r="JPP127" s="1275"/>
      <c r="JPS127" s="1201"/>
      <c r="JPT127" s="1202"/>
      <c r="JPU127" s="902"/>
      <c r="JPV127" s="902"/>
      <c r="JPW127" s="1203"/>
      <c r="JPX127" s="1275"/>
      <c r="JQA127" s="1201"/>
      <c r="JQB127" s="1202"/>
      <c r="JQC127" s="902"/>
      <c r="JQD127" s="902"/>
      <c r="JQE127" s="1203"/>
      <c r="JQF127" s="1275"/>
      <c r="JQI127" s="1201"/>
      <c r="JQJ127" s="1202"/>
      <c r="JQK127" s="902"/>
      <c r="JQL127" s="902"/>
      <c r="JQM127" s="1203"/>
      <c r="JQN127" s="1275"/>
      <c r="JQQ127" s="1201"/>
      <c r="JQR127" s="1202"/>
      <c r="JQS127" s="902"/>
      <c r="JQT127" s="902"/>
      <c r="JQU127" s="1203"/>
      <c r="JQV127" s="1275"/>
      <c r="JQY127" s="1201"/>
      <c r="JQZ127" s="1202"/>
      <c r="JRA127" s="902"/>
      <c r="JRB127" s="902"/>
      <c r="JRC127" s="1203"/>
      <c r="JRD127" s="1275"/>
      <c r="JRG127" s="1201"/>
      <c r="JRH127" s="1202"/>
      <c r="JRI127" s="902"/>
      <c r="JRJ127" s="902"/>
      <c r="JRK127" s="1203"/>
      <c r="JRL127" s="1275"/>
      <c r="JRO127" s="1201"/>
      <c r="JRP127" s="1202"/>
      <c r="JRQ127" s="902"/>
      <c r="JRR127" s="902"/>
      <c r="JRS127" s="1203"/>
      <c r="JRT127" s="1275"/>
      <c r="JRW127" s="1201"/>
      <c r="JRX127" s="1202"/>
      <c r="JRY127" s="902"/>
      <c r="JRZ127" s="902"/>
      <c r="JSA127" s="1203"/>
      <c r="JSB127" s="1275"/>
      <c r="JSE127" s="1201"/>
      <c r="JSF127" s="1202"/>
      <c r="JSG127" s="902"/>
      <c r="JSH127" s="902"/>
      <c r="JSI127" s="1203"/>
      <c r="JSJ127" s="1275"/>
      <c r="JSM127" s="1201"/>
      <c r="JSN127" s="1202"/>
      <c r="JSO127" s="902"/>
      <c r="JSP127" s="902"/>
      <c r="JSQ127" s="1203"/>
      <c r="JSR127" s="1275"/>
      <c r="JSU127" s="1201"/>
      <c r="JSV127" s="1202"/>
      <c r="JSW127" s="902"/>
      <c r="JSX127" s="902"/>
      <c r="JSY127" s="1203"/>
      <c r="JSZ127" s="1275"/>
      <c r="JTC127" s="1201"/>
      <c r="JTD127" s="1202"/>
      <c r="JTE127" s="902"/>
      <c r="JTF127" s="902"/>
      <c r="JTG127" s="1203"/>
      <c r="JTH127" s="1275"/>
      <c r="JTK127" s="1201"/>
      <c r="JTL127" s="1202"/>
      <c r="JTM127" s="902"/>
      <c r="JTN127" s="902"/>
      <c r="JTO127" s="1203"/>
      <c r="JTP127" s="1275"/>
      <c r="JTS127" s="1201"/>
      <c r="JTT127" s="1202"/>
      <c r="JTU127" s="902"/>
      <c r="JTV127" s="902"/>
      <c r="JTW127" s="1203"/>
      <c r="JTX127" s="1275"/>
      <c r="JUA127" s="1201"/>
      <c r="JUB127" s="1202"/>
      <c r="JUC127" s="902"/>
      <c r="JUD127" s="902"/>
      <c r="JUE127" s="1203"/>
      <c r="JUF127" s="1275"/>
      <c r="JUI127" s="1201"/>
      <c r="JUJ127" s="1202"/>
      <c r="JUK127" s="902"/>
      <c r="JUL127" s="902"/>
      <c r="JUM127" s="1203"/>
      <c r="JUN127" s="1275"/>
      <c r="JUQ127" s="1201"/>
      <c r="JUR127" s="1202"/>
      <c r="JUS127" s="902"/>
      <c r="JUT127" s="902"/>
      <c r="JUU127" s="1203"/>
      <c r="JUV127" s="1275"/>
      <c r="JUY127" s="1201"/>
      <c r="JUZ127" s="1202"/>
      <c r="JVA127" s="902"/>
      <c r="JVB127" s="902"/>
      <c r="JVC127" s="1203"/>
      <c r="JVD127" s="1275"/>
      <c r="JVG127" s="1201"/>
      <c r="JVH127" s="1202"/>
      <c r="JVI127" s="902"/>
      <c r="JVJ127" s="902"/>
      <c r="JVK127" s="1203"/>
      <c r="JVL127" s="1275"/>
      <c r="JVO127" s="1201"/>
      <c r="JVP127" s="1202"/>
      <c r="JVQ127" s="902"/>
      <c r="JVR127" s="902"/>
      <c r="JVS127" s="1203"/>
      <c r="JVT127" s="1275"/>
      <c r="JVW127" s="1201"/>
      <c r="JVX127" s="1202"/>
      <c r="JVY127" s="902"/>
      <c r="JVZ127" s="902"/>
      <c r="JWA127" s="1203"/>
      <c r="JWB127" s="1275"/>
      <c r="JWE127" s="1201"/>
      <c r="JWF127" s="1202"/>
      <c r="JWG127" s="902"/>
      <c r="JWH127" s="902"/>
      <c r="JWI127" s="1203"/>
      <c r="JWJ127" s="1275"/>
      <c r="JWM127" s="1201"/>
      <c r="JWN127" s="1202"/>
      <c r="JWO127" s="902"/>
      <c r="JWP127" s="902"/>
      <c r="JWQ127" s="1203"/>
      <c r="JWR127" s="1275"/>
      <c r="JWU127" s="1201"/>
      <c r="JWV127" s="1202"/>
      <c r="JWW127" s="902"/>
      <c r="JWX127" s="902"/>
      <c r="JWY127" s="1203"/>
      <c r="JWZ127" s="1275"/>
      <c r="JXC127" s="1201"/>
      <c r="JXD127" s="1202"/>
      <c r="JXE127" s="902"/>
      <c r="JXF127" s="902"/>
      <c r="JXG127" s="1203"/>
      <c r="JXH127" s="1275"/>
      <c r="JXK127" s="1201"/>
      <c r="JXL127" s="1202"/>
      <c r="JXM127" s="902"/>
      <c r="JXN127" s="902"/>
      <c r="JXO127" s="1203"/>
      <c r="JXP127" s="1275"/>
      <c r="JXS127" s="1201"/>
      <c r="JXT127" s="1202"/>
      <c r="JXU127" s="902"/>
      <c r="JXV127" s="902"/>
      <c r="JXW127" s="1203"/>
      <c r="JXX127" s="1275"/>
      <c r="JYA127" s="1201"/>
      <c r="JYB127" s="1202"/>
      <c r="JYC127" s="902"/>
      <c r="JYD127" s="902"/>
      <c r="JYE127" s="1203"/>
      <c r="JYF127" s="1275"/>
      <c r="JYI127" s="1201"/>
      <c r="JYJ127" s="1202"/>
      <c r="JYK127" s="902"/>
      <c r="JYL127" s="902"/>
      <c r="JYM127" s="1203"/>
      <c r="JYN127" s="1275"/>
      <c r="JYQ127" s="1201"/>
      <c r="JYR127" s="1202"/>
      <c r="JYS127" s="902"/>
      <c r="JYT127" s="902"/>
      <c r="JYU127" s="1203"/>
      <c r="JYV127" s="1275"/>
      <c r="JYY127" s="1201"/>
      <c r="JYZ127" s="1202"/>
      <c r="JZA127" s="902"/>
      <c r="JZB127" s="902"/>
      <c r="JZC127" s="1203"/>
      <c r="JZD127" s="1275"/>
      <c r="JZG127" s="1201"/>
      <c r="JZH127" s="1202"/>
      <c r="JZI127" s="902"/>
      <c r="JZJ127" s="902"/>
      <c r="JZK127" s="1203"/>
      <c r="JZL127" s="1275"/>
      <c r="JZO127" s="1201"/>
      <c r="JZP127" s="1202"/>
      <c r="JZQ127" s="902"/>
      <c r="JZR127" s="902"/>
      <c r="JZS127" s="1203"/>
      <c r="JZT127" s="1275"/>
      <c r="JZW127" s="1201"/>
      <c r="JZX127" s="1202"/>
      <c r="JZY127" s="902"/>
      <c r="JZZ127" s="902"/>
      <c r="KAA127" s="1203"/>
      <c r="KAB127" s="1275"/>
      <c r="KAE127" s="1201"/>
      <c r="KAF127" s="1202"/>
      <c r="KAG127" s="902"/>
      <c r="KAH127" s="902"/>
      <c r="KAI127" s="1203"/>
      <c r="KAJ127" s="1275"/>
      <c r="KAM127" s="1201"/>
      <c r="KAN127" s="1202"/>
      <c r="KAO127" s="902"/>
      <c r="KAP127" s="902"/>
      <c r="KAQ127" s="1203"/>
      <c r="KAR127" s="1275"/>
      <c r="KAU127" s="1201"/>
      <c r="KAV127" s="1202"/>
      <c r="KAW127" s="902"/>
      <c r="KAX127" s="902"/>
      <c r="KAY127" s="1203"/>
      <c r="KAZ127" s="1275"/>
      <c r="KBC127" s="1201"/>
      <c r="KBD127" s="1202"/>
      <c r="KBE127" s="902"/>
      <c r="KBF127" s="902"/>
      <c r="KBG127" s="1203"/>
      <c r="KBH127" s="1275"/>
      <c r="KBK127" s="1201"/>
      <c r="KBL127" s="1202"/>
      <c r="KBM127" s="902"/>
      <c r="KBN127" s="902"/>
      <c r="KBO127" s="1203"/>
      <c r="KBP127" s="1275"/>
      <c r="KBS127" s="1201"/>
      <c r="KBT127" s="1202"/>
      <c r="KBU127" s="902"/>
      <c r="KBV127" s="902"/>
      <c r="KBW127" s="1203"/>
      <c r="KBX127" s="1275"/>
      <c r="KCA127" s="1201"/>
      <c r="KCB127" s="1202"/>
      <c r="KCC127" s="902"/>
      <c r="KCD127" s="902"/>
      <c r="KCE127" s="1203"/>
      <c r="KCF127" s="1275"/>
      <c r="KCI127" s="1201"/>
      <c r="KCJ127" s="1202"/>
      <c r="KCK127" s="902"/>
      <c r="KCL127" s="902"/>
      <c r="KCM127" s="1203"/>
      <c r="KCN127" s="1275"/>
      <c r="KCQ127" s="1201"/>
      <c r="KCR127" s="1202"/>
      <c r="KCS127" s="902"/>
      <c r="KCT127" s="902"/>
      <c r="KCU127" s="1203"/>
      <c r="KCV127" s="1275"/>
      <c r="KCY127" s="1201"/>
      <c r="KCZ127" s="1202"/>
      <c r="KDA127" s="902"/>
      <c r="KDB127" s="902"/>
      <c r="KDC127" s="1203"/>
      <c r="KDD127" s="1275"/>
      <c r="KDG127" s="1201"/>
      <c r="KDH127" s="1202"/>
      <c r="KDI127" s="902"/>
      <c r="KDJ127" s="902"/>
      <c r="KDK127" s="1203"/>
      <c r="KDL127" s="1275"/>
      <c r="KDO127" s="1201"/>
      <c r="KDP127" s="1202"/>
      <c r="KDQ127" s="902"/>
      <c r="KDR127" s="902"/>
      <c r="KDS127" s="1203"/>
      <c r="KDT127" s="1275"/>
      <c r="KDW127" s="1201"/>
      <c r="KDX127" s="1202"/>
      <c r="KDY127" s="902"/>
      <c r="KDZ127" s="902"/>
      <c r="KEA127" s="1203"/>
      <c r="KEB127" s="1275"/>
      <c r="KEE127" s="1201"/>
      <c r="KEF127" s="1202"/>
      <c r="KEG127" s="902"/>
      <c r="KEH127" s="902"/>
      <c r="KEI127" s="1203"/>
      <c r="KEJ127" s="1275"/>
      <c r="KEM127" s="1201"/>
      <c r="KEN127" s="1202"/>
      <c r="KEO127" s="902"/>
      <c r="KEP127" s="902"/>
      <c r="KEQ127" s="1203"/>
      <c r="KER127" s="1275"/>
      <c r="KEU127" s="1201"/>
      <c r="KEV127" s="1202"/>
      <c r="KEW127" s="902"/>
      <c r="KEX127" s="902"/>
      <c r="KEY127" s="1203"/>
      <c r="KEZ127" s="1275"/>
      <c r="KFC127" s="1201"/>
      <c r="KFD127" s="1202"/>
      <c r="KFE127" s="902"/>
      <c r="KFF127" s="902"/>
      <c r="KFG127" s="1203"/>
      <c r="KFH127" s="1275"/>
      <c r="KFK127" s="1201"/>
      <c r="KFL127" s="1202"/>
      <c r="KFM127" s="902"/>
      <c r="KFN127" s="902"/>
      <c r="KFO127" s="1203"/>
      <c r="KFP127" s="1275"/>
      <c r="KFS127" s="1201"/>
      <c r="KFT127" s="1202"/>
      <c r="KFU127" s="902"/>
      <c r="KFV127" s="902"/>
      <c r="KFW127" s="1203"/>
      <c r="KFX127" s="1275"/>
      <c r="KGA127" s="1201"/>
      <c r="KGB127" s="1202"/>
      <c r="KGC127" s="902"/>
      <c r="KGD127" s="902"/>
      <c r="KGE127" s="1203"/>
      <c r="KGF127" s="1275"/>
      <c r="KGI127" s="1201"/>
      <c r="KGJ127" s="1202"/>
      <c r="KGK127" s="902"/>
      <c r="KGL127" s="902"/>
      <c r="KGM127" s="1203"/>
      <c r="KGN127" s="1275"/>
      <c r="KGQ127" s="1201"/>
      <c r="KGR127" s="1202"/>
      <c r="KGS127" s="902"/>
      <c r="KGT127" s="902"/>
      <c r="KGU127" s="1203"/>
      <c r="KGV127" s="1275"/>
      <c r="KGY127" s="1201"/>
      <c r="KGZ127" s="1202"/>
      <c r="KHA127" s="902"/>
      <c r="KHB127" s="902"/>
      <c r="KHC127" s="1203"/>
      <c r="KHD127" s="1275"/>
      <c r="KHG127" s="1201"/>
      <c r="KHH127" s="1202"/>
      <c r="KHI127" s="902"/>
      <c r="KHJ127" s="902"/>
      <c r="KHK127" s="1203"/>
      <c r="KHL127" s="1275"/>
      <c r="KHO127" s="1201"/>
      <c r="KHP127" s="1202"/>
      <c r="KHQ127" s="902"/>
      <c r="KHR127" s="902"/>
      <c r="KHS127" s="1203"/>
      <c r="KHT127" s="1275"/>
      <c r="KHW127" s="1201"/>
      <c r="KHX127" s="1202"/>
      <c r="KHY127" s="902"/>
      <c r="KHZ127" s="902"/>
      <c r="KIA127" s="1203"/>
      <c r="KIB127" s="1275"/>
      <c r="KIE127" s="1201"/>
      <c r="KIF127" s="1202"/>
      <c r="KIG127" s="902"/>
      <c r="KIH127" s="902"/>
      <c r="KII127" s="1203"/>
      <c r="KIJ127" s="1275"/>
      <c r="KIM127" s="1201"/>
      <c r="KIN127" s="1202"/>
      <c r="KIO127" s="902"/>
      <c r="KIP127" s="902"/>
      <c r="KIQ127" s="1203"/>
      <c r="KIR127" s="1275"/>
      <c r="KIU127" s="1201"/>
      <c r="KIV127" s="1202"/>
      <c r="KIW127" s="902"/>
      <c r="KIX127" s="902"/>
      <c r="KIY127" s="1203"/>
      <c r="KIZ127" s="1275"/>
      <c r="KJC127" s="1201"/>
      <c r="KJD127" s="1202"/>
      <c r="KJE127" s="902"/>
      <c r="KJF127" s="902"/>
      <c r="KJG127" s="1203"/>
      <c r="KJH127" s="1275"/>
      <c r="KJK127" s="1201"/>
      <c r="KJL127" s="1202"/>
      <c r="KJM127" s="902"/>
      <c r="KJN127" s="902"/>
      <c r="KJO127" s="1203"/>
      <c r="KJP127" s="1275"/>
      <c r="KJS127" s="1201"/>
      <c r="KJT127" s="1202"/>
      <c r="KJU127" s="902"/>
      <c r="KJV127" s="902"/>
      <c r="KJW127" s="1203"/>
      <c r="KJX127" s="1275"/>
      <c r="KKA127" s="1201"/>
      <c r="KKB127" s="1202"/>
      <c r="KKC127" s="902"/>
      <c r="KKD127" s="902"/>
      <c r="KKE127" s="1203"/>
      <c r="KKF127" s="1275"/>
      <c r="KKI127" s="1201"/>
      <c r="KKJ127" s="1202"/>
      <c r="KKK127" s="902"/>
      <c r="KKL127" s="902"/>
      <c r="KKM127" s="1203"/>
      <c r="KKN127" s="1275"/>
      <c r="KKQ127" s="1201"/>
      <c r="KKR127" s="1202"/>
      <c r="KKS127" s="902"/>
      <c r="KKT127" s="902"/>
      <c r="KKU127" s="1203"/>
      <c r="KKV127" s="1275"/>
      <c r="KKY127" s="1201"/>
      <c r="KKZ127" s="1202"/>
      <c r="KLA127" s="902"/>
      <c r="KLB127" s="902"/>
      <c r="KLC127" s="1203"/>
      <c r="KLD127" s="1275"/>
      <c r="KLG127" s="1201"/>
      <c r="KLH127" s="1202"/>
      <c r="KLI127" s="902"/>
      <c r="KLJ127" s="902"/>
      <c r="KLK127" s="1203"/>
      <c r="KLL127" s="1275"/>
      <c r="KLO127" s="1201"/>
      <c r="KLP127" s="1202"/>
      <c r="KLQ127" s="902"/>
      <c r="KLR127" s="902"/>
      <c r="KLS127" s="1203"/>
      <c r="KLT127" s="1275"/>
      <c r="KLW127" s="1201"/>
      <c r="KLX127" s="1202"/>
      <c r="KLY127" s="902"/>
      <c r="KLZ127" s="902"/>
      <c r="KMA127" s="1203"/>
      <c r="KMB127" s="1275"/>
      <c r="KME127" s="1201"/>
      <c r="KMF127" s="1202"/>
      <c r="KMG127" s="902"/>
      <c r="KMH127" s="902"/>
      <c r="KMI127" s="1203"/>
      <c r="KMJ127" s="1275"/>
      <c r="KMM127" s="1201"/>
      <c r="KMN127" s="1202"/>
      <c r="KMO127" s="902"/>
      <c r="KMP127" s="902"/>
      <c r="KMQ127" s="1203"/>
      <c r="KMR127" s="1275"/>
      <c r="KMU127" s="1201"/>
      <c r="KMV127" s="1202"/>
      <c r="KMW127" s="902"/>
      <c r="KMX127" s="902"/>
      <c r="KMY127" s="1203"/>
      <c r="KMZ127" s="1275"/>
      <c r="KNC127" s="1201"/>
      <c r="KND127" s="1202"/>
      <c r="KNE127" s="902"/>
      <c r="KNF127" s="902"/>
      <c r="KNG127" s="1203"/>
      <c r="KNH127" s="1275"/>
      <c r="KNK127" s="1201"/>
      <c r="KNL127" s="1202"/>
      <c r="KNM127" s="902"/>
      <c r="KNN127" s="902"/>
      <c r="KNO127" s="1203"/>
      <c r="KNP127" s="1275"/>
      <c r="KNS127" s="1201"/>
      <c r="KNT127" s="1202"/>
      <c r="KNU127" s="902"/>
      <c r="KNV127" s="902"/>
      <c r="KNW127" s="1203"/>
      <c r="KNX127" s="1275"/>
      <c r="KOA127" s="1201"/>
      <c r="KOB127" s="1202"/>
      <c r="KOC127" s="902"/>
      <c r="KOD127" s="902"/>
      <c r="KOE127" s="1203"/>
      <c r="KOF127" s="1275"/>
      <c r="KOI127" s="1201"/>
      <c r="KOJ127" s="1202"/>
      <c r="KOK127" s="902"/>
      <c r="KOL127" s="902"/>
      <c r="KOM127" s="1203"/>
      <c r="KON127" s="1275"/>
      <c r="KOQ127" s="1201"/>
      <c r="KOR127" s="1202"/>
      <c r="KOS127" s="902"/>
      <c r="KOT127" s="902"/>
      <c r="KOU127" s="1203"/>
      <c r="KOV127" s="1275"/>
      <c r="KOY127" s="1201"/>
      <c r="KOZ127" s="1202"/>
      <c r="KPA127" s="902"/>
      <c r="KPB127" s="902"/>
      <c r="KPC127" s="1203"/>
      <c r="KPD127" s="1275"/>
      <c r="KPG127" s="1201"/>
      <c r="KPH127" s="1202"/>
      <c r="KPI127" s="902"/>
      <c r="KPJ127" s="902"/>
      <c r="KPK127" s="1203"/>
      <c r="KPL127" s="1275"/>
      <c r="KPO127" s="1201"/>
      <c r="KPP127" s="1202"/>
      <c r="KPQ127" s="902"/>
      <c r="KPR127" s="902"/>
      <c r="KPS127" s="1203"/>
      <c r="KPT127" s="1275"/>
      <c r="KPW127" s="1201"/>
      <c r="KPX127" s="1202"/>
      <c r="KPY127" s="902"/>
      <c r="KPZ127" s="902"/>
      <c r="KQA127" s="1203"/>
      <c r="KQB127" s="1275"/>
      <c r="KQE127" s="1201"/>
      <c r="KQF127" s="1202"/>
      <c r="KQG127" s="902"/>
      <c r="KQH127" s="902"/>
      <c r="KQI127" s="1203"/>
      <c r="KQJ127" s="1275"/>
      <c r="KQM127" s="1201"/>
      <c r="KQN127" s="1202"/>
      <c r="KQO127" s="902"/>
      <c r="KQP127" s="902"/>
      <c r="KQQ127" s="1203"/>
      <c r="KQR127" s="1275"/>
      <c r="KQU127" s="1201"/>
      <c r="KQV127" s="1202"/>
      <c r="KQW127" s="902"/>
      <c r="KQX127" s="902"/>
      <c r="KQY127" s="1203"/>
      <c r="KQZ127" s="1275"/>
      <c r="KRC127" s="1201"/>
      <c r="KRD127" s="1202"/>
      <c r="KRE127" s="902"/>
      <c r="KRF127" s="902"/>
      <c r="KRG127" s="1203"/>
      <c r="KRH127" s="1275"/>
      <c r="KRK127" s="1201"/>
      <c r="KRL127" s="1202"/>
      <c r="KRM127" s="902"/>
      <c r="KRN127" s="902"/>
      <c r="KRO127" s="1203"/>
      <c r="KRP127" s="1275"/>
      <c r="KRS127" s="1201"/>
      <c r="KRT127" s="1202"/>
      <c r="KRU127" s="902"/>
      <c r="KRV127" s="902"/>
      <c r="KRW127" s="1203"/>
      <c r="KRX127" s="1275"/>
      <c r="KSA127" s="1201"/>
      <c r="KSB127" s="1202"/>
      <c r="KSC127" s="902"/>
      <c r="KSD127" s="902"/>
      <c r="KSE127" s="1203"/>
      <c r="KSF127" s="1275"/>
      <c r="KSI127" s="1201"/>
      <c r="KSJ127" s="1202"/>
      <c r="KSK127" s="902"/>
      <c r="KSL127" s="902"/>
      <c r="KSM127" s="1203"/>
      <c r="KSN127" s="1275"/>
      <c r="KSQ127" s="1201"/>
      <c r="KSR127" s="1202"/>
      <c r="KSS127" s="902"/>
      <c r="KST127" s="902"/>
      <c r="KSU127" s="1203"/>
      <c r="KSV127" s="1275"/>
      <c r="KSY127" s="1201"/>
      <c r="KSZ127" s="1202"/>
      <c r="KTA127" s="902"/>
      <c r="KTB127" s="902"/>
      <c r="KTC127" s="1203"/>
      <c r="KTD127" s="1275"/>
      <c r="KTG127" s="1201"/>
      <c r="KTH127" s="1202"/>
      <c r="KTI127" s="902"/>
      <c r="KTJ127" s="902"/>
      <c r="KTK127" s="1203"/>
      <c r="KTL127" s="1275"/>
      <c r="KTO127" s="1201"/>
      <c r="KTP127" s="1202"/>
      <c r="KTQ127" s="902"/>
      <c r="KTR127" s="902"/>
      <c r="KTS127" s="1203"/>
      <c r="KTT127" s="1275"/>
      <c r="KTW127" s="1201"/>
      <c r="KTX127" s="1202"/>
      <c r="KTY127" s="902"/>
      <c r="KTZ127" s="902"/>
      <c r="KUA127" s="1203"/>
      <c r="KUB127" s="1275"/>
      <c r="KUE127" s="1201"/>
      <c r="KUF127" s="1202"/>
      <c r="KUG127" s="902"/>
      <c r="KUH127" s="902"/>
      <c r="KUI127" s="1203"/>
      <c r="KUJ127" s="1275"/>
      <c r="KUM127" s="1201"/>
      <c r="KUN127" s="1202"/>
      <c r="KUO127" s="902"/>
      <c r="KUP127" s="902"/>
      <c r="KUQ127" s="1203"/>
      <c r="KUR127" s="1275"/>
      <c r="KUU127" s="1201"/>
      <c r="KUV127" s="1202"/>
      <c r="KUW127" s="902"/>
      <c r="KUX127" s="902"/>
      <c r="KUY127" s="1203"/>
      <c r="KUZ127" s="1275"/>
      <c r="KVC127" s="1201"/>
      <c r="KVD127" s="1202"/>
      <c r="KVE127" s="902"/>
      <c r="KVF127" s="902"/>
      <c r="KVG127" s="1203"/>
      <c r="KVH127" s="1275"/>
      <c r="KVK127" s="1201"/>
      <c r="KVL127" s="1202"/>
      <c r="KVM127" s="902"/>
      <c r="KVN127" s="902"/>
      <c r="KVO127" s="1203"/>
      <c r="KVP127" s="1275"/>
      <c r="KVS127" s="1201"/>
      <c r="KVT127" s="1202"/>
      <c r="KVU127" s="902"/>
      <c r="KVV127" s="902"/>
      <c r="KVW127" s="1203"/>
      <c r="KVX127" s="1275"/>
      <c r="KWA127" s="1201"/>
      <c r="KWB127" s="1202"/>
      <c r="KWC127" s="902"/>
      <c r="KWD127" s="902"/>
      <c r="KWE127" s="1203"/>
      <c r="KWF127" s="1275"/>
      <c r="KWI127" s="1201"/>
      <c r="KWJ127" s="1202"/>
      <c r="KWK127" s="902"/>
      <c r="KWL127" s="902"/>
      <c r="KWM127" s="1203"/>
      <c r="KWN127" s="1275"/>
      <c r="KWQ127" s="1201"/>
      <c r="KWR127" s="1202"/>
      <c r="KWS127" s="902"/>
      <c r="KWT127" s="902"/>
      <c r="KWU127" s="1203"/>
      <c r="KWV127" s="1275"/>
      <c r="KWY127" s="1201"/>
      <c r="KWZ127" s="1202"/>
      <c r="KXA127" s="902"/>
      <c r="KXB127" s="902"/>
      <c r="KXC127" s="1203"/>
      <c r="KXD127" s="1275"/>
      <c r="KXG127" s="1201"/>
      <c r="KXH127" s="1202"/>
      <c r="KXI127" s="902"/>
      <c r="KXJ127" s="902"/>
      <c r="KXK127" s="1203"/>
      <c r="KXL127" s="1275"/>
      <c r="KXO127" s="1201"/>
      <c r="KXP127" s="1202"/>
      <c r="KXQ127" s="902"/>
      <c r="KXR127" s="902"/>
      <c r="KXS127" s="1203"/>
      <c r="KXT127" s="1275"/>
      <c r="KXW127" s="1201"/>
      <c r="KXX127" s="1202"/>
      <c r="KXY127" s="902"/>
      <c r="KXZ127" s="902"/>
      <c r="KYA127" s="1203"/>
      <c r="KYB127" s="1275"/>
      <c r="KYE127" s="1201"/>
      <c r="KYF127" s="1202"/>
      <c r="KYG127" s="902"/>
      <c r="KYH127" s="902"/>
      <c r="KYI127" s="1203"/>
      <c r="KYJ127" s="1275"/>
      <c r="KYM127" s="1201"/>
      <c r="KYN127" s="1202"/>
      <c r="KYO127" s="902"/>
      <c r="KYP127" s="902"/>
      <c r="KYQ127" s="1203"/>
      <c r="KYR127" s="1275"/>
      <c r="KYU127" s="1201"/>
      <c r="KYV127" s="1202"/>
      <c r="KYW127" s="902"/>
      <c r="KYX127" s="902"/>
      <c r="KYY127" s="1203"/>
      <c r="KYZ127" s="1275"/>
      <c r="KZC127" s="1201"/>
      <c r="KZD127" s="1202"/>
      <c r="KZE127" s="902"/>
      <c r="KZF127" s="902"/>
      <c r="KZG127" s="1203"/>
      <c r="KZH127" s="1275"/>
      <c r="KZK127" s="1201"/>
      <c r="KZL127" s="1202"/>
      <c r="KZM127" s="902"/>
      <c r="KZN127" s="902"/>
      <c r="KZO127" s="1203"/>
      <c r="KZP127" s="1275"/>
      <c r="KZS127" s="1201"/>
      <c r="KZT127" s="1202"/>
      <c r="KZU127" s="902"/>
      <c r="KZV127" s="902"/>
      <c r="KZW127" s="1203"/>
      <c r="KZX127" s="1275"/>
      <c r="LAA127" s="1201"/>
      <c r="LAB127" s="1202"/>
      <c r="LAC127" s="902"/>
      <c r="LAD127" s="902"/>
      <c r="LAE127" s="1203"/>
      <c r="LAF127" s="1275"/>
      <c r="LAI127" s="1201"/>
      <c r="LAJ127" s="1202"/>
      <c r="LAK127" s="902"/>
      <c r="LAL127" s="902"/>
      <c r="LAM127" s="1203"/>
      <c r="LAN127" s="1275"/>
      <c r="LAQ127" s="1201"/>
      <c r="LAR127" s="1202"/>
      <c r="LAS127" s="902"/>
      <c r="LAT127" s="902"/>
      <c r="LAU127" s="1203"/>
      <c r="LAV127" s="1275"/>
      <c r="LAY127" s="1201"/>
      <c r="LAZ127" s="1202"/>
      <c r="LBA127" s="902"/>
      <c r="LBB127" s="902"/>
      <c r="LBC127" s="1203"/>
      <c r="LBD127" s="1275"/>
      <c r="LBG127" s="1201"/>
      <c r="LBH127" s="1202"/>
      <c r="LBI127" s="902"/>
      <c r="LBJ127" s="902"/>
      <c r="LBK127" s="1203"/>
      <c r="LBL127" s="1275"/>
      <c r="LBO127" s="1201"/>
      <c r="LBP127" s="1202"/>
      <c r="LBQ127" s="902"/>
      <c r="LBR127" s="902"/>
      <c r="LBS127" s="1203"/>
      <c r="LBT127" s="1275"/>
      <c r="LBW127" s="1201"/>
      <c r="LBX127" s="1202"/>
      <c r="LBY127" s="902"/>
      <c r="LBZ127" s="902"/>
      <c r="LCA127" s="1203"/>
      <c r="LCB127" s="1275"/>
      <c r="LCE127" s="1201"/>
      <c r="LCF127" s="1202"/>
      <c r="LCG127" s="902"/>
      <c r="LCH127" s="902"/>
      <c r="LCI127" s="1203"/>
      <c r="LCJ127" s="1275"/>
      <c r="LCM127" s="1201"/>
      <c r="LCN127" s="1202"/>
      <c r="LCO127" s="902"/>
      <c r="LCP127" s="902"/>
      <c r="LCQ127" s="1203"/>
      <c r="LCR127" s="1275"/>
      <c r="LCU127" s="1201"/>
      <c r="LCV127" s="1202"/>
      <c r="LCW127" s="902"/>
      <c r="LCX127" s="902"/>
      <c r="LCY127" s="1203"/>
      <c r="LCZ127" s="1275"/>
      <c r="LDC127" s="1201"/>
      <c r="LDD127" s="1202"/>
      <c r="LDE127" s="902"/>
      <c r="LDF127" s="902"/>
      <c r="LDG127" s="1203"/>
      <c r="LDH127" s="1275"/>
      <c r="LDK127" s="1201"/>
      <c r="LDL127" s="1202"/>
      <c r="LDM127" s="902"/>
      <c r="LDN127" s="902"/>
      <c r="LDO127" s="1203"/>
      <c r="LDP127" s="1275"/>
      <c r="LDS127" s="1201"/>
      <c r="LDT127" s="1202"/>
      <c r="LDU127" s="902"/>
      <c r="LDV127" s="902"/>
      <c r="LDW127" s="1203"/>
      <c r="LDX127" s="1275"/>
      <c r="LEA127" s="1201"/>
      <c r="LEB127" s="1202"/>
      <c r="LEC127" s="902"/>
      <c r="LED127" s="902"/>
      <c r="LEE127" s="1203"/>
      <c r="LEF127" s="1275"/>
      <c r="LEI127" s="1201"/>
      <c r="LEJ127" s="1202"/>
      <c r="LEK127" s="902"/>
      <c r="LEL127" s="902"/>
      <c r="LEM127" s="1203"/>
      <c r="LEN127" s="1275"/>
      <c r="LEQ127" s="1201"/>
      <c r="LER127" s="1202"/>
      <c r="LES127" s="902"/>
      <c r="LET127" s="902"/>
      <c r="LEU127" s="1203"/>
      <c r="LEV127" s="1275"/>
      <c r="LEY127" s="1201"/>
      <c r="LEZ127" s="1202"/>
      <c r="LFA127" s="902"/>
      <c r="LFB127" s="902"/>
      <c r="LFC127" s="1203"/>
      <c r="LFD127" s="1275"/>
      <c r="LFG127" s="1201"/>
      <c r="LFH127" s="1202"/>
      <c r="LFI127" s="902"/>
      <c r="LFJ127" s="902"/>
      <c r="LFK127" s="1203"/>
      <c r="LFL127" s="1275"/>
      <c r="LFO127" s="1201"/>
      <c r="LFP127" s="1202"/>
      <c r="LFQ127" s="902"/>
      <c r="LFR127" s="902"/>
      <c r="LFS127" s="1203"/>
      <c r="LFT127" s="1275"/>
      <c r="LFW127" s="1201"/>
      <c r="LFX127" s="1202"/>
      <c r="LFY127" s="902"/>
      <c r="LFZ127" s="902"/>
      <c r="LGA127" s="1203"/>
      <c r="LGB127" s="1275"/>
      <c r="LGE127" s="1201"/>
      <c r="LGF127" s="1202"/>
      <c r="LGG127" s="902"/>
      <c r="LGH127" s="902"/>
      <c r="LGI127" s="1203"/>
      <c r="LGJ127" s="1275"/>
      <c r="LGM127" s="1201"/>
      <c r="LGN127" s="1202"/>
      <c r="LGO127" s="902"/>
      <c r="LGP127" s="902"/>
      <c r="LGQ127" s="1203"/>
      <c r="LGR127" s="1275"/>
      <c r="LGU127" s="1201"/>
      <c r="LGV127" s="1202"/>
      <c r="LGW127" s="902"/>
      <c r="LGX127" s="902"/>
      <c r="LGY127" s="1203"/>
      <c r="LGZ127" s="1275"/>
      <c r="LHC127" s="1201"/>
      <c r="LHD127" s="1202"/>
      <c r="LHE127" s="902"/>
      <c r="LHF127" s="902"/>
      <c r="LHG127" s="1203"/>
      <c r="LHH127" s="1275"/>
      <c r="LHK127" s="1201"/>
      <c r="LHL127" s="1202"/>
      <c r="LHM127" s="902"/>
      <c r="LHN127" s="902"/>
      <c r="LHO127" s="1203"/>
      <c r="LHP127" s="1275"/>
      <c r="LHS127" s="1201"/>
      <c r="LHT127" s="1202"/>
      <c r="LHU127" s="902"/>
      <c r="LHV127" s="902"/>
      <c r="LHW127" s="1203"/>
      <c r="LHX127" s="1275"/>
      <c r="LIA127" s="1201"/>
      <c r="LIB127" s="1202"/>
      <c r="LIC127" s="902"/>
      <c r="LID127" s="902"/>
      <c r="LIE127" s="1203"/>
      <c r="LIF127" s="1275"/>
      <c r="LII127" s="1201"/>
      <c r="LIJ127" s="1202"/>
      <c r="LIK127" s="902"/>
      <c r="LIL127" s="902"/>
      <c r="LIM127" s="1203"/>
      <c r="LIN127" s="1275"/>
      <c r="LIQ127" s="1201"/>
      <c r="LIR127" s="1202"/>
      <c r="LIS127" s="902"/>
      <c r="LIT127" s="902"/>
      <c r="LIU127" s="1203"/>
      <c r="LIV127" s="1275"/>
      <c r="LIY127" s="1201"/>
      <c r="LIZ127" s="1202"/>
      <c r="LJA127" s="902"/>
      <c r="LJB127" s="902"/>
      <c r="LJC127" s="1203"/>
      <c r="LJD127" s="1275"/>
      <c r="LJG127" s="1201"/>
      <c r="LJH127" s="1202"/>
      <c r="LJI127" s="902"/>
      <c r="LJJ127" s="902"/>
      <c r="LJK127" s="1203"/>
      <c r="LJL127" s="1275"/>
      <c r="LJO127" s="1201"/>
      <c r="LJP127" s="1202"/>
      <c r="LJQ127" s="902"/>
      <c r="LJR127" s="902"/>
      <c r="LJS127" s="1203"/>
      <c r="LJT127" s="1275"/>
      <c r="LJW127" s="1201"/>
      <c r="LJX127" s="1202"/>
      <c r="LJY127" s="902"/>
      <c r="LJZ127" s="902"/>
      <c r="LKA127" s="1203"/>
      <c r="LKB127" s="1275"/>
      <c r="LKE127" s="1201"/>
      <c r="LKF127" s="1202"/>
      <c r="LKG127" s="902"/>
      <c r="LKH127" s="902"/>
      <c r="LKI127" s="1203"/>
      <c r="LKJ127" s="1275"/>
      <c r="LKM127" s="1201"/>
      <c r="LKN127" s="1202"/>
      <c r="LKO127" s="902"/>
      <c r="LKP127" s="902"/>
      <c r="LKQ127" s="1203"/>
      <c r="LKR127" s="1275"/>
      <c r="LKU127" s="1201"/>
      <c r="LKV127" s="1202"/>
      <c r="LKW127" s="902"/>
      <c r="LKX127" s="902"/>
      <c r="LKY127" s="1203"/>
      <c r="LKZ127" s="1275"/>
      <c r="LLC127" s="1201"/>
      <c r="LLD127" s="1202"/>
      <c r="LLE127" s="902"/>
      <c r="LLF127" s="902"/>
      <c r="LLG127" s="1203"/>
      <c r="LLH127" s="1275"/>
      <c r="LLK127" s="1201"/>
      <c r="LLL127" s="1202"/>
      <c r="LLM127" s="902"/>
      <c r="LLN127" s="902"/>
      <c r="LLO127" s="1203"/>
      <c r="LLP127" s="1275"/>
      <c r="LLS127" s="1201"/>
      <c r="LLT127" s="1202"/>
      <c r="LLU127" s="902"/>
      <c r="LLV127" s="902"/>
      <c r="LLW127" s="1203"/>
      <c r="LLX127" s="1275"/>
      <c r="LMA127" s="1201"/>
      <c r="LMB127" s="1202"/>
      <c r="LMC127" s="902"/>
      <c r="LMD127" s="902"/>
      <c r="LME127" s="1203"/>
      <c r="LMF127" s="1275"/>
      <c r="LMI127" s="1201"/>
      <c r="LMJ127" s="1202"/>
      <c r="LMK127" s="902"/>
      <c r="LML127" s="902"/>
      <c r="LMM127" s="1203"/>
      <c r="LMN127" s="1275"/>
      <c r="LMQ127" s="1201"/>
      <c r="LMR127" s="1202"/>
      <c r="LMS127" s="902"/>
      <c r="LMT127" s="902"/>
      <c r="LMU127" s="1203"/>
      <c r="LMV127" s="1275"/>
      <c r="LMY127" s="1201"/>
      <c r="LMZ127" s="1202"/>
      <c r="LNA127" s="902"/>
      <c r="LNB127" s="902"/>
      <c r="LNC127" s="1203"/>
      <c r="LND127" s="1275"/>
      <c r="LNG127" s="1201"/>
      <c r="LNH127" s="1202"/>
      <c r="LNI127" s="902"/>
      <c r="LNJ127" s="902"/>
      <c r="LNK127" s="1203"/>
      <c r="LNL127" s="1275"/>
      <c r="LNO127" s="1201"/>
      <c r="LNP127" s="1202"/>
      <c r="LNQ127" s="902"/>
      <c r="LNR127" s="902"/>
      <c r="LNS127" s="1203"/>
      <c r="LNT127" s="1275"/>
      <c r="LNW127" s="1201"/>
      <c r="LNX127" s="1202"/>
      <c r="LNY127" s="902"/>
      <c r="LNZ127" s="902"/>
      <c r="LOA127" s="1203"/>
      <c r="LOB127" s="1275"/>
      <c r="LOE127" s="1201"/>
      <c r="LOF127" s="1202"/>
      <c r="LOG127" s="902"/>
      <c r="LOH127" s="902"/>
      <c r="LOI127" s="1203"/>
      <c r="LOJ127" s="1275"/>
      <c r="LOM127" s="1201"/>
      <c r="LON127" s="1202"/>
      <c r="LOO127" s="902"/>
      <c r="LOP127" s="902"/>
      <c r="LOQ127" s="1203"/>
      <c r="LOR127" s="1275"/>
      <c r="LOU127" s="1201"/>
      <c r="LOV127" s="1202"/>
      <c r="LOW127" s="902"/>
      <c r="LOX127" s="902"/>
      <c r="LOY127" s="1203"/>
      <c r="LOZ127" s="1275"/>
      <c r="LPC127" s="1201"/>
      <c r="LPD127" s="1202"/>
      <c r="LPE127" s="902"/>
      <c r="LPF127" s="902"/>
      <c r="LPG127" s="1203"/>
      <c r="LPH127" s="1275"/>
      <c r="LPK127" s="1201"/>
      <c r="LPL127" s="1202"/>
      <c r="LPM127" s="902"/>
      <c r="LPN127" s="902"/>
      <c r="LPO127" s="1203"/>
      <c r="LPP127" s="1275"/>
      <c r="LPS127" s="1201"/>
      <c r="LPT127" s="1202"/>
      <c r="LPU127" s="902"/>
      <c r="LPV127" s="902"/>
      <c r="LPW127" s="1203"/>
      <c r="LPX127" s="1275"/>
      <c r="LQA127" s="1201"/>
      <c r="LQB127" s="1202"/>
      <c r="LQC127" s="902"/>
      <c r="LQD127" s="902"/>
      <c r="LQE127" s="1203"/>
      <c r="LQF127" s="1275"/>
      <c r="LQI127" s="1201"/>
      <c r="LQJ127" s="1202"/>
      <c r="LQK127" s="902"/>
      <c r="LQL127" s="902"/>
      <c r="LQM127" s="1203"/>
      <c r="LQN127" s="1275"/>
      <c r="LQQ127" s="1201"/>
      <c r="LQR127" s="1202"/>
      <c r="LQS127" s="902"/>
      <c r="LQT127" s="902"/>
      <c r="LQU127" s="1203"/>
      <c r="LQV127" s="1275"/>
      <c r="LQY127" s="1201"/>
      <c r="LQZ127" s="1202"/>
      <c r="LRA127" s="902"/>
      <c r="LRB127" s="902"/>
      <c r="LRC127" s="1203"/>
      <c r="LRD127" s="1275"/>
      <c r="LRG127" s="1201"/>
      <c r="LRH127" s="1202"/>
      <c r="LRI127" s="902"/>
      <c r="LRJ127" s="902"/>
      <c r="LRK127" s="1203"/>
      <c r="LRL127" s="1275"/>
      <c r="LRO127" s="1201"/>
      <c r="LRP127" s="1202"/>
      <c r="LRQ127" s="902"/>
      <c r="LRR127" s="902"/>
      <c r="LRS127" s="1203"/>
      <c r="LRT127" s="1275"/>
      <c r="LRW127" s="1201"/>
      <c r="LRX127" s="1202"/>
      <c r="LRY127" s="902"/>
      <c r="LRZ127" s="902"/>
      <c r="LSA127" s="1203"/>
      <c r="LSB127" s="1275"/>
      <c r="LSE127" s="1201"/>
      <c r="LSF127" s="1202"/>
      <c r="LSG127" s="902"/>
      <c r="LSH127" s="902"/>
      <c r="LSI127" s="1203"/>
      <c r="LSJ127" s="1275"/>
      <c r="LSM127" s="1201"/>
      <c r="LSN127" s="1202"/>
      <c r="LSO127" s="902"/>
      <c r="LSP127" s="902"/>
      <c r="LSQ127" s="1203"/>
      <c r="LSR127" s="1275"/>
      <c r="LSU127" s="1201"/>
      <c r="LSV127" s="1202"/>
      <c r="LSW127" s="902"/>
      <c r="LSX127" s="902"/>
      <c r="LSY127" s="1203"/>
      <c r="LSZ127" s="1275"/>
      <c r="LTC127" s="1201"/>
      <c r="LTD127" s="1202"/>
      <c r="LTE127" s="902"/>
      <c r="LTF127" s="902"/>
      <c r="LTG127" s="1203"/>
      <c r="LTH127" s="1275"/>
      <c r="LTK127" s="1201"/>
      <c r="LTL127" s="1202"/>
      <c r="LTM127" s="902"/>
      <c r="LTN127" s="902"/>
      <c r="LTO127" s="1203"/>
      <c r="LTP127" s="1275"/>
      <c r="LTS127" s="1201"/>
      <c r="LTT127" s="1202"/>
      <c r="LTU127" s="902"/>
      <c r="LTV127" s="902"/>
      <c r="LTW127" s="1203"/>
      <c r="LTX127" s="1275"/>
      <c r="LUA127" s="1201"/>
      <c r="LUB127" s="1202"/>
      <c r="LUC127" s="902"/>
      <c r="LUD127" s="902"/>
      <c r="LUE127" s="1203"/>
      <c r="LUF127" s="1275"/>
      <c r="LUI127" s="1201"/>
      <c r="LUJ127" s="1202"/>
      <c r="LUK127" s="902"/>
      <c r="LUL127" s="902"/>
      <c r="LUM127" s="1203"/>
      <c r="LUN127" s="1275"/>
      <c r="LUQ127" s="1201"/>
      <c r="LUR127" s="1202"/>
      <c r="LUS127" s="902"/>
      <c r="LUT127" s="902"/>
      <c r="LUU127" s="1203"/>
      <c r="LUV127" s="1275"/>
      <c r="LUY127" s="1201"/>
      <c r="LUZ127" s="1202"/>
      <c r="LVA127" s="902"/>
      <c r="LVB127" s="902"/>
      <c r="LVC127" s="1203"/>
      <c r="LVD127" s="1275"/>
      <c r="LVG127" s="1201"/>
      <c r="LVH127" s="1202"/>
      <c r="LVI127" s="902"/>
      <c r="LVJ127" s="902"/>
      <c r="LVK127" s="1203"/>
      <c r="LVL127" s="1275"/>
      <c r="LVO127" s="1201"/>
      <c r="LVP127" s="1202"/>
      <c r="LVQ127" s="902"/>
      <c r="LVR127" s="902"/>
      <c r="LVS127" s="1203"/>
      <c r="LVT127" s="1275"/>
      <c r="LVW127" s="1201"/>
      <c r="LVX127" s="1202"/>
      <c r="LVY127" s="902"/>
      <c r="LVZ127" s="902"/>
      <c r="LWA127" s="1203"/>
      <c r="LWB127" s="1275"/>
      <c r="LWE127" s="1201"/>
      <c r="LWF127" s="1202"/>
      <c r="LWG127" s="902"/>
      <c r="LWH127" s="902"/>
      <c r="LWI127" s="1203"/>
      <c r="LWJ127" s="1275"/>
      <c r="LWM127" s="1201"/>
      <c r="LWN127" s="1202"/>
      <c r="LWO127" s="902"/>
      <c r="LWP127" s="902"/>
      <c r="LWQ127" s="1203"/>
      <c r="LWR127" s="1275"/>
      <c r="LWU127" s="1201"/>
      <c r="LWV127" s="1202"/>
      <c r="LWW127" s="902"/>
      <c r="LWX127" s="902"/>
      <c r="LWY127" s="1203"/>
      <c r="LWZ127" s="1275"/>
      <c r="LXC127" s="1201"/>
      <c r="LXD127" s="1202"/>
      <c r="LXE127" s="902"/>
      <c r="LXF127" s="902"/>
      <c r="LXG127" s="1203"/>
      <c r="LXH127" s="1275"/>
      <c r="LXK127" s="1201"/>
      <c r="LXL127" s="1202"/>
      <c r="LXM127" s="902"/>
      <c r="LXN127" s="902"/>
      <c r="LXO127" s="1203"/>
      <c r="LXP127" s="1275"/>
      <c r="LXS127" s="1201"/>
      <c r="LXT127" s="1202"/>
      <c r="LXU127" s="902"/>
      <c r="LXV127" s="902"/>
      <c r="LXW127" s="1203"/>
      <c r="LXX127" s="1275"/>
      <c r="LYA127" s="1201"/>
      <c r="LYB127" s="1202"/>
      <c r="LYC127" s="902"/>
      <c r="LYD127" s="902"/>
      <c r="LYE127" s="1203"/>
      <c r="LYF127" s="1275"/>
      <c r="LYI127" s="1201"/>
      <c r="LYJ127" s="1202"/>
      <c r="LYK127" s="902"/>
      <c r="LYL127" s="902"/>
      <c r="LYM127" s="1203"/>
      <c r="LYN127" s="1275"/>
      <c r="LYQ127" s="1201"/>
      <c r="LYR127" s="1202"/>
      <c r="LYS127" s="902"/>
      <c r="LYT127" s="902"/>
      <c r="LYU127" s="1203"/>
      <c r="LYV127" s="1275"/>
      <c r="LYY127" s="1201"/>
      <c r="LYZ127" s="1202"/>
      <c r="LZA127" s="902"/>
      <c r="LZB127" s="902"/>
      <c r="LZC127" s="1203"/>
      <c r="LZD127" s="1275"/>
      <c r="LZG127" s="1201"/>
      <c r="LZH127" s="1202"/>
      <c r="LZI127" s="902"/>
      <c r="LZJ127" s="902"/>
      <c r="LZK127" s="1203"/>
      <c r="LZL127" s="1275"/>
      <c r="LZO127" s="1201"/>
      <c r="LZP127" s="1202"/>
      <c r="LZQ127" s="902"/>
      <c r="LZR127" s="902"/>
      <c r="LZS127" s="1203"/>
      <c r="LZT127" s="1275"/>
      <c r="LZW127" s="1201"/>
      <c r="LZX127" s="1202"/>
      <c r="LZY127" s="902"/>
      <c r="LZZ127" s="902"/>
      <c r="MAA127" s="1203"/>
      <c r="MAB127" s="1275"/>
      <c r="MAE127" s="1201"/>
      <c r="MAF127" s="1202"/>
      <c r="MAG127" s="902"/>
      <c r="MAH127" s="902"/>
      <c r="MAI127" s="1203"/>
      <c r="MAJ127" s="1275"/>
      <c r="MAM127" s="1201"/>
      <c r="MAN127" s="1202"/>
      <c r="MAO127" s="902"/>
      <c r="MAP127" s="902"/>
      <c r="MAQ127" s="1203"/>
      <c r="MAR127" s="1275"/>
      <c r="MAU127" s="1201"/>
      <c r="MAV127" s="1202"/>
      <c r="MAW127" s="902"/>
      <c r="MAX127" s="902"/>
      <c r="MAY127" s="1203"/>
      <c r="MAZ127" s="1275"/>
      <c r="MBC127" s="1201"/>
      <c r="MBD127" s="1202"/>
      <c r="MBE127" s="902"/>
      <c r="MBF127" s="902"/>
      <c r="MBG127" s="1203"/>
      <c r="MBH127" s="1275"/>
      <c r="MBK127" s="1201"/>
      <c r="MBL127" s="1202"/>
      <c r="MBM127" s="902"/>
      <c r="MBN127" s="902"/>
      <c r="MBO127" s="1203"/>
      <c r="MBP127" s="1275"/>
      <c r="MBS127" s="1201"/>
      <c r="MBT127" s="1202"/>
      <c r="MBU127" s="902"/>
      <c r="MBV127" s="902"/>
      <c r="MBW127" s="1203"/>
      <c r="MBX127" s="1275"/>
      <c r="MCA127" s="1201"/>
      <c r="MCB127" s="1202"/>
      <c r="MCC127" s="902"/>
      <c r="MCD127" s="902"/>
      <c r="MCE127" s="1203"/>
      <c r="MCF127" s="1275"/>
      <c r="MCI127" s="1201"/>
      <c r="MCJ127" s="1202"/>
      <c r="MCK127" s="902"/>
      <c r="MCL127" s="902"/>
      <c r="MCM127" s="1203"/>
      <c r="MCN127" s="1275"/>
      <c r="MCQ127" s="1201"/>
      <c r="MCR127" s="1202"/>
      <c r="MCS127" s="902"/>
      <c r="MCT127" s="902"/>
      <c r="MCU127" s="1203"/>
      <c r="MCV127" s="1275"/>
      <c r="MCY127" s="1201"/>
      <c r="MCZ127" s="1202"/>
      <c r="MDA127" s="902"/>
      <c r="MDB127" s="902"/>
      <c r="MDC127" s="1203"/>
      <c r="MDD127" s="1275"/>
      <c r="MDG127" s="1201"/>
      <c r="MDH127" s="1202"/>
      <c r="MDI127" s="902"/>
      <c r="MDJ127" s="902"/>
      <c r="MDK127" s="1203"/>
      <c r="MDL127" s="1275"/>
      <c r="MDO127" s="1201"/>
      <c r="MDP127" s="1202"/>
      <c r="MDQ127" s="902"/>
      <c r="MDR127" s="902"/>
      <c r="MDS127" s="1203"/>
      <c r="MDT127" s="1275"/>
      <c r="MDW127" s="1201"/>
      <c r="MDX127" s="1202"/>
      <c r="MDY127" s="902"/>
      <c r="MDZ127" s="902"/>
      <c r="MEA127" s="1203"/>
      <c r="MEB127" s="1275"/>
      <c r="MEE127" s="1201"/>
      <c r="MEF127" s="1202"/>
      <c r="MEG127" s="902"/>
      <c r="MEH127" s="902"/>
      <c r="MEI127" s="1203"/>
      <c r="MEJ127" s="1275"/>
      <c r="MEM127" s="1201"/>
      <c r="MEN127" s="1202"/>
      <c r="MEO127" s="902"/>
      <c r="MEP127" s="902"/>
      <c r="MEQ127" s="1203"/>
      <c r="MER127" s="1275"/>
      <c r="MEU127" s="1201"/>
      <c r="MEV127" s="1202"/>
      <c r="MEW127" s="902"/>
      <c r="MEX127" s="902"/>
      <c r="MEY127" s="1203"/>
      <c r="MEZ127" s="1275"/>
      <c r="MFC127" s="1201"/>
      <c r="MFD127" s="1202"/>
      <c r="MFE127" s="902"/>
      <c r="MFF127" s="902"/>
      <c r="MFG127" s="1203"/>
      <c r="MFH127" s="1275"/>
      <c r="MFK127" s="1201"/>
      <c r="MFL127" s="1202"/>
      <c r="MFM127" s="902"/>
      <c r="MFN127" s="902"/>
      <c r="MFO127" s="1203"/>
      <c r="MFP127" s="1275"/>
      <c r="MFS127" s="1201"/>
      <c r="MFT127" s="1202"/>
      <c r="MFU127" s="902"/>
      <c r="MFV127" s="902"/>
      <c r="MFW127" s="1203"/>
      <c r="MFX127" s="1275"/>
      <c r="MGA127" s="1201"/>
      <c r="MGB127" s="1202"/>
      <c r="MGC127" s="902"/>
      <c r="MGD127" s="902"/>
      <c r="MGE127" s="1203"/>
      <c r="MGF127" s="1275"/>
      <c r="MGI127" s="1201"/>
      <c r="MGJ127" s="1202"/>
      <c r="MGK127" s="902"/>
      <c r="MGL127" s="902"/>
      <c r="MGM127" s="1203"/>
      <c r="MGN127" s="1275"/>
      <c r="MGQ127" s="1201"/>
      <c r="MGR127" s="1202"/>
      <c r="MGS127" s="902"/>
      <c r="MGT127" s="902"/>
      <c r="MGU127" s="1203"/>
      <c r="MGV127" s="1275"/>
      <c r="MGY127" s="1201"/>
      <c r="MGZ127" s="1202"/>
      <c r="MHA127" s="902"/>
      <c r="MHB127" s="902"/>
      <c r="MHC127" s="1203"/>
      <c r="MHD127" s="1275"/>
      <c r="MHG127" s="1201"/>
      <c r="MHH127" s="1202"/>
      <c r="MHI127" s="902"/>
      <c r="MHJ127" s="902"/>
      <c r="MHK127" s="1203"/>
      <c r="MHL127" s="1275"/>
      <c r="MHO127" s="1201"/>
      <c r="MHP127" s="1202"/>
      <c r="MHQ127" s="902"/>
      <c r="MHR127" s="902"/>
      <c r="MHS127" s="1203"/>
      <c r="MHT127" s="1275"/>
      <c r="MHW127" s="1201"/>
      <c r="MHX127" s="1202"/>
      <c r="MHY127" s="902"/>
      <c r="MHZ127" s="902"/>
      <c r="MIA127" s="1203"/>
      <c r="MIB127" s="1275"/>
      <c r="MIE127" s="1201"/>
      <c r="MIF127" s="1202"/>
      <c r="MIG127" s="902"/>
      <c r="MIH127" s="902"/>
      <c r="MII127" s="1203"/>
      <c r="MIJ127" s="1275"/>
      <c r="MIM127" s="1201"/>
      <c r="MIN127" s="1202"/>
      <c r="MIO127" s="902"/>
      <c r="MIP127" s="902"/>
      <c r="MIQ127" s="1203"/>
      <c r="MIR127" s="1275"/>
      <c r="MIU127" s="1201"/>
      <c r="MIV127" s="1202"/>
      <c r="MIW127" s="902"/>
      <c r="MIX127" s="902"/>
      <c r="MIY127" s="1203"/>
      <c r="MIZ127" s="1275"/>
      <c r="MJC127" s="1201"/>
      <c r="MJD127" s="1202"/>
      <c r="MJE127" s="902"/>
      <c r="MJF127" s="902"/>
      <c r="MJG127" s="1203"/>
      <c r="MJH127" s="1275"/>
      <c r="MJK127" s="1201"/>
      <c r="MJL127" s="1202"/>
      <c r="MJM127" s="902"/>
      <c r="MJN127" s="902"/>
      <c r="MJO127" s="1203"/>
      <c r="MJP127" s="1275"/>
      <c r="MJS127" s="1201"/>
      <c r="MJT127" s="1202"/>
      <c r="MJU127" s="902"/>
      <c r="MJV127" s="902"/>
      <c r="MJW127" s="1203"/>
      <c r="MJX127" s="1275"/>
      <c r="MKA127" s="1201"/>
      <c r="MKB127" s="1202"/>
      <c r="MKC127" s="902"/>
      <c r="MKD127" s="902"/>
      <c r="MKE127" s="1203"/>
      <c r="MKF127" s="1275"/>
      <c r="MKI127" s="1201"/>
      <c r="MKJ127" s="1202"/>
      <c r="MKK127" s="902"/>
      <c r="MKL127" s="902"/>
      <c r="MKM127" s="1203"/>
      <c r="MKN127" s="1275"/>
      <c r="MKQ127" s="1201"/>
      <c r="MKR127" s="1202"/>
      <c r="MKS127" s="902"/>
      <c r="MKT127" s="902"/>
      <c r="MKU127" s="1203"/>
      <c r="MKV127" s="1275"/>
      <c r="MKY127" s="1201"/>
      <c r="MKZ127" s="1202"/>
      <c r="MLA127" s="902"/>
      <c r="MLB127" s="902"/>
      <c r="MLC127" s="1203"/>
      <c r="MLD127" s="1275"/>
      <c r="MLG127" s="1201"/>
      <c r="MLH127" s="1202"/>
      <c r="MLI127" s="902"/>
      <c r="MLJ127" s="902"/>
      <c r="MLK127" s="1203"/>
      <c r="MLL127" s="1275"/>
      <c r="MLO127" s="1201"/>
      <c r="MLP127" s="1202"/>
      <c r="MLQ127" s="902"/>
      <c r="MLR127" s="902"/>
      <c r="MLS127" s="1203"/>
      <c r="MLT127" s="1275"/>
      <c r="MLW127" s="1201"/>
      <c r="MLX127" s="1202"/>
      <c r="MLY127" s="902"/>
      <c r="MLZ127" s="902"/>
      <c r="MMA127" s="1203"/>
      <c r="MMB127" s="1275"/>
      <c r="MME127" s="1201"/>
      <c r="MMF127" s="1202"/>
      <c r="MMG127" s="902"/>
      <c r="MMH127" s="902"/>
      <c r="MMI127" s="1203"/>
      <c r="MMJ127" s="1275"/>
      <c r="MMM127" s="1201"/>
      <c r="MMN127" s="1202"/>
      <c r="MMO127" s="902"/>
      <c r="MMP127" s="902"/>
      <c r="MMQ127" s="1203"/>
      <c r="MMR127" s="1275"/>
      <c r="MMU127" s="1201"/>
      <c r="MMV127" s="1202"/>
      <c r="MMW127" s="902"/>
      <c r="MMX127" s="902"/>
      <c r="MMY127" s="1203"/>
      <c r="MMZ127" s="1275"/>
      <c r="MNC127" s="1201"/>
      <c r="MND127" s="1202"/>
      <c r="MNE127" s="902"/>
      <c r="MNF127" s="902"/>
      <c r="MNG127" s="1203"/>
      <c r="MNH127" s="1275"/>
      <c r="MNK127" s="1201"/>
      <c r="MNL127" s="1202"/>
      <c r="MNM127" s="902"/>
      <c r="MNN127" s="902"/>
      <c r="MNO127" s="1203"/>
      <c r="MNP127" s="1275"/>
      <c r="MNS127" s="1201"/>
      <c r="MNT127" s="1202"/>
      <c r="MNU127" s="902"/>
      <c r="MNV127" s="902"/>
      <c r="MNW127" s="1203"/>
      <c r="MNX127" s="1275"/>
      <c r="MOA127" s="1201"/>
      <c r="MOB127" s="1202"/>
      <c r="MOC127" s="902"/>
      <c r="MOD127" s="902"/>
      <c r="MOE127" s="1203"/>
      <c r="MOF127" s="1275"/>
      <c r="MOI127" s="1201"/>
      <c r="MOJ127" s="1202"/>
      <c r="MOK127" s="902"/>
      <c r="MOL127" s="902"/>
      <c r="MOM127" s="1203"/>
      <c r="MON127" s="1275"/>
      <c r="MOQ127" s="1201"/>
      <c r="MOR127" s="1202"/>
      <c r="MOS127" s="902"/>
      <c r="MOT127" s="902"/>
      <c r="MOU127" s="1203"/>
      <c r="MOV127" s="1275"/>
      <c r="MOY127" s="1201"/>
      <c r="MOZ127" s="1202"/>
      <c r="MPA127" s="902"/>
      <c r="MPB127" s="902"/>
      <c r="MPC127" s="1203"/>
      <c r="MPD127" s="1275"/>
      <c r="MPG127" s="1201"/>
      <c r="MPH127" s="1202"/>
      <c r="MPI127" s="902"/>
      <c r="MPJ127" s="902"/>
      <c r="MPK127" s="1203"/>
      <c r="MPL127" s="1275"/>
      <c r="MPO127" s="1201"/>
      <c r="MPP127" s="1202"/>
      <c r="MPQ127" s="902"/>
      <c r="MPR127" s="902"/>
      <c r="MPS127" s="1203"/>
      <c r="MPT127" s="1275"/>
      <c r="MPW127" s="1201"/>
      <c r="MPX127" s="1202"/>
      <c r="MPY127" s="902"/>
      <c r="MPZ127" s="902"/>
      <c r="MQA127" s="1203"/>
      <c r="MQB127" s="1275"/>
      <c r="MQE127" s="1201"/>
      <c r="MQF127" s="1202"/>
      <c r="MQG127" s="902"/>
      <c r="MQH127" s="902"/>
      <c r="MQI127" s="1203"/>
      <c r="MQJ127" s="1275"/>
      <c r="MQM127" s="1201"/>
      <c r="MQN127" s="1202"/>
      <c r="MQO127" s="902"/>
      <c r="MQP127" s="902"/>
      <c r="MQQ127" s="1203"/>
      <c r="MQR127" s="1275"/>
      <c r="MQU127" s="1201"/>
      <c r="MQV127" s="1202"/>
      <c r="MQW127" s="902"/>
      <c r="MQX127" s="902"/>
      <c r="MQY127" s="1203"/>
      <c r="MQZ127" s="1275"/>
      <c r="MRC127" s="1201"/>
      <c r="MRD127" s="1202"/>
      <c r="MRE127" s="902"/>
      <c r="MRF127" s="902"/>
      <c r="MRG127" s="1203"/>
      <c r="MRH127" s="1275"/>
      <c r="MRK127" s="1201"/>
      <c r="MRL127" s="1202"/>
      <c r="MRM127" s="902"/>
      <c r="MRN127" s="902"/>
      <c r="MRO127" s="1203"/>
      <c r="MRP127" s="1275"/>
      <c r="MRS127" s="1201"/>
      <c r="MRT127" s="1202"/>
      <c r="MRU127" s="902"/>
      <c r="MRV127" s="902"/>
      <c r="MRW127" s="1203"/>
      <c r="MRX127" s="1275"/>
      <c r="MSA127" s="1201"/>
      <c r="MSB127" s="1202"/>
      <c r="MSC127" s="902"/>
      <c r="MSD127" s="902"/>
      <c r="MSE127" s="1203"/>
      <c r="MSF127" s="1275"/>
      <c r="MSI127" s="1201"/>
      <c r="MSJ127" s="1202"/>
      <c r="MSK127" s="902"/>
      <c r="MSL127" s="902"/>
      <c r="MSM127" s="1203"/>
      <c r="MSN127" s="1275"/>
      <c r="MSQ127" s="1201"/>
      <c r="MSR127" s="1202"/>
      <c r="MSS127" s="902"/>
      <c r="MST127" s="902"/>
      <c r="MSU127" s="1203"/>
      <c r="MSV127" s="1275"/>
      <c r="MSY127" s="1201"/>
      <c r="MSZ127" s="1202"/>
      <c r="MTA127" s="902"/>
      <c r="MTB127" s="902"/>
      <c r="MTC127" s="1203"/>
      <c r="MTD127" s="1275"/>
      <c r="MTG127" s="1201"/>
      <c r="MTH127" s="1202"/>
      <c r="MTI127" s="902"/>
      <c r="MTJ127" s="902"/>
      <c r="MTK127" s="1203"/>
      <c r="MTL127" s="1275"/>
      <c r="MTO127" s="1201"/>
      <c r="MTP127" s="1202"/>
      <c r="MTQ127" s="902"/>
      <c r="MTR127" s="902"/>
      <c r="MTS127" s="1203"/>
      <c r="MTT127" s="1275"/>
      <c r="MTW127" s="1201"/>
      <c r="MTX127" s="1202"/>
      <c r="MTY127" s="902"/>
      <c r="MTZ127" s="902"/>
      <c r="MUA127" s="1203"/>
      <c r="MUB127" s="1275"/>
      <c r="MUE127" s="1201"/>
      <c r="MUF127" s="1202"/>
      <c r="MUG127" s="902"/>
      <c r="MUH127" s="902"/>
      <c r="MUI127" s="1203"/>
      <c r="MUJ127" s="1275"/>
      <c r="MUM127" s="1201"/>
      <c r="MUN127" s="1202"/>
      <c r="MUO127" s="902"/>
      <c r="MUP127" s="902"/>
      <c r="MUQ127" s="1203"/>
      <c r="MUR127" s="1275"/>
      <c r="MUU127" s="1201"/>
      <c r="MUV127" s="1202"/>
      <c r="MUW127" s="902"/>
      <c r="MUX127" s="902"/>
      <c r="MUY127" s="1203"/>
      <c r="MUZ127" s="1275"/>
      <c r="MVC127" s="1201"/>
      <c r="MVD127" s="1202"/>
      <c r="MVE127" s="902"/>
      <c r="MVF127" s="902"/>
      <c r="MVG127" s="1203"/>
      <c r="MVH127" s="1275"/>
      <c r="MVK127" s="1201"/>
      <c r="MVL127" s="1202"/>
      <c r="MVM127" s="902"/>
      <c r="MVN127" s="902"/>
      <c r="MVO127" s="1203"/>
      <c r="MVP127" s="1275"/>
      <c r="MVS127" s="1201"/>
      <c r="MVT127" s="1202"/>
      <c r="MVU127" s="902"/>
      <c r="MVV127" s="902"/>
      <c r="MVW127" s="1203"/>
      <c r="MVX127" s="1275"/>
      <c r="MWA127" s="1201"/>
      <c r="MWB127" s="1202"/>
      <c r="MWC127" s="902"/>
      <c r="MWD127" s="902"/>
      <c r="MWE127" s="1203"/>
      <c r="MWF127" s="1275"/>
      <c r="MWI127" s="1201"/>
      <c r="MWJ127" s="1202"/>
      <c r="MWK127" s="902"/>
      <c r="MWL127" s="902"/>
      <c r="MWM127" s="1203"/>
      <c r="MWN127" s="1275"/>
      <c r="MWQ127" s="1201"/>
      <c r="MWR127" s="1202"/>
      <c r="MWS127" s="902"/>
      <c r="MWT127" s="902"/>
      <c r="MWU127" s="1203"/>
      <c r="MWV127" s="1275"/>
      <c r="MWY127" s="1201"/>
      <c r="MWZ127" s="1202"/>
      <c r="MXA127" s="902"/>
      <c r="MXB127" s="902"/>
      <c r="MXC127" s="1203"/>
      <c r="MXD127" s="1275"/>
      <c r="MXG127" s="1201"/>
      <c r="MXH127" s="1202"/>
      <c r="MXI127" s="902"/>
      <c r="MXJ127" s="902"/>
      <c r="MXK127" s="1203"/>
      <c r="MXL127" s="1275"/>
      <c r="MXO127" s="1201"/>
      <c r="MXP127" s="1202"/>
      <c r="MXQ127" s="902"/>
      <c r="MXR127" s="902"/>
      <c r="MXS127" s="1203"/>
      <c r="MXT127" s="1275"/>
      <c r="MXW127" s="1201"/>
      <c r="MXX127" s="1202"/>
      <c r="MXY127" s="902"/>
      <c r="MXZ127" s="902"/>
      <c r="MYA127" s="1203"/>
      <c r="MYB127" s="1275"/>
      <c r="MYE127" s="1201"/>
      <c r="MYF127" s="1202"/>
      <c r="MYG127" s="902"/>
      <c r="MYH127" s="902"/>
      <c r="MYI127" s="1203"/>
      <c r="MYJ127" s="1275"/>
      <c r="MYM127" s="1201"/>
      <c r="MYN127" s="1202"/>
      <c r="MYO127" s="902"/>
      <c r="MYP127" s="902"/>
      <c r="MYQ127" s="1203"/>
      <c r="MYR127" s="1275"/>
      <c r="MYU127" s="1201"/>
      <c r="MYV127" s="1202"/>
      <c r="MYW127" s="902"/>
      <c r="MYX127" s="902"/>
      <c r="MYY127" s="1203"/>
      <c r="MYZ127" s="1275"/>
      <c r="MZC127" s="1201"/>
      <c r="MZD127" s="1202"/>
      <c r="MZE127" s="902"/>
      <c r="MZF127" s="902"/>
      <c r="MZG127" s="1203"/>
      <c r="MZH127" s="1275"/>
      <c r="MZK127" s="1201"/>
      <c r="MZL127" s="1202"/>
      <c r="MZM127" s="902"/>
      <c r="MZN127" s="902"/>
      <c r="MZO127" s="1203"/>
      <c r="MZP127" s="1275"/>
      <c r="MZS127" s="1201"/>
      <c r="MZT127" s="1202"/>
      <c r="MZU127" s="902"/>
      <c r="MZV127" s="902"/>
      <c r="MZW127" s="1203"/>
      <c r="MZX127" s="1275"/>
      <c r="NAA127" s="1201"/>
      <c r="NAB127" s="1202"/>
      <c r="NAC127" s="902"/>
      <c r="NAD127" s="902"/>
      <c r="NAE127" s="1203"/>
      <c r="NAF127" s="1275"/>
      <c r="NAI127" s="1201"/>
      <c r="NAJ127" s="1202"/>
      <c r="NAK127" s="902"/>
      <c r="NAL127" s="902"/>
      <c r="NAM127" s="1203"/>
      <c r="NAN127" s="1275"/>
      <c r="NAQ127" s="1201"/>
      <c r="NAR127" s="1202"/>
      <c r="NAS127" s="902"/>
      <c r="NAT127" s="902"/>
      <c r="NAU127" s="1203"/>
      <c r="NAV127" s="1275"/>
      <c r="NAY127" s="1201"/>
      <c r="NAZ127" s="1202"/>
      <c r="NBA127" s="902"/>
      <c r="NBB127" s="902"/>
      <c r="NBC127" s="1203"/>
      <c r="NBD127" s="1275"/>
      <c r="NBG127" s="1201"/>
      <c r="NBH127" s="1202"/>
      <c r="NBI127" s="902"/>
      <c r="NBJ127" s="902"/>
      <c r="NBK127" s="1203"/>
      <c r="NBL127" s="1275"/>
      <c r="NBO127" s="1201"/>
      <c r="NBP127" s="1202"/>
      <c r="NBQ127" s="902"/>
      <c r="NBR127" s="902"/>
      <c r="NBS127" s="1203"/>
      <c r="NBT127" s="1275"/>
      <c r="NBW127" s="1201"/>
      <c r="NBX127" s="1202"/>
      <c r="NBY127" s="902"/>
      <c r="NBZ127" s="902"/>
      <c r="NCA127" s="1203"/>
      <c r="NCB127" s="1275"/>
      <c r="NCE127" s="1201"/>
      <c r="NCF127" s="1202"/>
      <c r="NCG127" s="902"/>
      <c r="NCH127" s="902"/>
      <c r="NCI127" s="1203"/>
      <c r="NCJ127" s="1275"/>
      <c r="NCM127" s="1201"/>
      <c r="NCN127" s="1202"/>
      <c r="NCO127" s="902"/>
      <c r="NCP127" s="902"/>
      <c r="NCQ127" s="1203"/>
      <c r="NCR127" s="1275"/>
      <c r="NCU127" s="1201"/>
      <c r="NCV127" s="1202"/>
      <c r="NCW127" s="902"/>
      <c r="NCX127" s="902"/>
      <c r="NCY127" s="1203"/>
      <c r="NCZ127" s="1275"/>
      <c r="NDC127" s="1201"/>
      <c r="NDD127" s="1202"/>
      <c r="NDE127" s="902"/>
      <c r="NDF127" s="902"/>
      <c r="NDG127" s="1203"/>
      <c r="NDH127" s="1275"/>
      <c r="NDK127" s="1201"/>
      <c r="NDL127" s="1202"/>
      <c r="NDM127" s="902"/>
      <c r="NDN127" s="902"/>
      <c r="NDO127" s="1203"/>
      <c r="NDP127" s="1275"/>
      <c r="NDS127" s="1201"/>
      <c r="NDT127" s="1202"/>
      <c r="NDU127" s="902"/>
      <c r="NDV127" s="902"/>
      <c r="NDW127" s="1203"/>
      <c r="NDX127" s="1275"/>
      <c r="NEA127" s="1201"/>
      <c r="NEB127" s="1202"/>
      <c r="NEC127" s="902"/>
      <c r="NED127" s="902"/>
      <c r="NEE127" s="1203"/>
      <c r="NEF127" s="1275"/>
      <c r="NEI127" s="1201"/>
      <c r="NEJ127" s="1202"/>
      <c r="NEK127" s="902"/>
      <c r="NEL127" s="902"/>
      <c r="NEM127" s="1203"/>
      <c r="NEN127" s="1275"/>
      <c r="NEQ127" s="1201"/>
      <c r="NER127" s="1202"/>
      <c r="NES127" s="902"/>
      <c r="NET127" s="902"/>
      <c r="NEU127" s="1203"/>
      <c r="NEV127" s="1275"/>
      <c r="NEY127" s="1201"/>
      <c r="NEZ127" s="1202"/>
      <c r="NFA127" s="902"/>
      <c r="NFB127" s="902"/>
      <c r="NFC127" s="1203"/>
      <c r="NFD127" s="1275"/>
      <c r="NFG127" s="1201"/>
      <c r="NFH127" s="1202"/>
      <c r="NFI127" s="902"/>
      <c r="NFJ127" s="902"/>
      <c r="NFK127" s="1203"/>
      <c r="NFL127" s="1275"/>
      <c r="NFO127" s="1201"/>
      <c r="NFP127" s="1202"/>
      <c r="NFQ127" s="902"/>
      <c r="NFR127" s="902"/>
      <c r="NFS127" s="1203"/>
      <c r="NFT127" s="1275"/>
      <c r="NFW127" s="1201"/>
      <c r="NFX127" s="1202"/>
      <c r="NFY127" s="902"/>
      <c r="NFZ127" s="902"/>
      <c r="NGA127" s="1203"/>
      <c r="NGB127" s="1275"/>
      <c r="NGE127" s="1201"/>
      <c r="NGF127" s="1202"/>
      <c r="NGG127" s="902"/>
      <c r="NGH127" s="902"/>
      <c r="NGI127" s="1203"/>
      <c r="NGJ127" s="1275"/>
      <c r="NGM127" s="1201"/>
      <c r="NGN127" s="1202"/>
      <c r="NGO127" s="902"/>
      <c r="NGP127" s="902"/>
      <c r="NGQ127" s="1203"/>
      <c r="NGR127" s="1275"/>
      <c r="NGU127" s="1201"/>
      <c r="NGV127" s="1202"/>
      <c r="NGW127" s="902"/>
      <c r="NGX127" s="902"/>
      <c r="NGY127" s="1203"/>
      <c r="NGZ127" s="1275"/>
      <c r="NHC127" s="1201"/>
      <c r="NHD127" s="1202"/>
      <c r="NHE127" s="902"/>
      <c r="NHF127" s="902"/>
      <c r="NHG127" s="1203"/>
      <c r="NHH127" s="1275"/>
      <c r="NHK127" s="1201"/>
      <c r="NHL127" s="1202"/>
      <c r="NHM127" s="902"/>
      <c r="NHN127" s="902"/>
      <c r="NHO127" s="1203"/>
      <c r="NHP127" s="1275"/>
      <c r="NHS127" s="1201"/>
      <c r="NHT127" s="1202"/>
      <c r="NHU127" s="902"/>
      <c r="NHV127" s="902"/>
      <c r="NHW127" s="1203"/>
      <c r="NHX127" s="1275"/>
      <c r="NIA127" s="1201"/>
      <c r="NIB127" s="1202"/>
      <c r="NIC127" s="902"/>
      <c r="NID127" s="902"/>
      <c r="NIE127" s="1203"/>
      <c r="NIF127" s="1275"/>
      <c r="NII127" s="1201"/>
      <c r="NIJ127" s="1202"/>
      <c r="NIK127" s="902"/>
      <c r="NIL127" s="902"/>
      <c r="NIM127" s="1203"/>
      <c r="NIN127" s="1275"/>
      <c r="NIQ127" s="1201"/>
      <c r="NIR127" s="1202"/>
      <c r="NIS127" s="902"/>
      <c r="NIT127" s="902"/>
      <c r="NIU127" s="1203"/>
      <c r="NIV127" s="1275"/>
      <c r="NIY127" s="1201"/>
      <c r="NIZ127" s="1202"/>
      <c r="NJA127" s="902"/>
      <c r="NJB127" s="902"/>
      <c r="NJC127" s="1203"/>
      <c r="NJD127" s="1275"/>
      <c r="NJG127" s="1201"/>
      <c r="NJH127" s="1202"/>
      <c r="NJI127" s="902"/>
      <c r="NJJ127" s="902"/>
      <c r="NJK127" s="1203"/>
      <c r="NJL127" s="1275"/>
      <c r="NJO127" s="1201"/>
      <c r="NJP127" s="1202"/>
      <c r="NJQ127" s="902"/>
      <c r="NJR127" s="902"/>
      <c r="NJS127" s="1203"/>
      <c r="NJT127" s="1275"/>
      <c r="NJW127" s="1201"/>
      <c r="NJX127" s="1202"/>
      <c r="NJY127" s="902"/>
      <c r="NJZ127" s="902"/>
      <c r="NKA127" s="1203"/>
      <c r="NKB127" s="1275"/>
      <c r="NKE127" s="1201"/>
      <c r="NKF127" s="1202"/>
      <c r="NKG127" s="902"/>
      <c r="NKH127" s="902"/>
      <c r="NKI127" s="1203"/>
      <c r="NKJ127" s="1275"/>
      <c r="NKM127" s="1201"/>
      <c r="NKN127" s="1202"/>
      <c r="NKO127" s="902"/>
      <c r="NKP127" s="902"/>
      <c r="NKQ127" s="1203"/>
      <c r="NKR127" s="1275"/>
      <c r="NKU127" s="1201"/>
      <c r="NKV127" s="1202"/>
      <c r="NKW127" s="902"/>
      <c r="NKX127" s="902"/>
      <c r="NKY127" s="1203"/>
      <c r="NKZ127" s="1275"/>
      <c r="NLC127" s="1201"/>
      <c r="NLD127" s="1202"/>
      <c r="NLE127" s="902"/>
      <c r="NLF127" s="902"/>
      <c r="NLG127" s="1203"/>
      <c r="NLH127" s="1275"/>
      <c r="NLK127" s="1201"/>
      <c r="NLL127" s="1202"/>
      <c r="NLM127" s="902"/>
      <c r="NLN127" s="902"/>
      <c r="NLO127" s="1203"/>
      <c r="NLP127" s="1275"/>
      <c r="NLS127" s="1201"/>
      <c r="NLT127" s="1202"/>
      <c r="NLU127" s="902"/>
      <c r="NLV127" s="902"/>
      <c r="NLW127" s="1203"/>
      <c r="NLX127" s="1275"/>
      <c r="NMA127" s="1201"/>
      <c r="NMB127" s="1202"/>
      <c r="NMC127" s="902"/>
      <c r="NMD127" s="902"/>
      <c r="NME127" s="1203"/>
      <c r="NMF127" s="1275"/>
      <c r="NMI127" s="1201"/>
      <c r="NMJ127" s="1202"/>
      <c r="NMK127" s="902"/>
      <c r="NML127" s="902"/>
      <c r="NMM127" s="1203"/>
      <c r="NMN127" s="1275"/>
      <c r="NMQ127" s="1201"/>
      <c r="NMR127" s="1202"/>
      <c r="NMS127" s="902"/>
      <c r="NMT127" s="902"/>
      <c r="NMU127" s="1203"/>
      <c r="NMV127" s="1275"/>
      <c r="NMY127" s="1201"/>
      <c r="NMZ127" s="1202"/>
      <c r="NNA127" s="902"/>
      <c r="NNB127" s="902"/>
      <c r="NNC127" s="1203"/>
      <c r="NND127" s="1275"/>
      <c r="NNG127" s="1201"/>
      <c r="NNH127" s="1202"/>
      <c r="NNI127" s="902"/>
      <c r="NNJ127" s="902"/>
      <c r="NNK127" s="1203"/>
      <c r="NNL127" s="1275"/>
      <c r="NNO127" s="1201"/>
      <c r="NNP127" s="1202"/>
      <c r="NNQ127" s="902"/>
      <c r="NNR127" s="902"/>
      <c r="NNS127" s="1203"/>
      <c r="NNT127" s="1275"/>
      <c r="NNW127" s="1201"/>
      <c r="NNX127" s="1202"/>
      <c r="NNY127" s="902"/>
      <c r="NNZ127" s="902"/>
      <c r="NOA127" s="1203"/>
      <c r="NOB127" s="1275"/>
      <c r="NOE127" s="1201"/>
      <c r="NOF127" s="1202"/>
      <c r="NOG127" s="902"/>
      <c r="NOH127" s="902"/>
      <c r="NOI127" s="1203"/>
      <c r="NOJ127" s="1275"/>
      <c r="NOM127" s="1201"/>
      <c r="NON127" s="1202"/>
      <c r="NOO127" s="902"/>
      <c r="NOP127" s="902"/>
      <c r="NOQ127" s="1203"/>
      <c r="NOR127" s="1275"/>
      <c r="NOU127" s="1201"/>
      <c r="NOV127" s="1202"/>
      <c r="NOW127" s="902"/>
      <c r="NOX127" s="902"/>
      <c r="NOY127" s="1203"/>
      <c r="NOZ127" s="1275"/>
      <c r="NPC127" s="1201"/>
      <c r="NPD127" s="1202"/>
      <c r="NPE127" s="902"/>
      <c r="NPF127" s="902"/>
      <c r="NPG127" s="1203"/>
      <c r="NPH127" s="1275"/>
      <c r="NPK127" s="1201"/>
      <c r="NPL127" s="1202"/>
      <c r="NPM127" s="902"/>
      <c r="NPN127" s="902"/>
      <c r="NPO127" s="1203"/>
      <c r="NPP127" s="1275"/>
      <c r="NPS127" s="1201"/>
      <c r="NPT127" s="1202"/>
      <c r="NPU127" s="902"/>
      <c r="NPV127" s="902"/>
      <c r="NPW127" s="1203"/>
      <c r="NPX127" s="1275"/>
      <c r="NQA127" s="1201"/>
      <c r="NQB127" s="1202"/>
      <c r="NQC127" s="902"/>
      <c r="NQD127" s="902"/>
      <c r="NQE127" s="1203"/>
      <c r="NQF127" s="1275"/>
      <c r="NQI127" s="1201"/>
      <c r="NQJ127" s="1202"/>
      <c r="NQK127" s="902"/>
      <c r="NQL127" s="902"/>
      <c r="NQM127" s="1203"/>
      <c r="NQN127" s="1275"/>
      <c r="NQQ127" s="1201"/>
      <c r="NQR127" s="1202"/>
      <c r="NQS127" s="902"/>
      <c r="NQT127" s="902"/>
      <c r="NQU127" s="1203"/>
      <c r="NQV127" s="1275"/>
      <c r="NQY127" s="1201"/>
      <c r="NQZ127" s="1202"/>
      <c r="NRA127" s="902"/>
      <c r="NRB127" s="902"/>
      <c r="NRC127" s="1203"/>
      <c r="NRD127" s="1275"/>
      <c r="NRG127" s="1201"/>
      <c r="NRH127" s="1202"/>
      <c r="NRI127" s="902"/>
      <c r="NRJ127" s="902"/>
      <c r="NRK127" s="1203"/>
      <c r="NRL127" s="1275"/>
      <c r="NRO127" s="1201"/>
      <c r="NRP127" s="1202"/>
      <c r="NRQ127" s="902"/>
      <c r="NRR127" s="902"/>
      <c r="NRS127" s="1203"/>
      <c r="NRT127" s="1275"/>
      <c r="NRW127" s="1201"/>
      <c r="NRX127" s="1202"/>
      <c r="NRY127" s="902"/>
      <c r="NRZ127" s="902"/>
      <c r="NSA127" s="1203"/>
      <c r="NSB127" s="1275"/>
      <c r="NSE127" s="1201"/>
      <c r="NSF127" s="1202"/>
      <c r="NSG127" s="902"/>
      <c r="NSH127" s="902"/>
      <c r="NSI127" s="1203"/>
      <c r="NSJ127" s="1275"/>
      <c r="NSM127" s="1201"/>
      <c r="NSN127" s="1202"/>
      <c r="NSO127" s="902"/>
      <c r="NSP127" s="902"/>
      <c r="NSQ127" s="1203"/>
      <c r="NSR127" s="1275"/>
      <c r="NSU127" s="1201"/>
      <c r="NSV127" s="1202"/>
      <c r="NSW127" s="902"/>
      <c r="NSX127" s="902"/>
      <c r="NSY127" s="1203"/>
      <c r="NSZ127" s="1275"/>
      <c r="NTC127" s="1201"/>
      <c r="NTD127" s="1202"/>
      <c r="NTE127" s="902"/>
      <c r="NTF127" s="902"/>
      <c r="NTG127" s="1203"/>
      <c r="NTH127" s="1275"/>
      <c r="NTK127" s="1201"/>
      <c r="NTL127" s="1202"/>
      <c r="NTM127" s="902"/>
      <c r="NTN127" s="902"/>
      <c r="NTO127" s="1203"/>
      <c r="NTP127" s="1275"/>
      <c r="NTS127" s="1201"/>
      <c r="NTT127" s="1202"/>
      <c r="NTU127" s="902"/>
      <c r="NTV127" s="902"/>
      <c r="NTW127" s="1203"/>
      <c r="NTX127" s="1275"/>
      <c r="NUA127" s="1201"/>
      <c r="NUB127" s="1202"/>
      <c r="NUC127" s="902"/>
      <c r="NUD127" s="902"/>
      <c r="NUE127" s="1203"/>
      <c r="NUF127" s="1275"/>
      <c r="NUI127" s="1201"/>
      <c r="NUJ127" s="1202"/>
      <c r="NUK127" s="902"/>
      <c r="NUL127" s="902"/>
      <c r="NUM127" s="1203"/>
      <c r="NUN127" s="1275"/>
      <c r="NUQ127" s="1201"/>
      <c r="NUR127" s="1202"/>
      <c r="NUS127" s="902"/>
      <c r="NUT127" s="902"/>
      <c r="NUU127" s="1203"/>
      <c r="NUV127" s="1275"/>
      <c r="NUY127" s="1201"/>
      <c r="NUZ127" s="1202"/>
      <c r="NVA127" s="902"/>
      <c r="NVB127" s="902"/>
      <c r="NVC127" s="1203"/>
      <c r="NVD127" s="1275"/>
      <c r="NVG127" s="1201"/>
      <c r="NVH127" s="1202"/>
      <c r="NVI127" s="902"/>
      <c r="NVJ127" s="902"/>
      <c r="NVK127" s="1203"/>
      <c r="NVL127" s="1275"/>
      <c r="NVO127" s="1201"/>
      <c r="NVP127" s="1202"/>
      <c r="NVQ127" s="902"/>
      <c r="NVR127" s="902"/>
      <c r="NVS127" s="1203"/>
      <c r="NVT127" s="1275"/>
      <c r="NVW127" s="1201"/>
      <c r="NVX127" s="1202"/>
      <c r="NVY127" s="902"/>
      <c r="NVZ127" s="902"/>
      <c r="NWA127" s="1203"/>
      <c r="NWB127" s="1275"/>
      <c r="NWE127" s="1201"/>
      <c r="NWF127" s="1202"/>
      <c r="NWG127" s="902"/>
      <c r="NWH127" s="902"/>
      <c r="NWI127" s="1203"/>
      <c r="NWJ127" s="1275"/>
      <c r="NWM127" s="1201"/>
      <c r="NWN127" s="1202"/>
      <c r="NWO127" s="902"/>
      <c r="NWP127" s="902"/>
      <c r="NWQ127" s="1203"/>
      <c r="NWR127" s="1275"/>
      <c r="NWU127" s="1201"/>
      <c r="NWV127" s="1202"/>
      <c r="NWW127" s="902"/>
      <c r="NWX127" s="902"/>
      <c r="NWY127" s="1203"/>
      <c r="NWZ127" s="1275"/>
      <c r="NXC127" s="1201"/>
      <c r="NXD127" s="1202"/>
      <c r="NXE127" s="902"/>
      <c r="NXF127" s="902"/>
      <c r="NXG127" s="1203"/>
      <c r="NXH127" s="1275"/>
      <c r="NXK127" s="1201"/>
      <c r="NXL127" s="1202"/>
      <c r="NXM127" s="902"/>
      <c r="NXN127" s="902"/>
      <c r="NXO127" s="1203"/>
      <c r="NXP127" s="1275"/>
      <c r="NXS127" s="1201"/>
      <c r="NXT127" s="1202"/>
      <c r="NXU127" s="902"/>
      <c r="NXV127" s="902"/>
      <c r="NXW127" s="1203"/>
      <c r="NXX127" s="1275"/>
      <c r="NYA127" s="1201"/>
      <c r="NYB127" s="1202"/>
      <c r="NYC127" s="902"/>
      <c r="NYD127" s="902"/>
      <c r="NYE127" s="1203"/>
      <c r="NYF127" s="1275"/>
      <c r="NYI127" s="1201"/>
      <c r="NYJ127" s="1202"/>
      <c r="NYK127" s="902"/>
      <c r="NYL127" s="902"/>
      <c r="NYM127" s="1203"/>
      <c r="NYN127" s="1275"/>
      <c r="NYQ127" s="1201"/>
      <c r="NYR127" s="1202"/>
      <c r="NYS127" s="902"/>
      <c r="NYT127" s="902"/>
      <c r="NYU127" s="1203"/>
      <c r="NYV127" s="1275"/>
      <c r="NYY127" s="1201"/>
      <c r="NYZ127" s="1202"/>
      <c r="NZA127" s="902"/>
      <c r="NZB127" s="902"/>
      <c r="NZC127" s="1203"/>
      <c r="NZD127" s="1275"/>
      <c r="NZG127" s="1201"/>
      <c r="NZH127" s="1202"/>
      <c r="NZI127" s="902"/>
      <c r="NZJ127" s="902"/>
      <c r="NZK127" s="1203"/>
      <c r="NZL127" s="1275"/>
      <c r="NZO127" s="1201"/>
      <c r="NZP127" s="1202"/>
      <c r="NZQ127" s="902"/>
      <c r="NZR127" s="902"/>
      <c r="NZS127" s="1203"/>
      <c r="NZT127" s="1275"/>
      <c r="NZW127" s="1201"/>
      <c r="NZX127" s="1202"/>
      <c r="NZY127" s="902"/>
      <c r="NZZ127" s="902"/>
      <c r="OAA127" s="1203"/>
      <c r="OAB127" s="1275"/>
      <c r="OAE127" s="1201"/>
      <c r="OAF127" s="1202"/>
      <c r="OAG127" s="902"/>
      <c r="OAH127" s="902"/>
      <c r="OAI127" s="1203"/>
      <c r="OAJ127" s="1275"/>
      <c r="OAM127" s="1201"/>
      <c r="OAN127" s="1202"/>
      <c r="OAO127" s="902"/>
      <c r="OAP127" s="902"/>
      <c r="OAQ127" s="1203"/>
      <c r="OAR127" s="1275"/>
      <c r="OAU127" s="1201"/>
      <c r="OAV127" s="1202"/>
      <c r="OAW127" s="902"/>
      <c r="OAX127" s="902"/>
      <c r="OAY127" s="1203"/>
      <c r="OAZ127" s="1275"/>
      <c r="OBC127" s="1201"/>
      <c r="OBD127" s="1202"/>
      <c r="OBE127" s="902"/>
      <c r="OBF127" s="902"/>
      <c r="OBG127" s="1203"/>
      <c r="OBH127" s="1275"/>
      <c r="OBK127" s="1201"/>
      <c r="OBL127" s="1202"/>
      <c r="OBM127" s="902"/>
      <c r="OBN127" s="902"/>
      <c r="OBO127" s="1203"/>
      <c r="OBP127" s="1275"/>
      <c r="OBS127" s="1201"/>
      <c r="OBT127" s="1202"/>
      <c r="OBU127" s="902"/>
      <c r="OBV127" s="902"/>
      <c r="OBW127" s="1203"/>
      <c r="OBX127" s="1275"/>
      <c r="OCA127" s="1201"/>
      <c r="OCB127" s="1202"/>
      <c r="OCC127" s="902"/>
      <c r="OCD127" s="902"/>
      <c r="OCE127" s="1203"/>
      <c r="OCF127" s="1275"/>
      <c r="OCI127" s="1201"/>
      <c r="OCJ127" s="1202"/>
      <c r="OCK127" s="902"/>
      <c r="OCL127" s="902"/>
      <c r="OCM127" s="1203"/>
      <c r="OCN127" s="1275"/>
      <c r="OCQ127" s="1201"/>
      <c r="OCR127" s="1202"/>
      <c r="OCS127" s="902"/>
      <c r="OCT127" s="902"/>
      <c r="OCU127" s="1203"/>
      <c r="OCV127" s="1275"/>
      <c r="OCY127" s="1201"/>
      <c r="OCZ127" s="1202"/>
      <c r="ODA127" s="902"/>
      <c r="ODB127" s="902"/>
      <c r="ODC127" s="1203"/>
      <c r="ODD127" s="1275"/>
      <c r="ODG127" s="1201"/>
      <c r="ODH127" s="1202"/>
      <c r="ODI127" s="902"/>
      <c r="ODJ127" s="902"/>
      <c r="ODK127" s="1203"/>
      <c r="ODL127" s="1275"/>
      <c r="ODO127" s="1201"/>
      <c r="ODP127" s="1202"/>
      <c r="ODQ127" s="902"/>
      <c r="ODR127" s="902"/>
      <c r="ODS127" s="1203"/>
      <c r="ODT127" s="1275"/>
      <c r="ODW127" s="1201"/>
      <c r="ODX127" s="1202"/>
      <c r="ODY127" s="902"/>
      <c r="ODZ127" s="902"/>
      <c r="OEA127" s="1203"/>
      <c r="OEB127" s="1275"/>
      <c r="OEE127" s="1201"/>
      <c r="OEF127" s="1202"/>
      <c r="OEG127" s="902"/>
      <c r="OEH127" s="902"/>
      <c r="OEI127" s="1203"/>
      <c r="OEJ127" s="1275"/>
      <c r="OEM127" s="1201"/>
      <c r="OEN127" s="1202"/>
      <c r="OEO127" s="902"/>
      <c r="OEP127" s="902"/>
      <c r="OEQ127" s="1203"/>
      <c r="OER127" s="1275"/>
      <c r="OEU127" s="1201"/>
      <c r="OEV127" s="1202"/>
      <c r="OEW127" s="902"/>
      <c r="OEX127" s="902"/>
      <c r="OEY127" s="1203"/>
      <c r="OEZ127" s="1275"/>
      <c r="OFC127" s="1201"/>
      <c r="OFD127" s="1202"/>
      <c r="OFE127" s="902"/>
      <c r="OFF127" s="902"/>
      <c r="OFG127" s="1203"/>
      <c r="OFH127" s="1275"/>
      <c r="OFK127" s="1201"/>
      <c r="OFL127" s="1202"/>
      <c r="OFM127" s="902"/>
      <c r="OFN127" s="902"/>
      <c r="OFO127" s="1203"/>
      <c r="OFP127" s="1275"/>
      <c r="OFS127" s="1201"/>
      <c r="OFT127" s="1202"/>
      <c r="OFU127" s="902"/>
      <c r="OFV127" s="902"/>
      <c r="OFW127" s="1203"/>
      <c r="OFX127" s="1275"/>
      <c r="OGA127" s="1201"/>
      <c r="OGB127" s="1202"/>
      <c r="OGC127" s="902"/>
      <c r="OGD127" s="902"/>
      <c r="OGE127" s="1203"/>
      <c r="OGF127" s="1275"/>
      <c r="OGI127" s="1201"/>
      <c r="OGJ127" s="1202"/>
      <c r="OGK127" s="902"/>
      <c r="OGL127" s="902"/>
      <c r="OGM127" s="1203"/>
      <c r="OGN127" s="1275"/>
      <c r="OGQ127" s="1201"/>
      <c r="OGR127" s="1202"/>
      <c r="OGS127" s="902"/>
      <c r="OGT127" s="902"/>
      <c r="OGU127" s="1203"/>
      <c r="OGV127" s="1275"/>
      <c r="OGY127" s="1201"/>
      <c r="OGZ127" s="1202"/>
      <c r="OHA127" s="902"/>
      <c r="OHB127" s="902"/>
      <c r="OHC127" s="1203"/>
      <c r="OHD127" s="1275"/>
      <c r="OHG127" s="1201"/>
      <c r="OHH127" s="1202"/>
      <c r="OHI127" s="902"/>
      <c r="OHJ127" s="902"/>
      <c r="OHK127" s="1203"/>
      <c r="OHL127" s="1275"/>
      <c r="OHO127" s="1201"/>
      <c r="OHP127" s="1202"/>
      <c r="OHQ127" s="902"/>
      <c r="OHR127" s="902"/>
      <c r="OHS127" s="1203"/>
      <c r="OHT127" s="1275"/>
      <c r="OHW127" s="1201"/>
      <c r="OHX127" s="1202"/>
      <c r="OHY127" s="902"/>
      <c r="OHZ127" s="902"/>
      <c r="OIA127" s="1203"/>
      <c r="OIB127" s="1275"/>
      <c r="OIE127" s="1201"/>
      <c r="OIF127" s="1202"/>
      <c r="OIG127" s="902"/>
      <c r="OIH127" s="902"/>
      <c r="OII127" s="1203"/>
      <c r="OIJ127" s="1275"/>
      <c r="OIM127" s="1201"/>
      <c r="OIN127" s="1202"/>
      <c r="OIO127" s="902"/>
      <c r="OIP127" s="902"/>
      <c r="OIQ127" s="1203"/>
      <c r="OIR127" s="1275"/>
      <c r="OIU127" s="1201"/>
      <c r="OIV127" s="1202"/>
      <c r="OIW127" s="902"/>
      <c r="OIX127" s="902"/>
      <c r="OIY127" s="1203"/>
      <c r="OIZ127" s="1275"/>
      <c r="OJC127" s="1201"/>
      <c r="OJD127" s="1202"/>
      <c r="OJE127" s="902"/>
      <c r="OJF127" s="902"/>
      <c r="OJG127" s="1203"/>
      <c r="OJH127" s="1275"/>
      <c r="OJK127" s="1201"/>
      <c r="OJL127" s="1202"/>
      <c r="OJM127" s="902"/>
      <c r="OJN127" s="902"/>
      <c r="OJO127" s="1203"/>
      <c r="OJP127" s="1275"/>
      <c r="OJS127" s="1201"/>
      <c r="OJT127" s="1202"/>
      <c r="OJU127" s="902"/>
      <c r="OJV127" s="902"/>
      <c r="OJW127" s="1203"/>
      <c r="OJX127" s="1275"/>
      <c r="OKA127" s="1201"/>
      <c r="OKB127" s="1202"/>
      <c r="OKC127" s="902"/>
      <c r="OKD127" s="902"/>
      <c r="OKE127" s="1203"/>
      <c r="OKF127" s="1275"/>
      <c r="OKI127" s="1201"/>
      <c r="OKJ127" s="1202"/>
      <c r="OKK127" s="902"/>
      <c r="OKL127" s="902"/>
      <c r="OKM127" s="1203"/>
      <c r="OKN127" s="1275"/>
      <c r="OKQ127" s="1201"/>
      <c r="OKR127" s="1202"/>
      <c r="OKS127" s="902"/>
      <c r="OKT127" s="902"/>
      <c r="OKU127" s="1203"/>
      <c r="OKV127" s="1275"/>
      <c r="OKY127" s="1201"/>
      <c r="OKZ127" s="1202"/>
      <c r="OLA127" s="902"/>
      <c r="OLB127" s="902"/>
      <c r="OLC127" s="1203"/>
      <c r="OLD127" s="1275"/>
      <c r="OLG127" s="1201"/>
      <c r="OLH127" s="1202"/>
      <c r="OLI127" s="902"/>
      <c r="OLJ127" s="902"/>
      <c r="OLK127" s="1203"/>
      <c r="OLL127" s="1275"/>
      <c r="OLO127" s="1201"/>
      <c r="OLP127" s="1202"/>
      <c r="OLQ127" s="902"/>
      <c r="OLR127" s="902"/>
      <c r="OLS127" s="1203"/>
      <c r="OLT127" s="1275"/>
      <c r="OLW127" s="1201"/>
      <c r="OLX127" s="1202"/>
      <c r="OLY127" s="902"/>
      <c r="OLZ127" s="902"/>
      <c r="OMA127" s="1203"/>
      <c r="OMB127" s="1275"/>
      <c r="OME127" s="1201"/>
      <c r="OMF127" s="1202"/>
      <c r="OMG127" s="902"/>
      <c r="OMH127" s="902"/>
      <c r="OMI127" s="1203"/>
      <c r="OMJ127" s="1275"/>
      <c r="OMM127" s="1201"/>
      <c r="OMN127" s="1202"/>
      <c r="OMO127" s="902"/>
      <c r="OMP127" s="902"/>
      <c r="OMQ127" s="1203"/>
      <c r="OMR127" s="1275"/>
      <c r="OMU127" s="1201"/>
      <c r="OMV127" s="1202"/>
      <c r="OMW127" s="902"/>
      <c r="OMX127" s="902"/>
      <c r="OMY127" s="1203"/>
      <c r="OMZ127" s="1275"/>
      <c r="ONC127" s="1201"/>
      <c r="OND127" s="1202"/>
      <c r="ONE127" s="902"/>
      <c r="ONF127" s="902"/>
      <c r="ONG127" s="1203"/>
      <c r="ONH127" s="1275"/>
      <c r="ONK127" s="1201"/>
      <c r="ONL127" s="1202"/>
      <c r="ONM127" s="902"/>
      <c r="ONN127" s="902"/>
      <c r="ONO127" s="1203"/>
      <c r="ONP127" s="1275"/>
      <c r="ONS127" s="1201"/>
      <c r="ONT127" s="1202"/>
      <c r="ONU127" s="902"/>
      <c r="ONV127" s="902"/>
      <c r="ONW127" s="1203"/>
      <c r="ONX127" s="1275"/>
      <c r="OOA127" s="1201"/>
      <c r="OOB127" s="1202"/>
      <c r="OOC127" s="902"/>
      <c r="OOD127" s="902"/>
      <c r="OOE127" s="1203"/>
      <c r="OOF127" s="1275"/>
      <c r="OOI127" s="1201"/>
      <c r="OOJ127" s="1202"/>
      <c r="OOK127" s="902"/>
      <c r="OOL127" s="902"/>
      <c r="OOM127" s="1203"/>
      <c r="OON127" s="1275"/>
      <c r="OOQ127" s="1201"/>
      <c r="OOR127" s="1202"/>
      <c r="OOS127" s="902"/>
      <c r="OOT127" s="902"/>
      <c r="OOU127" s="1203"/>
      <c r="OOV127" s="1275"/>
      <c r="OOY127" s="1201"/>
      <c r="OOZ127" s="1202"/>
      <c r="OPA127" s="902"/>
      <c r="OPB127" s="902"/>
      <c r="OPC127" s="1203"/>
      <c r="OPD127" s="1275"/>
      <c r="OPG127" s="1201"/>
      <c r="OPH127" s="1202"/>
      <c r="OPI127" s="902"/>
      <c r="OPJ127" s="902"/>
      <c r="OPK127" s="1203"/>
      <c r="OPL127" s="1275"/>
      <c r="OPO127" s="1201"/>
      <c r="OPP127" s="1202"/>
      <c r="OPQ127" s="902"/>
      <c r="OPR127" s="902"/>
      <c r="OPS127" s="1203"/>
      <c r="OPT127" s="1275"/>
      <c r="OPW127" s="1201"/>
      <c r="OPX127" s="1202"/>
      <c r="OPY127" s="902"/>
      <c r="OPZ127" s="902"/>
      <c r="OQA127" s="1203"/>
      <c r="OQB127" s="1275"/>
      <c r="OQE127" s="1201"/>
      <c r="OQF127" s="1202"/>
      <c r="OQG127" s="902"/>
      <c r="OQH127" s="902"/>
      <c r="OQI127" s="1203"/>
      <c r="OQJ127" s="1275"/>
      <c r="OQM127" s="1201"/>
      <c r="OQN127" s="1202"/>
      <c r="OQO127" s="902"/>
      <c r="OQP127" s="902"/>
      <c r="OQQ127" s="1203"/>
      <c r="OQR127" s="1275"/>
      <c r="OQU127" s="1201"/>
      <c r="OQV127" s="1202"/>
      <c r="OQW127" s="902"/>
      <c r="OQX127" s="902"/>
      <c r="OQY127" s="1203"/>
      <c r="OQZ127" s="1275"/>
      <c r="ORC127" s="1201"/>
      <c r="ORD127" s="1202"/>
      <c r="ORE127" s="902"/>
      <c r="ORF127" s="902"/>
      <c r="ORG127" s="1203"/>
      <c r="ORH127" s="1275"/>
      <c r="ORK127" s="1201"/>
      <c r="ORL127" s="1202"/>
      <c r="ORM127" s="902"/>
      <c r="ORN127" s="902"/>
      <c r="ORO127" s="1203"/>
      <c r="ORP127" s="1275"/>
      <c r="ORS127" s="1201"/>
      <c r="ORT127" s="1202"/>
      <c r="ORU127" s="902"/>
      <c r="ORV127" s="902"/>
      <c r="ORW127" s="1203"/>
      <c r="ORX127" s="1275"/>
      <c r="OSA127" s="1201"/>
      <c r="OSB127" s="1202"/>
      <c r="OSC127" s="902"/>
      <c r="OSD127" s="902"/>
      <c r="OSE127" s="1203"/>
      <c r="OSF127" s="1275"/>
      <c r="OSI127" s="1201"/>
      <c r="OSJ127" s="1202"/>
      <c r="OSK127" s="902"/>
      <c r="OSL127" s="902"/>
      <c r="OSM127" s="1203"/>
      <c r="OSN127" s="1275"/>
      <c r="OSQ127" s="1201"/>
      <c r="OSR127" s="1202"/>
      <c r="OSS127" s="902"/>
      <c r="OST127" s="902"/>
      <c r="OSU127" s="1203"/>
      <c r="OSV127" s="1275"/>
      <c r="OSY127" s="1201"/>
      <c r="OSZ127" s="1202"/>
      <c r="OTA127" s="902"/>
      <c r="OTB127" s="902"/>
      <c r="OTC127" s="1203"/>
      <c r="OTD127" s="1275"/>
      <c r="OTG127" s="1201"/>
      <c r="OTH127" s="1202"/>
      <c r="OTI127" s="902"/>
      <c r="OTJ127" s="902"/>
      <c r="OTK127" s="1203"/>
      <c r="OTL127" s="1275"/>
      <c r="OTO127" s="1201"/>
      <c r="OTP127" s="1202"/>
      <c r="OTQ127" s="902"/>
      <c r="OTR127" s="902"/>
      <c r="OTS127" s="1203"/>
      <c r="OTT127" s="1275"/>
      <c r="OTW127" s="1201"/>
      <c r="OTX127" s="1202"/>
      <c r="OTY127" s="902"/>
      <c r="OTZ127" s="902"/>
      <c r="OUA127" s="1203"/>
      <c r="OUB127" s="1275"/>
      <c r="OUE127" s="1201"/>
      <c r="OUF127" s="1202"/>
      <c r="OUG127" s="902"/>
      <c r="OUH127" s="902"/>
      <c r="OUI127" s="1203"/>
      <c r="OUJ127" s="1275"/>
      <c r="OUM127" s="1201"/>
      <c r="OUN127" s="1202"/>
      <c r="OUO127" s="902"/>
      <c r="OUP127" s="902"/>
      <c r="OUQ127" s="1203"/>
      <c r="OUR127" s="1275"/>
      <c r="OUU127" s="1201"/>
      <c r="OUV127" s="1202"/>
      <c r="OUW127" s="902"/>
      <c r="OUX127" s="902"/>
      <c r="OUY127" s="1203"/>
      <c r="OUZ127" s="1275"/>
      <c r="OVC127" s="1201"/>
      <c r="OVD127" s="1202"/>
      <c r="OVE127" s="902"/>
      <c r="OVF127" s="902"/>
      <c r="OVG127" s="1203"/>
      <c r="OVH127" s="1275"/>
      <c r="OVK127" s="1201"/>
      <c r="OVL127" s="1202"/>
      <c r="OVM127" s="902"/>
      <c r="OVN127" s="902"/>
      <c r="OVO127" s="1203"/>
      <c r="OVP127" s="1275"/>
      <c r="OVS127" s="1201"/>
      <c r="OVT127" s="1202"/>
      <c r="OVU127" s="902"/>
      <c r="OVV127" s="902"/>
      <c r="OVW127" s="1203"/>
      <c r="OVX127" s="1275"/>
      <c r="OWA127" s="1201"/>
      <c r="OWB127" s="1202"/>
      <c r="OWC127" s="902"/>
      <c r="OWD127" s="902"/>
      <c r="OWE127" s="1203"/>
      <c r="OWF127" s="1275"/>
      <c r="OWI127" s="1201"/>
      <c r="OWJ127" s="1202"/>
      <c r="OWK127" s="902"/>
      <c r="OWL127" s="902"/>
      <c r="OWM127" s="1203"/>
      <c r="OWN127" s="1275"/>
      <c r="OWQ127" s="1201"/>
      <c r="OWR127" s="1202"/>
      <c r="OWS127" s="902"/>
      <c r="OWT127" s="902"/>
      <c r="OWU127" s="1203"/>
      <c r="OWV127" s="1275"/>
      <c r="OWY127" s="1201"/>
      <c r="OWZ127" s="1202"/>
      <c r="OXA127" s="902"/>
      <c r="OXB127" s="902"/>
      <c r="OXC127" s="1203"/>
      <c r="OXD127" s="1275"/>
      <c r="OXG127" s="1201"/>
      <c r="OXH127" s="1202"/>
      <c r="OXI127" s="902"/>
      <c r="OXJ127" s="902"/>
      <c r="OXK127" s="1203"/>
      <c r="OXL127" s="1275"/>
      <c r="OXO127" s="1201"/>
      <c r="OXP127" s="1202"/>
      <c r="OXQ127" s="902"/>
      <c r="OXR127" s="902"/>
      <c r="OXS127" s="1203"/>
      <c r="OXT127" s="1275"/>
      <c r="OXW127" s="1201"/>
      <c r="OXX127" s="1202"/>
      <c r="OXY127" s="902"/>
      <c r="OXZ127" s="902"/>
      <c r="OYA127" s="1203"/>
      <c r="OYB127" s="1275"/>
      <c r="OYE127" s="1201"/>
      <c r="OYF127" s="1202"/>
      <c r="OYG127" s="902"/>
      <c r="OYH127" s="902"/>
      <c r="OYI127" s="1203"/>
      <c r="OYJ127" s="1275"/>
      <c r="OYM127" s="1201"/>
      <c r="OYN127" s="1202"/>
      <c r="OYO127" s="902"/>
      <c r="OYP127" s="902"/>
      <c r="OYQ127" s="1203"/>
      <c r="OYR127" s="1275"/>
      <c r="OYU127" s="1201"/>
      <c r="OYV127" s="1202"/>
      <c r="OYW127" s="902"/>
      <c r="OYX127" s="902"/>
      <c r="OYY127" s="1203"/>
      <c r="OYZ127" s="1275"/>
      <c r="OZC127" s="1201"/>
      <c r="OZD127" s="1202"/>
      <c r="OZE127" s="902"/>
      <c r="OZF127" s="902"/>
      <c r="OZG127" s="1203"/>
      <c r="OZH127" s="1275"/>
      <c r="OZK127" s="1201"/>
      <c r="OZL127" s="1202"/>
      <c r="OZM127" s="902"/>
      <c r="OZN127" s="902"/>
      <c r="OZO127" s="1203"/>
      <c r="OZP127" s="1275"/>
      <c r="OZS127" s="1201"/>
      <c r="OZT127" s="1202"/>
      <c r="OZU127" s="902"/>
      <c r="OZV127" s="902"/>
      <c r="OZW127" s="1203"/>
      <c r="OZX127" s="1275"/>
      <c r="PAA127" s="1201"/>
      <c r="PAB127" s="1202"/>
      <c r="PAC127" s="902"/>
      <c r="PAD127" s="902"/>
      <c r="PAE127" s="1203"/>
      <c r="PAF127" s="1275"/>
      <c r="PAI127" s="1201"/>
      <c r="PAJ127" s="1202"/>
      <c r="PAK127" s="902"/>
      <c r="PAL127" s="902"/>
      <c r="PAM127" s="1203"/>
      <c r="PAN127" s="1275"/>
      <c r="PAQ127" s="1201"/>
      <c r="PAR127" s="1202"/>
      <c r="PAS127" s="902"/>
      <c r="PAT127" s="902"/>
      <c r="PAU127" s="1203"/>
      <c r="PAV127" s="1275"/>
      <c r="PAY127" s="1201"/>
      <c r="PAZ127" s="1202"/>
      <c r="PBA127" s="902"/>
      <c r="PBB127" s="902"/>
      <c r="PBC127" s="1203"/>
      <c r="PBD127" s="1275"/>
      <c r="PBG127" s="1201"/>
      <c r="PBH127" s="1202"/>
      <c r="PBI127" s="902"/>
      <c r="PBJ127" s="902"/>
      <c r="PBK127" s="1203"/>
      <c r="PBL127" s="1275"/>
      <c r="PBO127" s="1201"/>
      <c r="PBP127" s="1202"/>
      <c r="PBQ127" s="902"/>
      <c r="PBR127" s="902"/>
      <c r="PBS127" s="1203"/>
      <c r="PBT127" s="1275"/>
      <c r="PBW127" s="1201"/>
      <c r="PBX127" s="1202"/>
      <c r="PBY127" s="902"/>
      <c r="PBZ127" s="902"/>
      <c r="PCA127" s="1203"/>
      <c r="PCB127" s="1275"/>
      <c r="PCE127" s="1201"/>
      <c r="PCF127" s="1202"/>
      <c r="PCG127" s="902"/>
      <c r="PCH127" s="902"/>
      <c r="PCI127" s="1203"/>
      <c r="PCJ127" s="1275"/>
      <c r="PCM127" s="1201"/>
      <c r="PCN127" s="1202"/>
      <c r="PCO127" s="902"/>
      <c r="PCP127" s="902"/>
      <c r="PCQ127" s="1203"/>
      <c r="PCR127" s="1275"/>
      <c r="PCU127" s="1201"/>
      <c r="PCV127" s="1202"/>
      <c r="PCW127" s="902"/>
      <c r="PCX127" s="902"/>
      <c r="PCY127" s="1203"/>
      <c r="PCZ127" s="1275"/>
      <c r="PDC127" s="1201"/>
      <c r="PDD127" s="1202"/>
      <c r="PDE127" s="902"/>
      <c r="PDF127" s="902"/>
      <c r="PDG127" s="1203"/>
      <c r="PDH127" s="1275"/>
      <c r="PDK127" s="1201"/>
      <c r="PDL127" s="1202"/>
      <c r="PDM127" s="902"/>
      <c r="PDN127" s="902"/>
      <c r="PDO127" s="1203"/>
      <c r="PDP127" s="1275"/>
      <c r="PDS127" s="1201"/>
      <c r="PDT127" s="1202"/>
      <c r="PDU127" s="902"/>
      <c r="PDV127" s="902"/>
      <c r="PDW127" s="1203"/>
      <c r="PDX127" s="1275"/>
      <c r="PEA127" s="1201"/>
      <c r="PEB127" s="1202"/>
      <c r="PEC127" s="902"/>
      <c r="PED127" s="902"/>
      <c r="PEE127" s="1203"/>
      <c r="PEF127" s="1275"/>
      <c r="PEI127" s="1201"/>
      <c r="PEJ127" s="1202"/>
      <c r="PEK127" s="902"/>
      <c r="PEL127" s="902"/>
      <c r="PEM127" s="1203"/>
      <c r="PEN127" s="1275"/>
      <c r="PEQ127" s="1201"/>
      <c r="PER127" s="1202"/>
      <c r="PES127" s="902"/>
      <c r="PET127" s="902"/>
      <c r="PEU127" s="1203"/>
      <c r="PEV127" s="1275"/>
      <c r="PEY127" s="1201"/>
      <c r="PEZ127" s="1202"/>
      <c r="PFA127" s="902"/>
      <c r="PFB127" s="902"/>
      <c r="PFC127" s="1203"/>
      <c r="PFD127" s="1275"/>
      <c r="PFG127" s="1201"/>
      <c r="PFH127" s="1202"/>
      <c r="PFI127" s="902"/>
      <c r="PFJ127" s="902"/>
      <c r="PFK127" s="1203"/>
      <c r="PFL127" s="1275"/>
      <c r="PFO127" s="1201"/>
      <c r="PFP127" s="1202"/>
      <c r="PFQ127" s="902"/>
      <c r="PFR127" s="902"/>
      <c r="PFS127" s="1203"/>
      <c r="PFT127" s="1275"/>
      <c r="PFW127" s="1201"/>
      <c r="PFX127" s="1202"/>
      <c r="PFY127" s="902"/>
      <c r="PFZ127" s="902"/>
      <c r="PGA127" s="1203"/>
      <c r="PGB127" s="1275"/>
      <c r="PGE127" s="1201"/>
      <c r="PGF127" s="1202"/>
      <c r="PGG127" s="902"/>
      <c r="PGH127" s="902"/>
      <c r="PGI127" s="1203"/>
      <c r="PGJ127" s="1275"/>
      <c r="PGM127" s="1201"/>
      <c r="PGN127" s="1202"/>
      <c r="PGO127" s="902"/>
      <c r="PGP127" s="902"/>
      <c r="PGQ127" s="1203"/>
      <c r="PGR127" s="1275"/>
      <c r="PGU127" s="1201"/>
      <c r="PGV127" s="1202"/>
      <c r="PGW127" s="902"/>
      <c r="PGX127" s="902"/>
      <c r="PGY127" s="1203"/>
      <c r="PGZ127" s="1275"/>
      <c r="PHC127" s="1201"/>
      <c r="PHD127" s="1202"/>
      <c r="PHE127" s="902"/>
      <c r="PHF127" s="902"/>
      <c r="PHG127" s="1203"/>
      <c r="PHH127" s="1275"/>
      <c r="PHK127" s="1201"/>
      <c r="PHL127" s="1202"/>
      <c r="PHM127" s="902"/>
      <c r="PHN127" s="902"/>
      <c r="PHO127" s="1203"/>
      <c r="PHP127" s="1275"/>
      <c r="PHS127" s="1201"/>
      <c r="PHT127" s="1202"/>
      <c r="PHU127" s="902"/>
      <c r="PHV127" s="902"/>
      <c r="PHW127" s="1203"/>
      <c r="PHX127" s="1275"/>
      <c r="PIA127" s="1201"/>
      <c r="PIB127" s="1202"/>
      <c r="PIC127" s="902"/>
      <c r="PID127" s="902"/>
      <c r="PIE127" s="1203"/>
      <c r="PIF127" s="1275"/>
      <c r="PII127" s="1201"/>
      <c r="PIJ127" s="1202"/>
      <c r="PIK127" s="902"/>
      <c r="PIL127" s="902"/>
      <c r="PIM127" s="1203"/>
      <c r="PIN127" s="1275"/>
      <c r="PIQ127" s="1201"/>
      <c r="PIR127" s="1202"/>
      <c r="PIS127" s="902"/>
      <c r="PIT127" s="902"/>
      <c r="PIU127" s="1203"/>
      <c r="PIV127" s="1275"/>
      <c r="PIY127" s="1201"/>
      <c r="PIZ127" s="1202"/>
      <c r="PJA127" s="902"/>
      <c r="PJB127" s="902"/>
      <c r="PJC127" s="1203"/>
      <c r="PJD127" s="1275"/>
      <c r="PJG127" s="1201"/>
      <c r="PJH127" s="1202"/>
      <c r="PJI127" s="902"/>
      <c r="PJJ127" s="902"/>
      <c r="PJK127" s="1203"/>
      <c r="PJL127" s="1275"/>
      <c r="PJO127" s="1201"/>
      <c r="PJP127" s="1202"/>
      <c r="PJQ127" s="902"/>
      <c r="PJR127" s="902"/>
      <c r="PJS127" s="1203"/>
      <c r="PJT127" s="1275"/>
      <c r="PJW127" s="1201"/>
      <c r="PJX127" s="1202"/>
      <c r="PJY127" s="902"/>
      <c r="PJZ127" s="902"/>
      <c r="PKA127" s="1203"/>
      <c r="PKB127" s="1275"/>
      <c r="PKE127" s="1201"/>
      <c r="PKF127" s="1202"/>
      <c r="PKG127" s="902"/>
      <c r="PKH127" s="902"/>
      <c r="PKI127" s="1203"/>
      <c r="PKJ127" s="1275"/>
      <c r="PKM127" s="1201"/>
      <c r="PKN127" s="1202"/>
      <c r="PKO127" s="902"/>
      <c r="PKP127" s="902"/>
      <c r="PKQ127" s="1203"/>
      <c r="PKR127" s="1275"/>
      <c r="PKU127" s="1201"/>
      <c r="PKV127" s="1202"/>
      <c r="PKW127" s="902"/>
      <c r="PKX127" s="902"/>
      <c r="PKY127" s="1203"/>
      <c r="PKZ127" s="1275"/>
      <c r="PLC127" s="1201"/>
      <c r="PLD127" s="1202"/>
      <c r="PLE127" s="902"/>
      <c r="PLF127" s="902"/>
      <c r="PLG127" s="1203"/>
      <c r="PLH127" s="1275"/>
      <c r="PLK127" s="1201"/>
      <c r="PLL127" s="1202"/>
      <c r="PLM127" s="902"/>
      <c r="PLN127" s="902"/>
      <c r="PLO127" s="1203"/>
      <c r="PLP127" s="1275"/>
      <c r="PLS127" s="1201"/>
      <c r="PLT127" s="1202"/>
      <c r="PLU127" s="902"/>
      <c r="PLV127" s="902"/>
      <c r="PLW127" s="1203"/>
      <c r="PLX127" s="1275"/>
      <c r="PMA127" s="1201"/>
      <c r="PMB127" s="1202"/>
      <c r="PMC127" s="902"/>
      <c r="PMD127" s="902"/>
      <c r="PME127" s="1203"/>
      <c r="PMF127" s="1275"/>
      <c r="PMI127" s="1201"/>
      <c r="PMJ127" s="1202"/>
      <c r="PMK127" s="902"/>
      <c r="PML127" s="902"/>
      <c r="PMM127" s="1203"/>
      <c r="PMN127" s="1275"/>
      <c r="PMQ127" s="1201"/>
      <c r="PMR127" s="1202"/>
      <c r="PMS127" s="902"/>
      <c r="PMT127" s="902"/>
      <c r="PMU127" s="1203"/>
      <c r="PMV127" s="1275"/>
      <c r="PMY127" s="1201"/>
      <c r="PMZ127" s="1202"/>
      <c r="PNA127" s="902"/>
      <c r="PNB127" s="902"/>
      <c r="PNC127" s="1203"/>
      <c r="PND127" s="1275"/>
      <c r="PNG127" s="1201"/>
      <c r="PNH127" s="1202"/>
      <c r="PNI127" s="902"/>
      <c r="PNJ127" s="902"/>
      <c r="PNK127" s="1203"/>
      <c r="PNL127" s="1275"/>
      <c r="PNO127" s="1201"/>
      <c r="PNP127" s="1202"/>
      <c r="PNQ127" s="902"/>
      <c r="PNR127" s="902"/>
      <c r="PNS127" s="1203"/>
      <c r="PNT127" s="1275"/>
      <c r="PNW127" s="1201"/>
      <c r="PNX127" s="1202"/>
      <c r="PNY127" s="902"/>
      <c r="PNZ127" s="902"/>
      <c r="POA127" s="1203"/>
      <c r="POB127" s="1275"/>
      <c r="POE127" s="1201"/>
      <c r="POF127" s="1202"/>
      <c r="POG127" s="902"/>
      <c r="POH127" s="902"/>
      <c r="POI127" s="1203"/>
      <c r="POJ127" s="1275"/>
      <c r="POM127" s="1201"/>
      <c r="PON127" s="1202"/>
      <c r="POO127" s="902"/>
      <c r="POP127" s="902"/>
      <c r="POQ127" s="1203"/>
      <c r="POR127" s="1275"/>
      <c r="POU127" s="1201"/>
      <c r="POV127" s="1202"/>
      <c r="POW127" s="902"/>
      <c r="POX127" s="902"/>
      <c r="POY127" s="1203"/>
      <c r="POZ127" s="1275"/>
      <c r="PPC127" s="1201"/>
      <c r="PPD127" s="1202"/>
      <c r="PPE127" s="902"/>
      <c r="PPF127" s="902"/>
      <c r="PPG127" s="1203"/>
      <c r="PPH127" s="1275"/>
      <c r="PPK127" s="1201"/>
      <c r="PPL127" s="1202"/>
      <c r="PPM127" s="902"/>
      <c r="PPN127" s="902"/>
      <c r="PPO127" s="1203"/>
      <c r="PPP127" s="1275"/>
      <c r="PPS127" s="1201"/>
      <c r="PPT127" s="1202"/>
      <c r="PPU127" s="902"/>
      <c r="PPV127" s="902"/>
      <c r="PPW127" s="1203"/>
      <c r="PPX127" s="1275"/>
      <c r="PQA127" s="1201"/>
      <c r="PQB127" s="1202"/>
      <c r="PQC127" s="902"/>
      <c r="PQD127" s="902"/>
      <c r="PQE127" s="1203"/>
      <c r="PQF127" s="1275"/>
      <c r="PQI127" s="1201"/>
      <c r="PQJ127" s="1202"/>
      <c r="PQK127" s="902"/>
      <c r="PQL127" s="902"/>
      <c r="PQM127" s="1203"/>
      <c r="PQN127" s="1275"/>
      <c r="PQQ127" s="1201"/>
      <c r="PQR127" s="1202"/>
      <c r="PQS127" s="902"/>
      <c r="PQT127" s="902"/>
      <c r="PQU127" s="1203"/>
      <c r="PQV127" s="1275"/>
      <c r="PQY127" s="1201"/>
      <c r="PQZ127" s="1202"/>
      <c r="PRA127" s="902"/>
      <c r="PRB127" s="902"/>
      <c r="PRC127" s="1203"/>
      <c r="PRD127" s="1275"/>
      <c r="PRG127" s="1201"/>
      <c r="PRH127" s="1202"/>
      <c r="PRI127" s="902"/>
      <c r="PRJ127" s="902"/>
      <c r="PRK127" s="1203"/>
      <c r="PRL127" s="1275"/>
      <c r="PRO127" s="1201"/>
      <c r="PRP127" s="1202"/>
      <c r="PRQ127" s="902"/>
      <c r="PRR127" s="902"/>
      <c r="PRS127" s="1203"/>
      <c r="PRT127" s="1275"/>
      <c r="PRW127" s="1201"/>
      <c r="PRX127" s="1202"/>
      <c r="PRY127" s="902"/>
      <c r="PRZ127" s="902"/>
      <c r="PSA127" s="1203"/>
      <c r="PSB127" s="1275"/>
      <c r="PSE127" s="1201"/>
      <c r="PSF127" s="1202"/>
      <c r="PSG127" s="902"/>
      <c r="PSH127" s="902"/>
      <c r="PSI127" s="1203"/>
      <c r="PSJ127" s="1275"/>
      <c r="PSM127" s="1201"/>
      <c r="PSN127" s="1202"/>
      <c r="PSO127" s="902"/>
      <c r="PSP127" s="902"/>
      <c r="PSQ127" s="1203"/>
      <c r="PSR127" s="1275"/>
      <c r="PSU127" s="1201"/>
      <c r="PSV127" s="1202"/>
      <c r="PSW127" s="902"/>
      <c r="PSX127" s="902"/>
      <c r="PSY127" s="1203"/>
      <c r="PSZ127" s="1275"/>
      <c r="PTC127" s="1201"/>
      <c r="PTD127" s="1202"/>
      <c r="PTE127" s="902"/>
      <c r="PTF127" s="902"/>
      <c r="PTG127" s="1203"/>
      <c r="PTH127" s="1275"/>
      <c r="PTK127" s="1201"/>
      <c r="PTL127" s="1202"/>
      <c r="PTM127" s="902"/>
      <c r="PTN127" s="902"/>
      <c r="PTO127" s="1203"/>
      <c r="PTP127" s="1275"/>
      <c r="PTS127" s="1201"/>
      <c r="PTT127" s="1202"/>
      <c r="PTU127" s="902"/>
      <c r="PTV127" s="902"/>
      <c r="PTW127" s="1203"/>
      <c r="PTX127" s="1275"/>
      <c r="PUA127" s="1201"/>
      <c r="PUB127" s="1202"/>
      <c r="PUC127" s="902"/>
      <c r="PUD127" s="902"/>
      <c r="PUE127" s="1203"/>
      <c r="PUF127" s="1275"/>
      <c r="PUI127" s="1201"/>
      <c r="PUJ127" s="1202"/>
      <c r="PUK127" s="902"/>
      <c r="PUL127" s="902"/>
      <c r="PUM127" s="1203"/>
      <c r="PUN127" s="1275"/>
      <c r="PUQ127" s="1201"/>
      <c r="PUR127" s="1202"/>
      <c r="PUS127" s="902"/>
      <c r="PUT127" s="902"/>
      <c r="PUU127" s="1203"/>
      <c r="PUV127" s="1275"/>
      <c r="PUY127" s="1201"/>
      <c r="PUZ127" s="1202"/>
      <c r="PVA127" s="902"/>
      <c r="PVB127" s="902"/>
      <c r="PVC127" s="1203"/>
      <c r="PVD127" s="1275"/>
      <c r="PVG127" s="1201"/>
      <c r="PVH127" s="1202"/>
      <c r="PVI127" s="902"/>
      <c r="PVJ127" s="902"/>
      <c r="PVK127" s="1203"/>
      <c r="PVL127" s="1275"/>
      <c r="PVO127" s="1201"/>
      <c r="PVP127" s="1202"/>
      <c r="PVQ127" s="902"/>
      <c r="PVR127" s="902"/>
      <c r="PVS127" s="1203"/>
      <c r="PVT127" s="1275"/>
      <c r="PVW127" s="1201"/>
      <c r="PVX127" s="1202"/>
      <c r="PVY127" s="902"/>
      <c r="PVZ127" s="902"/>
      <c r="PWA127" s="1203"/>
      <c r="PWB127" s="1275"/>
      <c r="PWE127" s="1201"/>
      <c r="PWF127" s="1202"/>
      <c r="PWG127" s="902"/>
      <c r="PWH127" s="902"/>
      <c r="PWI127" s="1203"/>
      <c r="PWJ127" s="1275"/>
      <c r="PWM127" s="1201"/>
      <c r="PWN127" s="1202"/>
      <c r="PWO127" s="902"/>
      <c r="PWP127" s="902"/>
      <c r="PWQ127" s="1203"/>
      <c r="PWR127" s="1275"/>
      <c r="PWU127" s="1201"/>
      <c r="PWV127" s="1202"/>
      <c r="PWW127" s="902"/>
      <c r="PWX127" s="902"/>
      <c r="PWY127" s="1203"/>
      <c r="PWZ127" s="1275"/>
      <c r="PXC127" s="1201"/>
      <c r="PXD127" s="1202"/>
      <c r="PXE127" s="902"/>
      <c r="PXF127" s="902"/>
      <c r="PXG127" s="1203"/>
      <c r="PXH127" s="1275"/>
      <c r="PXK127" s="1201"/>
      <c r="PXL127" s="1202"/>
      <c r="PXM127" s="902"/>
      <c r="PXN127" s="902"/>
      <c r="PXO127" s="1203"/>
      <c r="PXP127" s="1275"/>
      <c r="PXS127" s="1201"/>
      <c r="PXT127" s="1202"/>
      <c r="PXU127" s="902"/>
      <c r="PXV127" s="902"/>
      <c r="PXW127" s="1203"/>
      <c r="PXX127" s="1275"/>
      <c r="PYA127" s="1201"/>
      <c r="PYB127" s="1202"/>
      <c r="PYC127" s="902"/>
      <c r="PYD127" s="902"/>
      <c r="PYE127" s="1203"/>
      <c r="PYF127" s="1275"/>
      <c r="PYI127" s="1201"/>
      <c r="PYJ127" s="1202"/>
      <c r="PYK127" s="902"/>
      <c r="PYL127" s="902"/>
      <c r="PYM127" s="1203"/>
      <c r="PYN127" s="1275"/>
      <c r="PYQ127" s="1201"/>
      <c r="PYR127" s="1202"/>
      <c r="PYS127" s="902"/>
      <c r="PYT127" s="902"/>
      <c r="PYU127" s="1203"/>
      <c r="PYV127" s="1275"/>
      <c r="PYY127" s="1201"/>
      <c r="PYZ127" s="1202"/>
      <c r="PZA127" s="902"/>
      <c r="PZB127" s="902"/>
      <c r="PZC127" s="1203"/>
      <c r="PZD127" s="1275"/>
      <c r="PZG127" s="1201"/>
      <c r="PZH127" s="1202"/>
      <c r="PZI127" s="902"/>
      <c r="PZJ127" s="902"/>
      <c r="PZK127" s="1203"/>
      <c r="PZL127" s="1275"/>
      <c r="PZO127" s="1201"/>
      <c r="PZP127" s="1202"/>
      <c r="PZQ127" s="902"/>
      <c r="PZR127" s="902"/>
      <c r="PZS127" s="1203"/>
      <c r="PZT127" s="1275"/>
      <c r="PZW127" s="1201"/>
      <c r="PZX127" s="1202"/>
      <c r="PZY127" s="902"/>
      <c r="PZZ127" s="902"/>
      <c r="QAA127" s="1203"/>
      <c r="QAB127" s="1275"/>
      <c r="QAE127" s="1201"/>
      <c r="QAF127" s="1202"/>
      <c r="QAG127" s="902"/>
      <c r="QAH127" s="902"/>
      <c r="QAI127" s="1203"/>
      <c r="QAJ127" s="1275"/>
      <c r="QAM127" s="1201"/>
      <c r="QAN127" s="1202"/>
      <c r="QAO127" s="902"/>
      <c r="QAP127" s="902"/>
      <c r="QAQ127" s="1203"/>
      <c r="QAR127" s="1275"/>
      <c r="QAU127" s="1201"/>
      <c r="QAV127" s="1202"/>
      <c r="QAW127" s="902"/>
      <c r="QAX127" s="902"/>
      <c r="QAY127" s="1203"/>
      <c r="QAZ127" s="1275"/>
      <c r="QBC127" s="1201"/>
      <c r="QBD127" s="1202"/>
      <c r="QBE127" s="902"/>
      <c r="QBF127" s="902"/>
      <c r="QBG127" s="1203"/>
      <c r="QBH127" s="1275"/>
      <c r="QBK127" s="1201"/>
      <c r="QBL127" s="1202"/>
      <c r="QBM127" s="902"/>
      <c r="QBN127" s="902"/>
      <c r="QBO127" s="1203"/>
      <c r="QBP127" s="1275"/>
      <c r="QBS127" s="1201"/>
      <c r="QBT127" s="1202"/>
      <c r="QBU127" s="902"/>
      <c r="QBV127" s="902"/>
      <c r="QBW127" s="1203"/>
      <c r="QBX127" s="1275"/>
      <c r="QCA127" s="1201"/>
      <c r="QCB127" s="1202"/>
      <c r="QCC127" s="902"/>
      <c r="QCD127" s="902"/>
      <c r="QCE127" s="1203"/>
      <c r="QCF127" s="1275"/>
      <c r="QCI127" s="1201"/>
      <c r="QCJ127" s="1202"/>
      <c r="QCK127" s="902"/>
      <c r="QCL127" s="902"/>
      <c r="QCM127" s="1203"/>
      <c r="QCN127" s="1275"/>
      <c r="QCQ127" s="1201"/>
      <c r="QCR127" s="1202"/>
      <c r="QCS127" s="902"/>
      <c r="QCT127" s="902"/>
      <c r="QCU127" s="1203"/>
      <c r="QCV127" s="1275"/>
      <c r="QCY127" s="1201"/>
      <c r="QCZ127" s="1202"/>
      <c r="QDA127" s="902"/>
      <c r="QDB127" s="902"/>
      <c r="QDC127" s="1203"/>
      <c r="QDD127" s="1275"/>
      <c r="QDG127" s="1201"/>
      <c r="QDH127" s="1202"/>
      <c r="QDI127" s="902"/>
      <c r="QDJ127" s="902"/>
      <c r="QDK127" s="1203"/>
      <c r="QDL127" s="1275"/>
      <c r="QDO127" s="1201"/>
      <c r="QDP127" s="1202"/>
      <c r="QDQ127" s="902"/>
      <c r="QDR127" s="902"/>
      <c r="QDS127" s="1203"/>
      <c r="QDT127" s="1275"/>
      <c r="QDW127" s="1201"/>
      <c r="QDX127" s="1202"/>
      <c r="QDY127" s="902"/>
      <c r="QDZ127" s="902"/>
      <c r="QEA127" s="1203"/>
      <c r="QEB127" s="1275"/>
      <c r="QEE127" s="1201"/>
      <c r="QEF127" s="1202"/>
      <c r="QEG127" s="902"/>
      <c r="QEH127" s="902"/>
      <c r="QEI127" s="1203"/>
      <c r="QEJ127" s="1275"/>
      <c r="QEM127" s="1201"/>
      <c r="QEN127" s="1202"/>
      <c r="QEO127" s="902"/>
      <c r="QEP127" s="902"/>
      <c r="QEQ127" s="1203"/>
      <c r="QER127" s="1275"/>
      <c r="QEU127" s="1201"/>
      <c r="QEV127" s="1202"/>
      <c r="QEW127" s="902"/>
      <c r="QEX127" s="902"/>
      <c r="QEY127" s="1203"/>
      <c r="QEZ127" s="1275"/>
      <c r="QFC127" s="1201"/>
      <c r="QFD127" s="1202"/>
      <c r="QFE127" s="902"/>
      <c r="QFF127" s="902"/>
      <c r="QFG127" s="1203"/>
      <c r="QFH127" s="1275"/>
      <c r="QFK127" s="1201"/>
      <c r="QFL127" s="1202"/>
      <c r="QFM127" s="902"/>
      <c r="QFN127" s="902"/>
      <c r="QFO127" s="1203"/>
      <c r="QFP127" s="1275"/>
      <c r="QFS127" s="1201"/>
      <c r="QFT127" s="1202"/>
      <c r="QFU127" s="902"/>
      <c r="QFV127" s="902"/>
      <c r="QFW127" s="1203"/>
      <c r="QFX127" s="1275"/>
      <c r="QGA127" s="1201"/>
      <c r="QGB127" s="1202"/>
      <c r="QGC127" s="902"/>
      <c r="QGD127" s="902"/>
      <c r="QGE127" s="1203"/>
      <c r="QGF127" s="1275"/>
      <c r="QGI127" s="1201"/>
      <c r="QGJ127" s="1202"/>
      <c r="QGK127" s="902"/>
      <c r="QGL127" s="902"/>
      <c r="QGM127" s="1203"/>
      <c r="QGN127" s="1275"/>
      <c r="QGQ127" s="1201"/>
      <c r="QGR127" s="1202"/>
      <c r="QGS127" s="902"/>
      <c r="QGT127" s="902"/>
      <c r="QGU127" s="1203"/>
      <c r="QGV127" s="1275"/>
      <c r="QGY127" s="1201"/>
      <c r="QGZ127" s="1202"/>
      <c r="QHA127" s="902"/>
      <c r="QHB127" s="902"/>
      <c r="QHC127" s="1203"/>
      <c r="QHD127" s="1275"/>
      <c r="QHG127" s="1201"/>
      <c r="QHH127" s="1202"/>
      <c r="QHI127" s="902"/>
      <c r="QHJ127" s="902"/>
      <c r="QHK127" s="1203"/>
      <c r="QHL127" s="1275"/>
      <c r="QHO127" s="1201"/>
      <c r="QHP127" s="1202"/>
      <c r="QHQ127" s="902"/>
      <c r="QHR127" s="902"/>
      <c r="QHS127" s="1203"/>
      <c r="QHT127" s="1275"/>
      <c r="QHW127" s="1201"/>
      <c r="QHX127" s="1202"/>
      <c r="QHY127" s="902"/>
      <c r="QHZ127" s="902"/>
      <c r="QIA127" s="1203"/>
      <c r="QIB127" s="1275"/>
      <c r="QIE127" s="1201"/>
      <c r="QIF127" s="1202"/>
      <c r="QIG127" s="902"/>
      <c r="QIH127" s="902"/>
      <c r="QII127" s="1203"/>
      <c r="QIJ127" s="1275"/>
      <c r="QIM127" s="1201"/>
      <c r="QIN127" s="1202"/>
      <c r="QIO127" s="902"/>
      <c r="QIP127" s="902"/>
      <c r="QIQ127" s="1203"/>
      <c r="QIR127" s="1275"/>
      <c r="QIU127" s="1201"/>
      <c r="QIV127" s="1202"/>
      <c r="QIW127" s="902"/>
      <c r="QIX127" s="902"/>
      <c r="QIY127" s="1203"/>
      <c r="QIZ127" s="1275"/>
      <c r="QJC127" s="1201"/>
      <c r="QJD127" s="1202"/>
      <c r="QJE127" s="902"/>
      <c r="QJF127" s="902"/>
      <c r="QJG127" s="1203"/>
      <c r="QJH127" s="1275"/>
      <c r="QJK127" s="1201"/>
      <c r="QJL127" s="1202"/>
      <c r="QJM127" s="902"/>
      <c r="QJN127" s="902"/>
      <c r="QJO127" s="1203"/>
      <c r="QJP127" s="1275"/>
      <c r="QJS127" s="1201"/>
      <c r="QJT127" s="1202"/>
      <c r="QJU127" s="902"/>
      <c r="QJV127" s="902"/>
      <c r="QJW127" s="1203"/>
      <c r="QJX127" s="1275"/>
      <c r="QKA127" s="1201"/>
      <c r="QKB127" s="1202"/>
      <c r="QKC127" s="902"/>
      <c r="QKD127" s="902"/>
      <c r="QKE127" s="1203"/>
      <c r="QKF127" s="1275"/>
      <c r="QKI127" s="1201"/>
      <c r="QKJ127" s="1202"/>
      <c r="QKK127" s="902"/>
      <c r="QKL127" s="902"/>
      <c r="QKM127" s="1203"/>
      <c r="QKN127" s="1275"/>
      <c r="QKQ127" s="1201"/>
      <c r="QKR127" s="1202"/>
      <c r="QKS127" s="902"/>
      <c r="QKT127" s="902"/>
      <c r="QKU127" s="1203"/>
      <c r="QKV127" s="1275"/>
      <c r="QKY127" s="1201"/>
      <c r="QKZ127" s="1202"/>
      <c r="QLA127" s="902"/>
      <c r="QLB127" s="902"/>
      <c r="QLC127" s="1203"/>
      <c r="QLD127" s="1275"/>
      <c r="QLG127" s="1201"/>
      <c r="QLH127" s="1202"/>
      <c r="QLI127" s="902"/>
      <c r="QLJ127" s="902"/>
      <c r="QLK127" s="1203"/>
      <c r="QLL127" s="1275"/>
      <c r="QLO127" s="1201"/>
      <c r="QLP127" s="1202"/>
      <c r="QLQ127" s="902"/>
      <c r="QLR127" s="902"/>
      <c r="QLS127" s="1203"/>
      <c r="QLT127" s="1275"/>
      <c r="QLW127" s="1201"/>
      <c r="QLX127" s="1202"/>
      <c r="QLY127" s="902"/>
      <c r="QLZ127" s="902"/>
      <c r="QMA127" s="1203"/>
      <c r="QMB127" s="1275"/>
      <c r="QME127" s="1201"/>
      <c r="QMF127" s="1202"/>
      <c r="QMG127" s="902"/>
      <c r="QMH127" s="902"/>
      <c r="QMI127" s="1203"/>
      <c r="QMJ127" s="1275"/>
      <c r="QMM127" s="1201"/>
      <c r="QMN127" s="1202"/>
      <c r="QMO127" s="902"/>
      <c r="QMP127" s="902"/>
      <c r="QMQ127" s="1203"/>
      <c r="QMR127" s="1275"/>
      <c r="QMU127" s="1201"/>
      <c r="QMV127" s="1202"/>
      <c r="QMW127" s="902"/>
      <c r="QMX127" s="902"/>
      <c r="QMY127" s="1203"/>
      <c r="QMZ127" s="1275"/>
      <c r="QNC127" s="1201"/>
      <c r="QND127" s="1202"/>
      <c r="QNE127" s="902"/>
      <c r="QNF127" s="902"/>
      <c r="QNG127" s="1203"/>
      <c r="QNH127" s="1275"/>
      <c r="QNK127" s="1201"/>
      <c r="QNL127" s="1202"/>
      <c r="QNM127" s="902"/>
      <c r="QNN127" s="902"/>
      <c r="QNO127" s="1203"/>
      <c r="QNP127" s="1275"/>
      <c r="QNS127" s="1201"/>
      <c r="QNT127" s="1202"/>
      <c r="QNU127" s="902"/>
      <c r="QNV127" s="902"/>
      <c r="QNW127" s="1203"/>
      <c r="QNX127" s="1275"/>
      <c r="QOA127" s="1201"/>
      <c r="QOB127" s="1202"/>
      <c r="QOC127" s="902"/>
      <c r="QOD127" s="902"/>
      <c r="QOE127" s="1203"/>
      <c r="QOF127" s="1275"/>
      <c r="QOI127" s="1201"/>
      <c r="QOJ127" s="1202"/>
      <c r="QOK127" s="902"/>
      <c r="QOL127" s="902"/>
      <c r="QOM127" s="1203"/>
      <c r="QON127" s="1275"/>
      <c r="QOQ127" s="1201"/>
      <c r="QOR127" s="1202"/>
      <c r="QOS127" s="902"/>
      <c r="QOT127" s="902"/>
      <c r="QOU127" s="1203"/>
      <c r="QOV127" s="1275"/>
      <c r="QOY127" s="1201"/>
      <c r="QOZ127" s="1202"/>
      <c r="QPA127" s="902"/>
      <c r="QPB127" s="902"/>
      <c r="QPC127" s="1203"/>
      <c r="QPD127" s="1275"/>
      <c r="QPG127" s="1201"/>
      <c r="QPH127" s="1202"/>
      <c r="QPI127" s="902"/>
      <c r="QPJ127" s="902"/>
      <c r="QPK127" s="1203"/>
      <c r="QPL127" s="1275"/>
      <c r="QPO127" s="1201"/>
      <c r="QPP127" s="1202"/>
      <c r="QPQ127" s="902"/>
      <c r="QPR127" s="902"/>
      <c r="QPS127" s="1203"/>
      <c r="QPT127" s="1275"/>
      <c r="QPW127" s="1201"/>
      <c r="QPX127" s="1202"/>
      <c r="QPY127" s="902"/>
      <c r="QPZ127" s="902"/>
      <c r="QQA127" s="1203"/>
      <c r="QQB127" s="1275"/>
      <c r="QQE127" s="1201"/>
      <c r="QQF127" s="1202"/>
      <c r="QQG127" s="902"/>
      <c r="QQH127" s="902"/>
      <c r="QQI127" s="1203"/>
      <c r="QQJ127" s="1275"/>
      <c r="QQM127" s="1201"/>
      <c r="QQN127" s="1202"/>
      <c r="QQO127" s="902"/>
      <c r="QQP127" s="902"/>
      <c r="QQQ127" s="1203"/>
      <c r="QQR127" s="1275"/>
      <c r="QQU127" s="1201"/>
      <c r="QQV127" s="1202"/>
      <c r="QQW127" s="902"/>
      <c r="QQX127" s="902"/>
      <c r="QQY127" s="1203"/>
      <c r="QQZ127" s="1275"/>
      <c r="QRC127" s="1201"/>
      <c r="QRD127" s="1202"/>
      <c r="QRE127" s="902"/>
      <c r="QRF127" s="902"/>
      <c r="QRG127" s="1203"/>
      <c r="QRH127" s="1275"/>
      <c r="QRK127" s="1201"/>
      <c r="QRL127" s="1202"/>
      <c r="QRM127" s="902"/>
      <c r="QRN127" s="902"/>
      <c r="QRO127" s="1203"/>
      <c r="QRP127" s="1275"/>
      <c r="QRS127" s="1201"/>
      <c r="QRT127" s="1202"/>
      <c r="QRU127" s="902"/>
      <c r="QRV127" s="902"/>
      <c r="QRW127" s="1203"/>
      <c r="QRX127" s="1275"/>
      <c r="QSA127" s="1201"/>
      <c r="QSB127" s="1202"/>
      <c r="QSC127" s="902"/>
      <c r="QSD127" s="902"/>
      <c r="QSE127" s="1203"/>
      <c r="QSF127" s="1275"/>
      <c r="QSI127" s="1201"/>
      <c r="QSJ127" s="1202"/>
      <c r="QSK127" s="902"/>
      <c r="QSL127" s="902"/>
      <c r="QSM127" s="1203"/>
      <c r="QSN127" s="1275"/>
      <c r="QSQ127" s="1201"/>
      <c r="QSR127" s="1202"/>
      <c r="QSS127" s="902"/>
      <c r="QST127" s="902"/>
      <c r="QSU127" s="1203"/>
      <c r="QSV127" s="1275"/>
      <c r="QSY127" s="1201"/>
      <c r="QSZ127" s="1202"/>
      <c r="QTA127" s="902"/>
      <c r="QTB127" s="902"/>
      <c r="QTC127" s="1203"/>
      <c r="QTD127" s="1275"/>
      <c r="QTG127" s="1201"/>
      <c r="QTH127" s="1202"/>
      <c r="QTI127" s="902"/>
      <c r="QTJ127" s="902"/>
      <c r="QTK127" s="1203"/>
      <c r="QTL127" s="1275"/>
      <c r="QTO127" s="1201"/>
      <c r="QTP127" s="1202"/>
      <c r="QTQ127" s="902"/>
      <c r="QTR127" s="902"/>
      <c r="QTS127" s="1203"/>
      <c r="QTT127" s="1275"/>
      <c r="QTW127" s="1201"/>
      <c r="QTX127" s="1202"/>
      <c r="QTY127" s="902"/>
      <c r="QTZ127" s="902"/>
      <c r="QUA127" s="1203"/>
      <c r="QUB127" s="1275"/>
      <c r="QUE127" s="1201"/>
      <c r="QUF127" s="1202"/>
      <c r="QUG127" s="902"/>
      <c r="QUH127" s="902"/>
      <c r="QUI127" s="1203"/>
      <c r="QUJ127" s="1275"/>
      <c r="QUM127" s="1201"/>
      <c r="QUN127" s="1202"/>
      <c r="QUO127" s="902"/>
      <c r="QUP127" s="902"/>
      <c r="QUQ127" s="1203"/>
      <c r="QUR127" s="1275"/>
      <c r="QUU127" s="1201"/>
      <c r="QUV127" s="1202"/>
      <c r="QUW127" s="902"/>
      <c r="QUX127" s="902"/>
      <c r="QUY127" s="1203"/>
      <c r="QUZ127" s="1275"/>
      <c r="QVC127" s="1201"/>
      <c r="QVD127" s="1202"/>
      <c r="QVE127" s="902"/>
      <c r="QVF127" s="902"/>
      <c r="QVG127" s="1203"/>
      <c r="QVH127" s="1275"/>
      <c r="QVK127" s="1201"/>
      <c r="QVL127" s="1202"/>
      <c r="QVM127" s="902"/>
      <c r="QVN127" s="902"/>
      <c r="QVO127" s="1203"/>
      <c r="QVP127" s="1275"/>
      <c r="QVS127" s="1201"/>
      <c r="QVT127" s="1202"/>
      <c r="QVU127" s="902"/>
      <c r="QVV127" s="902"/>
      <c r="QVW127" s="1203"/>
      <c r="QVX127" s="1275"/>
      <c r="QWA127" s="1201"/>
      <c r="QWB127" s="1202"/>
      <c r="QWC127" s="902"/>
      <c r="QWD127" s="902"/>
      <c r="QWE127" s="1203"/>
      <c r="QWF127" s="1275"/>
      <c r="QWI127" s="1201"/>
      <c r="QWJ127" s="1202"/>
      <c r="QWK127" s="902"/>
      <c r="QWL127" s="902"/>
      <c r="QWM127" s="1203"/>
      <c r="QWN127" s="1275"/>
      <c r="QWQ127" s="1201"/>
      <c r="QWR127" s="1202"/>
      <c r="QWS127" s="902"/>
      <c r="QWT127" s="902"/>
      <c r="QWU127" s="1203"/>
      <c r="QWV127" s="1275"/>
      <c r="QWY127" s="1201"/>
      <c r="QWZ127" s="1202"/>
      <c r="QXA127" s="902"/>
      <c r="QXB127" s="902"/>
      <c r="QXC127" s="1203"/>
      <c r="QXD127" s="1275"/>
      <c r="QXG127" s="1201"/>
      <c r="QXH127" s="1202"/>
      <c r="QXI127" s="902"/>
      <c r="QXJ127" s="902"/>
      <c r="QXK127" s="1203"/>
      <c r="QXL127" s="1275"/>
      <c r="QXO127" s="1201"/>
      <c r="QXP127" s="1202"/>
      <c r="QXQ127" s="902"/>
      <c r="QXR127" s="902"/>
      <c r="QXS127" s="1203"/>
      <c r="QXT127" s="1275"/>
      <c r="QXW127" s="1201"/>
      <c r="QXX127" s="1202"/>
      <c r="QXY127" s="902"/>
      <c r="QXZ127" s="902"/>
      <c r="QYA127" s="1203"/>
      <c r="QYB127" s="1275"/>
      <c r="QYE127" s="1201"/>
      <c r="QYF127" s="1202"/>
      <c r="QYG127" s="902"/>
      <c r="QYH127" s="902"/>
      <c r="QYI127" s="1203"/>
      <c r="QYJ127" s="1275"/>
      <c r="QYM127" s="1201"/>
      <c r="QYN127" s="1202"/>
      <c r="QYO127" s="902"/>
      <c r="QYP127" s="902"/>
      <c r="QYQ127" s="1203"/>
      <c r="QYR127" s="1275"/>
      <c r="QYU127" s="1201"/>
      <c r="QYV127" s="1202"/>
      <c r="QYW127" s="902"/>
      <c r="QYX127" s="902"/>
      <c r="QYY127" s="1203"/>
      <c r="QYZ127" s="1275"/>
      <c r="QZC127" s="1201"/>
      <c r="QZD127" s="1202"/>
      <c r="QZE127" s="902"/>
      <c r="QZF127" s="902"/>
      <c r="QZG127" s="1203"/>
      <c r="QZH127" s="1275"/>
      <c r="QZK127" s="1201"/>
      <c r="QZL127" s="1202"/>
      <c r="QZM127" s="902"/>
      <c r="QZN127" s="902"/>
      <c r="QZO127" s="1203"/>
      <c r="QZP127" s="1275"/>
      <c r="QZS127" s="1201"/>
      <c r="QZT127" s="1202"/>
      <c r="QZU127" s="902"/>
      <c r="QZV127" s="902"/>
      <c r="QZW127" s="1203"/>
      <c r="QZX127" s="1275"/>
      <c r="RAA127" s="1201"/>
      <c r="RAB127" s="1202"/>
      <c r="RAC127" s="902"/>
      <c r="RAD127" s="902"/>
      <c r="RAE127" s="1203"/>
      <c r="RAF127" s="1275"/>
      <c r="RAI127" s="1201"/>
      <c r="RAJ127" s="1202"/>
      <c r="RAK127" s="902"/>
      <c r="RAL127" s="902"/>
      <c r="RAM127" s="1203"/>
      <c r="RAN127" s="1275"/>
      <c r="RAQ127" s="1201"/>
      <c r="RAR127" s="1202"/>
      <c r="RAS127" s="902"/>
      <c r="RAT127" s="902"/>
      <c r="RAU127" s="1203"/>
      <c r="RAV127" s="1275"/>
      <c r="RAY127" s="1201"/>
      <c r="RAZ127" s="1202"/>
      <c r="RBA127" s="902"/>
      <c r="RBB127" s="902"/>
      <c r="RBC127" s="1203"/>
      <c r="RBD127" s="1275"/>
      <c r="RBG127" s="1201"/>
      <c r="RBH127" s="1202"/>
      <c r="RBI127" s="902"/>
      <c r="RBJ127" s="902"/>
      <c r="RBK127" s="1203"/>
      <c r="RBL127" s="1275"/>
      <c r="RBO127" s="1201"/>
      <c r="RBP127" s="1202"/>
      <c r="RBQ127" s="902"/>
      <c r="RBR127" s="902"/>
      <c r="RBS127" s="1203"/>
      <c r="RBT127" s="1275"/>
      <c r="RBW127" s="1201"/>
      <c r="RBX127" s="1202"/>
      <c r="RBY127" s="902"/>
      <c r="RBZ127" s="902"/>
      <c r="RCA127" s="1203"/>
      <c r="RCB127" s="1275"/>
      <c r="RCE127" s="1201"/>
      <c r="RCF127" s="1202"/>
      <c r="RCG127" s="902"/>
      <c r="RCH127" s="902"/>
      <c r="RCI127" s="1203"/>
      <c r="RCJ127" s="1275"/>
      <c r="RCM127" s="1201"/>
      <c r="RCN127" s="1202"/>
      <c r="RCO127" s="902"/>
      <c r="RCP127" s="902"/>
      <c r="RCQ127" s="1203"/>
      <c r="RCR127" s="1275"/>
      <c r="RCU127" s="1201"/>
      <c r="RCV127" s="1202"/>
      <c r="RCW127" s="902"/>
      <c r="RCX127" s="902"/>
      <c r="RCY127" s="1203"/>
      <c r="RCZ127" s="1275"/>
      <c r="RDC127" s="1201"/>
      <c r="RDD127" s="1202"/>
      <c r="RDE127" s="902"/>
      <c r="RDF127" s="902"/>
      <c r="RDG127" s="1203"/>
      <c r="RDH127" s="1275"/>
      <c r="RDK127" s="1201"/>
      <c r="RDL127" s="1202"/>
      <c r="RDM127" s="902"/>
      <c r="RDN127" s="902"/>
      <c r="RDO127" s="1203"/>
      <c r="RDP127" s="1275"/>
      <c r="RDS127" s="1201"/>
      <c r="RDT127" s="1202"/>
      <c r="RDU127" s="902"/>
      <c r="RDV127" s="902"/>
      <c r="RDW127" s="1203"/>
      <c r="RDX127" s="1275"/>
      <c r="REA127" s="1201"/>
      <c r="REB127" s="1202"/>
      <c r="REC127" s="902"/>
      <c r="RED127" s="902"/>
      <c r="REE127" s="1203"/>
      <c r="REF127" s="1275"/>
      <c r="REI127" s="1201"/>
      <c r="REJ127" s="1202"/>
      <c r="REK127" s="902"/>
      <c r="REL127" s="902"/>
      <c r="REM127" s="1203"/>
      <c r="REN127" s="1275"/>
      <c r="REQ127" s="1201"/>
      <c r="RER127" s="1202"/>
      <c r="RES127" s="902"/>
      <c r="RET127" s="902"/>
      <c r="REU127" s="1203"/>
      <c r="REV127" s="1275"/>
      <c r="REY127" s="1201"/>
      <c r="REZ127" s="1202"/>
      <c r="RFA127" s="902"/>
      <c r="RFB127" s="902"/>
      <c r="RFC127" s="1203"/>
      <c r="RFD127" s="1275"/>
      <c r="RFG127" s="1201"/>
      <c r="RFH127" s="1202"/>
      <c r="RFI127" s="902"/>
      <c r="RFJ127" s="902"/>
      <c r="RFK127" s="1203"/>
      <c r="RFL127" s="1275"/>
      <c r="RFO127" s="1201"/>
      <c r="RFP127" s="1202"/>
      <c r="RFQ127" s="902"/>
      <c r="RFR127" s="902"/>
      <c r="RFS127" s="1203"/>
      <c r="RFT127" s="1275"/>
      <c r="RFW127" s="1201"/>
      <c r="RFX127" s="1202"/>
      <c r="RFY127" s="902"/>
      <c r="RFZ127" s="902"/>
      <c r="RGA127" s="1203"/>
      <c r="RGB127" s="1275"/>
      <c r="RGE127" s="1201"/>
      <c r="RGF127" s="1202"/>
      <c r="RGG127" s="902"/>
      <c r="RGH127" s="902"/>
      <c r="RGI127" s="1203"/>
      <c r="RGJ127" s="1275"/>
      <c r="RGM127" s="1201"/>
      <c r="RGN127" s="1202"/>
      <c r="RGO127" s="902"/>
      <c r="RGP127" s="902"/>
      <c r="RGQ127" s="1203"/>
      <c r="RGR127" s="1275"/>
      <c r="RGU127" s="1201"/>
      <c r="RGV127" s="1202"/>
      <c r="RGW127" s="902"/>
      <c r="RGX127" s="902"/>
      <c r="RGY127" s="1203"/>
      <c r="RGZ127" s="1275"/>
      <c r="RHC127" s="1201"/>
      <c r="RHD127" s="1202"/>
      <c r="RHE127" s="902"/>
      <c r="RHF127" s="902"/>
      <c r="RHG127" s="1203"/>
      <c r="RHH127" s="1275"/>
      <c r="RHK127" s="1201"/>
      <c r="RHL127" s="1202"/>
      <c r="RHM127" s="902"/>
      <c r="RHN127" s="902"/>
      <c r="RHO127" s="1203"/>
      <c r="RHP127" s="1275"/>
      <c r="RHS127" s="1201"/>
      <c r="RHT127" s="1202"/>
      <c r="RHU127" s="902"/>
      <c r="RHV127" s="902"/>
      <c r="RHW127" s="1203"/>
      <c r="RHX127" s="1275"/>
      <c r="RIA127" s="1201"/>
      <c r="RIB127" s="1202"/>
      <c r="RIC127" s="902"/>
      <c r="RID127" s="902"/>
      <c r="RIE127" s="1203"/>
      <c r="RIF127" s="1275"/>
      <c r="RII127" s="1201"/>
      <c r="RIJ127" s="1202"/>
      <c r="RIK127" s="902"/>
      <c r="RIL127" s="902"/>
      <c r="RIM127" s="1203"/>
      <c r="RIN127" s="1275"/>
      <c r="RIQ127" s="1201"/>
      <c r="RIR127" s="1202"/>
      <c r="RIS127" s="902"/>
      <c r="RIT127" s="902"/>
      <c r="RIU127" s="1203"/>
      <c r="RIV127" s="1275"/>
      <c r="RIY127" s="1201"/>
      <c r="RIZ127" s="1202"/>
      <c r="RJA127" s="902"/>
      <c r="RJB127" s="902"/>
      <c r="RJC127" s="1203"/>
      <c r="RJD127" s="1275"/>
      <c r="RJG127" s="1201"/>
      <c r="RJH127" s="1202"/>
      <c r="RJI127" s="902"/>
      <c r="RJJ127" s="902"/>
      <c r="RJK127" s="1203"/>
      <c r="RJL127" s="1275"/>
      <c r="RJO127" s="1201"/>
      <c r="RJP127" s="1202"/>
      <c r="RJQ127" s="902"/>
      <c r="RJR127" s="902"/>
      <c r="RJS127" s="1203"/>
      <c r="RJT127" s="1275"/>
      <c r="RJW127" s="1201"/>
      <c r="RJX127" s="1202"/>
      <c r="RJY127" s="902"/>
      <c r="RJZ127" s="902"/>
      <c r="RKA127" s="1203"/>
      <c r="RKB127" s="1275"/>
      <c r="RKE127" s="1201"/>
      <c r="RKF127" s="1202"/>
      <c r="RKG127" s="902"/>
      <c r="RKH127" s="902"/>
      <c r="RKI127" s="1203"/>
      <c r="RKJ127" s="1275"/>
      <c r="RKM127" s="1201"/>
      <c r="RKN127" s="1202"/>
      <c r="RKO127" s="902"/>
      <c r="RKP127" s="902"/>
      <c r="RKQ127" s="1203"/>
      <c r="RKR127" s="1275"/>
      <c r="RKU127" s="1201"/>
      <c r="RKV127" s="1202"/>
      <c r="RKW127" s="902"/>
      <c r="RKX127" s="902"/>
      <c r="RKY127" s="1203"/>
      <c r="RKZ127" s="1275"/>
      <c r="RLC127" s="1201"/>
      <c r="RLD127" s="1202"/>
      <c r="RLE127" s="902"/>
      <c r="RLF127" s="902"/>
      <c r="RLG127" s="1203"/>
      <c r="RLH127" s="1275"/>
      <c r="RLK127" s="1201"/>
      <c r="RLL127" s="1202"/>
      <c r="RLM127" s="902"/>
      <c r="RLN127" s="902"/>
      <c r="RLO127" s="1203"/>
      <c r="RLP127" s="1275"/>
      <c r="RLS127" s="1201"/>
      <c r="RLT127" s="1202"/>
      <c r="RLU127" s="902"/>
      <c r="RLV127" s="902"/>
      <c r="RLW127" s="1203"/>
      <c r="RLX127" s="1275"/>
      <c r="RMA127" s="1201"/>
      <c r="RMB127" s="1202"/>
      <c r="RMC127" s="902"/>
      <c r="RMD127" s="902"/>
      <c r="RME127" s="1203"/>
      <c r="RMF127" s="1275"/>
      <c r="RMI127" s="1201"/>
      <c r="RMJ127" s="1202"/>
      <c r="RMK127" s="902"/>
      <c r="RML127" s="902"/>
      <c r="RMM127" s="1203"/>
      <c r="RMN127" s="1275"/>
      <c r="RMQ127" s="1201"/>
      <c r="RMR127" s="1202"/>
      <c r="RMS127" s="902"/>
      <c r="RMT127" s="902"/>
      <c r="RMU127" s="1203"/>
      <c r="RMV127" s="1275"/>
      <c r="RMY127" s="1201"/>
      <c r="RMZ127" s="1202"/>
      <c r="RNA127" s="902"/>
      <c r="RNB127" s="902"/>
      <c r="RNC127" s="1203"/>
      <c r="RND127" s="1275"/>
      <c r="RNG127" s="1201"/>
      <c r="RNH127" s="1202"/>
      <c r="RNI127" s="902"/>
      <c r="RNJ127" s="902"/>
      <c r="RNK127" s="1203"/>
      <c r="RNL127" s="1275"/>
      <c r="RNO127" s="1201"/>
      <c r="RNP127" s="1202"/>
      <c r="RNQ127" s="902"/>
      <c r="RNR127" s="902"/>
      <c r="RNS127" s="1203"/>
      <c r="RNT127" s="1275"/>
      <c r="RNW127" s="1201"/>
      <c r="RNX127" s="1202"/>
      <c r="RNY127" s="902"/>
      <c r="RNZ127" s="902"/>
      <c r="ROA127" s="1203"/>
      <c r="ROB127" s="1275"/>
      <c r="ROE127" s="1201"/>
      <c r="ROF127" s="1202"/>
      <c r="ROG127" s="902"/>
      <c r="ROH127" s="902"/>
      <c r="ROI127" s="1203"/>
      <c r="ROJ127" s="1275"/>
      <c r="ROM127" s="1201"/>
      <c r="RON127" s="1202"/>
      <c r="ROO127" s="902"/>
      <c r="ROP127" s="902"/>
      <c r="ROQ127" s="1203"/>
      <c r="ROR127" s="1275"/>
      <c r="ROU127" s="1201"/>
      <c r="ROV127" s="1202"/>
      <c r="ROW127" s="902"/>
      <c r="ROX127" s="902"/>
      <c r="ROY127" s="1203"/>
      <c r="ROZ127" s="1275"/>
      <c r="RPC127" s="1201"/>
      <c r="RPD127" s="1202"/>
      <c r="RPE127" s="902"/>
      <c r="RPF127" s="902"/>
      <c r="RPG127" s="1203"/>
      <c r="RPH127" s="1275"/>
      <c r="RPK127" s="1201"/>
      <c r="RPL127" s="1202"/>
      <c r="RPM127" s="902"/>
      <c r="RPN127" s="902"/>
      <c r="RPO127" s="1203"/>
      <c r="RPP127" s="1275"/>
      <c r="RPS127" s="1201"/>
      <c r="RPT127" s="1202"/>
      <c r="RPU127" s="902"/>
      <c r="RPV127" s="902"/>
      <c r="RPW127" s="1203"/>
      <c r="RPX127" s="1275"/>
      <c r="RQA127" s="1201"/>
      <c r="RQB127" s="1202"/>
      <c r="RQC127" s="902"/>
      <c r="RQD127" s="902"/>
      <c r="RQE127" s="1203"/>
      <c r="RQF127" s="1275"/>
      <c r="RQI127" s="1201"/>
      <c r="RQJ127" s="1202"/>
      <c r="RQK127" s="902"/>
      <c r="RQL127" s="902"/>
      <c r="RQM127" s="1203"/>
      <c r="RQN127" s="1275"/>
      <c r="RQQ127" s="1201"/>
      <c r="RQR127" s="1202"/>
      <c r="RQS127" s="902"/>
      <c r="RQT127" s="902"/>
      <c r="RQU127" s="1203"/>
      <c r="RQV127" s="1275"/>
      <c r="RQY127" s="1201"/>
      <c r="RQZ127" s="1202"/>
      <c r="RRA127" s="902"/>
      <c r="RRB127" s="902"/>
      <c r="RRC127" s="1203"/>
      <c r="RRD127" s="1275"/>
      <c r="RRG127" s="1201"/>
      <c r="RRH127" s="1202"/>
      <c r="RRI127" s="902"/>
      <c r="RRJ127" s="902"/>
      <c r="RRK127" s="1203"/>
      <c r="RRL127" s="1275"/>
      <c r="RRO127" s="1201"/>
      <c r="RRP127" s="1202"/>
      <c r="RRQ127" s="902"/>
      <c r="RRR127" s="902"/>
      <c r="RRS127" s="1203"/>
      <c r="RRT127" s="1275"/>
      <c r="RRW127" s="1201"/>
      <c r="RRX127" s="1202"/>
      <c r="RRY127" s="902"/>
      <c r="RRZ127" s="902"/>
      <c r="RSA127" s="1203"/>
      <c r="RSB127" s="1275"/>
      <c r="RSE127" s="1201"/>
      <c r="RSF127" s="1202"/>
      <c r="RSG127" s="902"/>
      <c r="RSH127" s="902"/>
      <c r="RSI127" s="1203"/>
      <c r="RSJ127" s="1275"/>
      <c r="RSM127" s="1201"/>
      <c r="RSN127" s="1202"/>
      <c r="RSO127" s="902"/>
      <c r="RSP127" s="902"/>
      <c r="RSQ127" s="1203"/>
      <c r="RSR127" s="1275"/>
      <c r="RSU127" s="1201"/>
      <c r="RSV127" s="1202"/>
      <c r="RSW127" s="902"/>
      <c r="RSX127" s="902"/>
      <c r="RSY127" s="1203"/>
      <c r="RSZ127" s="1275"/>
      <c r="RTC127" s="1201"/>
      <c r="RTD127" s="1202"/>
      <c r="RTE127" s="902"/>
      <c r="RTF127" s="902"/>
      <c r="RTG127" s="1203"/>
      <c r="RTH127" s="1275"/>
      <c r="RTK127" s="1201"/>
      <c r="RTL127" s="1202"/>
      <c r="RTM127" s="902"/>
      <c r="RTN127" s="902"/>
      <c r="RTO127" s="1203"/>
      <c r="RTP127" s="1275"/>
      <c r="RTS127" s="1201"/>
      <c r="RTT127" s="1202"/>
      <c r="RTU127" s="902"/>
      <c r="RTV127" s="902"/>
      <c r="RTW127" s="1203"/>
      <c r="RTX127" s="1275"/>
      <c r="RUA127" s="1201"/>
      <c r="RUB127" s="1202"/>
      <c r="RUC127" s="902"/>
      <c r="RUD127" s="902"/>
      <c r="RUE127" s="1203"/>
      <c r="RUF127" s="1275"/>
      <c r="RUI127" s="1201"/>
      <c r="RUJ127" s="1202"/>
      <c r="RUK127" s="902"/>
      <c r="RUL127" s="902"/>
      <c r="RUM127" s="1203"/>
      <c r="RUN127" s="1275"/>
      <c r="RUQ127" s="1201"/>
      <c r="RUR127" s="1202"/>
      <c r="RUS127" s="902"/>
      <c r="RUT127" s="902"/>
      <c r="RUU127" s="1203"/>
      <c r="RUV127" s="1275"/>
      <c r="RUY127" s="1201"/>
      <c r="RUZ127" s="1202"/>
      <c r="RVA127" s="902"/>
      <c r="RVB127" s="902"/>
      <c r="RVC127" s="1203"/>
      <c r="RVD127" s="1275"/>
      <c r="RVG127" s="1201"/>
      <c r="RVH127" s="1202"/>
      <c r="RVI127" s="902"/>
      <c r="RVJ127" s="902"/>
      <c r="RVK127" s="1203"/>
      <c r="RVL127" s="1275"/>
      <c r="RVO127" s="1201"/>
      <c r="RVP127" s="1202"/>
      <c r="RVQ127" s="902"/>
      <c r="RVR127" s="902"/>
      <c r="RVS127" s="1203"/>
      <c r="RVT127" s="1275"/>
      <c r="RVW127" s="1201"/>
      <c r="RVX127" s="1202"/>
      <c r="RVY127" s="902"/>
      <c r="RVZ127" s="902"/>
      <c r="RWA127" s="1203"/>
      <c r="RWB127" s="1275"/>
      <c r="RWE127" s="1201"/>
      <c r="RWF127" s="1202"/>
      <c r="RWG127" s="902"/>
      <c r="RWH127" s="902"/>
      <c r="RWI127" s="1203"/>
      <c r="RWJ127" s="1275"/>
      <c r="RWM127" s="1201"/>
      <c r="RWN127" s="1202"/>
      <c r="RWO127" s="902"/>
      <c r="RWP127" s="902"/>
      <c r="RWQ127" s="1203"/>
      <c r="RWR127" s="1275"/>
      <c r="RWU127" s="1201"/>
      <c r="RWV127" s="1202"/>
      <c r="RWW127" s="902"/>
      <c r="RWX127" s="902"/>
      <c r="RWY127" s="1203"/>
      <c r="RWZ127" s="1275"/>
      <c r="RXC127" s="1201"/>
      <c r="RXD127" s="1202"/>
      <c r="RXE127" s="902"/>
      <c r="RXF127" s="902"/>
      <c r="RXG127" s="1203"/>
      <c r="RXH127" s="1275"/>
      <c r="RXK127" s="1201"/>
      <c r="RXL127" s="1202"/>
      <c r="RXM127" s="902"/>
      <c r="RXN127" s="902"/>
      <c r="RXO127" s="1203"/>
      <c r="RXP127" s="1275"/>
      <c r="RXS127" s="1201"/>
      <c r="RXT127" s="1202"/>
      <c r="RXU127" s="902"/>
      <c r="RXV127" s="902"/>
      <c r="RXW127" s="1203"/>
      <c r="RXX127" s="1275"/>
      <c r="RYA127" s="1201"/>
      <c r="RYB127" s="1202"/>
      <c r="RYC127" s="902"/>
      <c r="RYD127" s="902"/>
      <c r="RYE127" s="1203"/>
      <c r="RYF127" s="1275"/>
      <c r="RYI127" s="1201"/>
      <c r="RYJ127" s="1202"/>
      <c r="RYK127" s="902"/>
      <c r="RYL127" s="902"/>
      <c r="RYM127" s="1203"/>
      <c r="RYN127" s="1275"/>
      <c r="RYQ127" s="1201"/>
      <c r="RYR127" s="1202"/>
      <c r="RYS127" s="902"/>
      <c r="RYT127" s="902"/>
      <c r="RYU127" s="1203"/>
      <c r="RYV127" s="1275"/>
      <c r="RYY127" s="1201"/>
      <c r="RYZ127" s="1202"/>
      <c r="RZA127" s="902"/>
      <c r="RZB127" s="902"/>
      <c r="RZC127" s="1203"/>
      <c r="RZD127" s="1275"/>
      <c r="RZG127" s="1201"/>
      <c r="RZH127" s="1202"/>
      <c r="RZI127" s="902"/>
      <c r="RZJ127" s="902"/>
      <c r="RZK127" s="1203"/>
      <c r="RZL127" s="1275"/>
      <c r="RZO127" s="1201"/>
      <c r="RZP127" s="1202"/>
      <c r="RZQ127" s="902"/>
      <c r="RZR127" s="902"/>
      <c r="RZS127" s="1203"/>
      <c r="RZT127" s="1275"/>
      <c r="RZW127" s="1201"/>
      <c r="RZX127" s="1202"/>
      <c r="RZY127" s="902"/>
      <c r="RZZ127" s="902"/>
      <c r="SAA127" s="1203"/>
      <c r="SAB127" s="1275"/>
      <c r="SAE127" s="1201"/>
      <c r="SAF127" s="1202"/>
      <c r="SAG127" s="902"/>
      <c r="SAH127" s="902"/>
      <c r="SAI127" s="1203"/>
      <c r="SAJ127" s="1275"/>
      <c r="SAM127" s="1201"/>
      <c r="SAN127" s="1202"/>
      <c r="SAO127" s="902"/>
      <c r="SAP127" s="902"/>
      <c r="SAQ127" s="1203"/>
      <c r="SAR127" s="1275"/>
      <c r="SAU127" s="1201"/>
      <c r="SAV127" s="1202"/>
      <c r="SAW127" s="902"/>
      <c r="SAX127" s="902"/>
      <c r="SAY127" s="1203"/>
      <c r="SAZ127" s="1275"/>
      <c r="SBC127" s="1201"/>
      <c r="SBD127" s="1202"/>
      <c r="SBE127" s="902"/>
      <c r="SBF127" s="902"/>
      <c r="SBG127" s="1203"/>
      <c r="SBH127" s="1275"/>
      <c r="SBK127" s="1201"/>
      <c r="SBL127" s="1202"/>
      <c r="SBM127" s="902"/>
      <c r="SBN127" s="902"/>
      <c r="SBO127" s="1203"/>
      <c r="SBP127" s="1275"/>
      <c r="SBS127" s="1201"/>
      <c r="SBT127" s="1202"/>
      <c r="SBU127" s="902"/>
      <c r="SBV127" s="902"/>
      <c r="SBW127" s="1203"/>
      <c r="SBX127" s="1275"/>
      <c r="SCA127" s="1201"/>
      <c r="SCB127" s="1202"/>
      <c r="SCC127" s="902"/>
      <c r="SCD127" s="902"/>
      <c r="SCE127" s="1203"/>
      <c r="SCF127" s="1275"/>
      <c r="SCI127" s="1201"/>
      <c r="SCJ127" s="1202"/>
      <c r="SCK127" s="902"/>
      <c r="SCL127" s="902"/>
      <c r="SCM127" s="1203"/>
      <c r="SCN127" s="1275"/>
      <c r="SCQ127" s="1201"/>
      <c r="SCR127" s="1202"/>
      <c r="SCS127" s="902"/>
      <c r="SCT127" s="902"/>
      <c r="SCU127" s="1203"/>
      <c r="SCV127" s="1275"/>
      <c r="SCY127" s="1201"/>
      <c r="SCZ127" s="1202"/>
      <c r="SDA127" s="902"/>
      <c r="SDB127" s="902"/>
      <c r="SDC127" s="1203"/>
      <c r="SDD127" s="1275"/>
      <c r="SDG127" s="1201"/>
      <c r="SDH127" s="1202"/>
      <c r="SDI127" s="902"/>
      <c r="SDJ127" s="902"/>
      <c r="SDK127" s="1203"/>
      <c r="SDL127" s="1275"/>
      <c r="SDO127" s="1201"/>
      <c r="SDP127" s="1202"/>
      <c r="SDQ127" s="902"/>
      <c r="SDR127" s="902"/>
      <c r="SDS127" s="1203"/>
      <c r="SDT127" s="1275"/>
      <c r="SDW127" s="1201"/>
      <c r="SDX127" s="1202"/>
      <c r="SDY127" s="902"/>
      <c r="SDZ127" s="902"/>
      <c r="SEA127" s="1203"/>
      <c r="SEB127" s="1275"/>
      <c r="SEE127" s="1201"/>
      <c r="SEF127" s="1202"/>
      <c r="SEG127" s="902"/>
      <c r="SEH127" s="902"/>
      <c r="SEI127" s="1203"/>
      <c r="SEJ127" s="1275"/>
      <c r="SEM127" s="1201"/>
      <c r="SEN127" s="1202"/>
      <c r="SEO127" s="902"/>
      <c r="SEP127" s="902"/>
      <c r="SEQ127" s="1203"/>
      <c r="SER127" s="1275"/>
      <c r="SEU127" s="1201"/>
      <c r="SEV127" s="1202"/>
      <c r="SEW127" s="902"/>
      <c r="SEX127" s="902"/>
      <c r="SEY127" s="1203"/>
      <c r="SEZ127" s="1275"/>
      <c r="SFC127" s="1201"/>
      <c r="SFD127" s="1202"/>
      <c r="SFE127" s="902"/>
      <c r="SFF127" s="902"/>
      <c r="SFG127" s="1203"/>
      <c r="SFH127" s="1275"/>
      <c r="SFK127" s="1201"/>
      <c r="SFL127" s="1202"/>
      <c r="SFM127" s="902"/>
      <c r="SFN127" s="902"/>
      <c r="SFO127" s="1203"/>
      <c r="SFP127" s="1275"/>
      <c r="SFS127" s="1201"/>
      <c r="SFT127" s="1202"/>
      <c r="SFU127" s="902"/>
      <c r="SFV127" s="902"/>
      <c r="SFW127" s="1203"/>
      <c r="SFX127" s="1275"/>
      <c r="SGA127" s="1201"/>
      <c r="SGB127" s="1202"/>
      <c r="SGC127" s="902"/>
      <c r="SGD127" s="902"/>
      <c r="SGE127" s="1203"/>
      <c r="SGF127" s="1275"/>
      <c r="SGI127" s="1201"/>
      <c r="SGJ127" s="1202"/>
      <c r="SGK127" s="902"/>
      <c r="SGL127" s="902"/>
      <c r="SGM127" s="1203"/>
      <c r="SGN127" s="1275"/>
      <c r="SGQ127" s="1201"/>
      <c r="SGR127" s="1202"/>
      <c r="SGS127" s="902"/>
      <c r="SGT127" s="902"/>
      <c r="SGU127" s="1203"/>
      <c r="SGV127" s="1275"/>
      <c r="SGY127" s="1201"/>
      <c r="SGZ127" s="1202"/>
      <c r="SHA127" s="902"/>
      <c r="SHB127" s="902"/>
      <c r="SHC127" s="1203"/>
      <c r="SHD127" s="1275"/>
      <c r="SHG127" s="1201"/>
      <c r="SHH127" s="1202"/>
      <c r="SHI127" s="902"/>
      <c r="SHJ127" s="902"/>
      <c r="SHK127" s="1203"/>
      <c r="SHL127" s="1275"/>
      <c r="SHO127" s="1201"/>
      <c r="SHP127" s="1202"/>
      <c r="SHQ127" s="902"/>
      <c r="SHR127" s="902"/>
      <c r="SHS127" s="1203"/>
      <c r="SHT127" s="1275"/>
      <c r="SHW127" s="1201"/>
      <c r="SHX127" s="1202"/>
      <c r="SHY127" s="902"/>
      <c r="SHZ127" s="902"/>
      <c r="SIA127" s="1203"/>
      <c r="SIB127" s="1275"/>
      <c r="SIE127" s="1201"/>
      <c r="SIF127" s="1202"/>
      <c r="SIG127" s="902"/>
      <c r="SIH127" s="902"/>
      <c r="SII127" s="1203"/>
      <c r="SIJ127" s="1275"/>
      <c r="SIM127" s="1201"/>
      <c r="SIN127" s="1202"/>
      <c r="SIO127" s="902"/>
      <c r="SIP127" s="902"/>
      <c r="SIQ127" s="1203"/>
      <c r="SIR127" s="1275"/>
      <c r="SIU127" s="1201"/>
      <c r="SIV127" s="1202"/>
      <c r="SIW127" s="902"/>
      <c r="SIX127" s="902"/>
      <c r="SIY127" s="1203"/>
      <c r="SIZ127" s="1275"/>
      <c r="SJC127" s="1201"/>
      <c r="SJD127" s="1202"/>
      <c r="SJE127" s="902"/>
      <c r="SJF127" s="902"/>
      <c r="SJG127" s="1203"/>
      <c r="SJH127" s="1275"/>
      <c r="SJK127" s="1201"/>
      <c r="SJL127" s="1202"/>
      <c r="SJM127" s="902"/>
      <c r="SJN127" s="902"/>
      <c r="SJO127" s="1203"/>
      <c r="SJP127" s="1275"/>
      <c r="SJS127" s="1201"/>
      <c r="SJT127" s="1202"/>
      <c r="SJU127" s="902"/>
      <c r="SJV127" s="902"/>
      <c r="SJW127" s="1203"/>
      <c r="SJX127" s="1275"/>
      <c r="SKA127" s="1201"/>
      <c r="SKB127" s="1202"/>
      <c r="SKC127" s="902"/>
      <c r="SKD127" s="902"/>
      <c r="SKE127" s="1203"/>
      <c r="SKF127" s="1275"/>
      <c r="SKI127" s="1201"/>
      <c r="SKJ127" s="1202"/>
      <c r="SKK127" s="902"/>
      <c r="SKL127" s="902"/>
      <c r="SKM127" s="1203"/>
      <c r="SKN127" s="1275"/>
      <c r="SKQ127" s="1201"/>
      <c r="SKR127" s="1202"/>
      <c r="SKS127" s="902"/>
      <c r="SKT127" s="902"/>
      <c r="SKU127" s="1203"/>
      <c r="SKV127" s="1275"/>
      <c r="SKY127" s="1201"/>
      <c r="SKZ127" s="1202"/>
      <c r="SLA127" s="902"/>
      <c r="SLB127" s="902"/>
      <c r="SLC127" s="1203"/>
      <c r="SLD127" s="1275"/>
      <c r="SLG127" s="1201"/>
      <c r="SLH127" s="1202"/>
      <c r="SLI127" s="902"/>
      <c r="SLJ127" s="902"/>
      <c r="SLK127" s="1203"/>
      <c r="SLL127" s="1275"/>
      <c r="SLO127" s="1201"/>
      <c r="SLP127" s="1202"/>
      <c r="SLQ127" s="902"/>
      <c r="SLR127" s="902"/>
      <c r="SLS127" s="1203"/>
      <c r="SLT127" s="1275"/>
      <c r="SLW127" s="1201"/>
      <c r="SLX127" s="1202"/>
      <c r="SLY127" s="902"/>
      <c r="SLZ127" s="902"/>
      <c r="SMA127" s="1203"/>
      <c r="SMB127" s="1275"/>
      <c r="SME127" s="1201"/>
      <c r="SMF127" s="1202"/>
      <c r="SMG127" s="902"/>
      <c r="SMH127" s="902"/>
      <c r="SMI127" s="1203"/>
      <c r="SMJ127" s="1275"/>
      <c r="SMM127" s="1201"/>
      <c r="SMN127" s="1202"/>
      <c r="SMO127" s="902"/>
      <c r="SMP127" s="902"/>
      <c r="SMQ127" s="1203"/>
      <c r="SMR127" s="1275"/>
      <c r="SMU127" s="1201"/>
      <c r="SMV127" s="1202"/>
      <c r="SMW127" s="902"/>
      <c r="SMX127" s="902"/>
      <c r="SMY127" s="1203"/>
      <c r="SMZ127" s="1275"/>
      <c r="SNC127" s="1201"/>
      <c r="SND127" s="1202"/>
      <c r="SNE127" s="902"/>
      <c r="SNF127" s="902"/>
      <c r="SNG127" s="1203"/>
      <c r="SNH127" s="1275"/>
      <c r="SNK127" s="1201"/>
      <c r="SNL127" s="1202"/>
      <c r="SNM127" s="902"/>
      <c r="SNN127" s="902"/>
      <c r="SNO127" s="1203"/>
      <c r="SNP127" s="1275"/>
      <c r="SNS127" s="1201"/>
      <c r="SNT127" s="1202"/>
      <c r="SNU127" s="902"/>
      <c r="SNV127" s="902"/>
      <c r="SNW127" s="1203"/>
      <c r="SNX127" s="1275"/>
      <c r="SOA127" s="1201"/>
      <c r="SOB127" s="1202"/>
      <c r="SOC127" s="902"/>
      <c r="SOD127" s="902"/>
      <c r="SOE127" s="1203"/>
      <c r="SOF127" s="1275"/>
      <c r="SOI127" s="1201"/>
      <c r="SOJ127" s="1202"/>
      <c r="SOK127" s="902"/>
      <c r="SOL127" s="902"/>
      <c r="SOM127" s="1203"/>
      <c r="SON127" s="1275"/>
      <c r="SOQ127" s="1201"/>
      <c r="SOR127" s="1202"/>
      <c r="SOS127" s="902"/>
      <c r="SOT127" s="902"/>
      <c r="SOU127" s="1203"/>
      <c r="SOV127" s="1275"/>
      <c r="SOY127" s="1201"/>
      <c r="SOZ127" s="1202"/>
      <c r="SPA127" s="902"/>
      <c r="SPB127" s="902"/>
      <c r="SPC127" s="1203"/>
      <c r="SPD127" s="1275"/>
      <c r="SPG127" s="1201"/>
      <c r="SPH127" s="1202"/>
      <c r="SPI127" s="902"/>
      <c r="SPJ127" s="902"/>
      <c r="SPK127" s="1203"/>
      <c r="SPL127" s="1275"/>
      <c r="SPO127" s="1201"/>
      <c r="SPP127" s="1202"/>
      <c r="SPQ127" s="902"/>
      <c r="SPR127" s="902"/>
      <c r="SPS127" s="1203"/>
      <c r="SPT127" s="1275"/>
      <c r="SPW127" s="1201"/>
      <c r="SPX127" s="1202"/>
      <c r="SPY127" s="902"/>
      <c r="SPZ127" s="902"/>
      <c r="SQA127" s="1203"/>
      <c r="SQB127" s="1275"/>
      <c r="SQE127" s="1201"/>
      <c r="SQF127" s="1202"/>
      <c r="SQG127" s="902"/>
      <c r="SQH127" s="902"/>
      <c r="SQI127" s="1203"/>
      <c r="SQJ127" s="1275"/>
      <c r="SQM127" s="1201"/>
      <c r="SQN127" s="1202"/>
      <c r="SQO127" s="902"/>
      <c r="SQP127" s="902"/>
      <c r="SQQ127" s="1203"/>
      <c r="SQR127" s="1275"/>
      <c r="SQU127" s="1201"/>
      <c r="SQV127" s="1202"/>
      <c r="SQW127" s="902"/>
      <c r="SQX127" s="902"/>
      <c r="SQY127" s="1203"/>
      <c r="SQZ127" s="1275"/>
      <c r="SRC127" s="1201"/>
      <c r="SRD127" s="1202"/>
      <c r="SRE127" s="902"/>
      <c r="SRF127" s="902"/>
      <c r="SRG127" s="1203"/>
      <c r="SRH127" s="1275"/>
      <c r="SRK127" s="1201"/>
      <c r="SRL127" s="1202"/>
      <c r="SRM127" s="902"/>
      <c r="SRN127" s="902"/>
      <c r="SRO127" s="1203"/>
      <c r="SRP127" s="1275"/>
      <c r="SRS127" s="1201"/>
      <c r="SRT127" s="1202"/>
      <c r="SRU127" s="902"/>
      <c r="SRV127" s="902"/>
      <c r="SRW127" s="1203"/>
      <c r="SRX127" s="1275"/>
      <c r="SSA127" s="1201"/>
      <c r="SSB127" s="1202"/>
      <c r="SSC127" s="902"/>
      <c r="SSD127" s="902"/>
      <c r="SSE127" s="1203"/>
      <c r="SSF127" s="1275"/>
      <c r="SSI127" s="1201"/>
      <c r="SSJ127" s="1202"/>
      <c r="SSK127" s="902"/>
      <c r="SSL127" s="902"/>
      <c r="SSM127" s="1203"/>
      <c r="SSN127" s="1275"/>
      <c r="SSQ127" s="1201"/>
      <c r="SSR127" s="1202"/>
      <c r="SSS127" s="902"/>
      <c r="SST127" s="902"/>
      <c r="SSU127" s="1203"/>
      <c r="SSV127" s="1275"/>
      <c r="SSY127" s="1201"/>
      <c r="SSZ127" s="1202"/>
      <c r="STA127" s="902"/>
      <c r="STB127" s="902"/>
      <c r="STC127" s="1203"/>
      <c r="STD127" s="1275"/>
      <c r="STG127" s="1201"/>
      <c r="STH127" s="1202"/>
      <c r="STI127" s="902"/>
      <c r="STJ127" s="902"/>
      <c r="STK127" s="1203"/>
      <c r="STL127" s="1275"/>
      <c r="STO127" s="1201"/>
      <c r="STP127" s="1202"/>
      <c r="STQ127" s="902"/>
      <c r="STR127" s="902"/>
      <c r="STS127" s="1203"/>
      <c r="STT127" s="1275"/>
      <c r="STW127" s="1201"/>
      <c r="STX127" s="1202"/>
      <c r="STY127" s="902"/>
      <c r="STZ127" s="902"/>
      <c r="SUA127" s="1203"/>
      <c r="SUB127" s="1275"/>
      <c r="SUE127" s="1201"/>
      <c r="SUF127" s="1202"/>
      <c r="SUG127" s="902"/>
      <c r="SUH127" s="902"/>
      <c r="SUI127" s="1203"/>
      <c r="SUJ127" s="1275"/>
      <c r="SUM127" s="1201"/>
      <c r="SUN127" s="1202"/>
      <c r="SUO127" s="902"/>
      <c r="SUP127" s="902"/>
      <c r="SUQ127" s="1203"/>
      <c r="SUR127" s="1275"/>
      <c r="SUU127" s="1201"/>
      <c r="SUV127" s="1202"/>
      <c r="SUW127" s="902"/>
      <c r="SUX127" s="902"/>
      <c r="SUY127" s="1203"/>
      <c r="SUZ127" s="1275"/>
      <c r="SVC127" s="1201"/>
      <c r="SVD127" s="1202"/>
      <c r="SVE127" s="902"/>
      <c r="SVF127" s="902"/>
      <c r="SVG127" s="1203"/>
      <c r="SVH127" s="1275"/>
      <c r="SVK127" s="1201"/>
      <c r="SVL127" s="1202"/>
      <c r="SVM127" s="902"/>
      <c r="SVN127" s="902"/>
      <c r="SVO127" s="1203"/>
      <c r="SVP127" s="1275"/>
      <c r="SVS127" s="1201"/>
      <c r="SVT127" s="1202"/>
      <c r="SVU127" s="902"/>
      <c r="SVV127" s="902"/>
      <c r="SVW127" s="1203"/>
      <c r="SVX127" s="1275"/>
      <c r="SWA127" s="1201"/>
      <c r="SWB127" s="1202"/>
      <c r="SWC127" s="902"/>
      <c r="SWD127" s="902"/>
      <c r="SWE127" s="1203"/>
      <c r="SWF127" s="1275"/>
      <c r="SWI127" s="1201"/>
      <c r="SWJ127" s="1202"/>
      <c r="SWK127" s="902"/>
      <c r="SWL127" s="902"/>
      <c r="SWM127" s="1203"/>
      <c r="SWN127" s="1275"/>
      <c r="SWQ127" s="1201"/>
      <c r="SWR127" s="1202"/>
      <c r="SWS127" s="902"/>
      <c r="SWT127" s="902"/>
      <c r="SWU127" s="1203"/>
      <c r="SWV127" s="1275"/>
      <c r="SWY127" s="1201"/>
      <c r="SWZ127" s="1202"/>
      <c r="SXA127" s="902"/>
      <c r="SXB127" s="902"/>
      <c r="SXC127" s="1203"/>
      <c r="SXD127" s="1275"/>
      <c r="SXG127" s="1201"/>
      <c r="SXH127" s="1202"/>
      <c r="SXI127" s="902"/>
      <c r="SXJ127" s="902"/>
      <c r="SXK127" s="1203"/>
      <c r="SXL127" s="1275"/>
      <c r="SXO127" s="1201"/>
      <c r="SXP127" s="1202"/>
      <c r="SXQ127" s="902"/>
      <c r="SXR127" s="902"/>
      <c r="SXS127" s="1203"/>
      <c r="SXT127" s="1275"/>
      <c r="SXW127" s="1201"/>
      <c r="SXX127" s="1202"/>
      <c r="SXY127" s="902"/>
      <c r="SXZ127" s="902"/>
      <c r="SYA127" s="1203"/>
      <c r="SYB127" s="1275"/>
      <c r="SYE127" s="1201"/>
      <c r="SYF127" s="1202"/>
      <c r="SYG127" s="902"/>
      <c r="SYH127" s="902"/>
      <c r="SYI127" s="1203"/>
      <c r="SYJ127" s="1275"/>
      <c r="SYM127" s="1201"/>
      <c r="SYN127" s="1202"/>
      <c r="SYO127" s="902"/>
      <c r="SYP127" s="902"/>
      <c r="SYQ127" s="1203"/>
      <c r="SYR127" s="1275"/>
      <c r="SYU127" s="1201"/>
      <c r="SYV127" s="1202"/>
      <c r="SYW127" s="902"/>
      <c r="SYX127" s="902"/>
      <c r="SYY127" s="1203"/>
      <c r="SYZ127" s="1275"/>
      <c r="SZC127" s="1201"/>
      <c r="SZD127" s="1202"/>
      <c r="SZE127" s="902"/>
      <c r="SZF127" s="902"/>
      <c r="SZG127" s="1203"/>
      <c r="SZH127" s="1275"/>
      <c r="SZK127" s="1201"/>
      <c r="SZL127" s="1202"/>
      <c r="SZM127" s="902"/>
      <c r="SZN127" s="902"/>
      <c r="SZO127" s="1203"/>
      <c r="SZP127" s="1275"/>
      <c r="SZS127" s="1201"/>
      <c r="SZT127" s="1202"/>
      <c r="SZU127" s="902"/>
      <c r="SZV127" s="902"/>
      <c r="SZW127" s="1203"/>
      <c r="SZX127" s="1275"/>
      <c r="TAA127" s="1201"/>
      <c r="TAB127" s="1202"/>
      <c r="TAC127" s="902"/>
      <c r="TAD127" s="902"/>
      <c r="TAE127" s="1203"/>
      <c r="TAF127" s="1275"/>
      <c r="TAI127" s="1201"/>
      <c r="TAJ127" s="1202"/>
      <c r="TAK127" s="902"/>
      <c r="TAL127" s="902"/>
      <c r="TAM127" s="1203"/>
      <c r="TAN127" s="1275"/>
      <c r="TAQ127" s="1201"/>
      <c r="TAR127" s="1202"/>
      <c r="TAS127" s="902"/>
      <c r="TAT127" s="902"/>
      <c r="TAU127" s="1203"/>
      <c r="TAV127" s="1275"/>
      <c r="TAY127" s="1201"/>
      <c r="TAZ127" s="1202"/>
      <c r="TBA127" s="902"/>
      <c r="TBB127" s="902"/>
      <c r="TBC127" s="1203"/>
      <c r="TBD127" s="1275"/>
      <c r="TBG127" s="1201"/>
      <c r="TBH127" s="1202"/>
      <c r="TBI127" s="902"/>
      <c r="TBJ127" s="902"/>
      <c r="TBK127" s="1203"/>
      <c r="TBL127" s="1275"/>
      <c r="TBO127" s="1201"/>
      <c r="TBP127" s="1202"/>
      <c r="TBQ127" s="902"/>
      <c r="TBR127" s="902"/>
      <c r="TBS127" s="1203"/>
      <c r="TBT127" s="1275"/>
      <c r="TBW127" s="1201"/>
      <c r="TBX127" s="1202"/>
      <c r="TBY127" s="902"/>
      <c r="TBZ127" s="902"/>
      <c r="TCA127" s="1203"/>
      <c r="TCB127" s="1275"/>
      <c r="TCE127" s="1201"/>
      <c r="TCF127" s="1202"/>
      <c r="TCG127" s="902"/>
      <c r="TCH127" s="902"/>
      <c r="TCI127" s="1203"/>
      <c r="TCJ127" s="1275"/>
      <c r="TCM127" s="1201"/>
      <c r="TCN127" s="1202"/>
      <c r="TCO127" s="902"/>
      <c r="TCP127" s="902"/>
      <c r="TCQ127" s="1203"/>
      <c r="TCR127" s="1275"/>
      <c r="TCU127" s="1201"/>
      <c r="TCV127" s="1202"/>
      <c r="TCW127" s="902"/>
      <c r="TCX127" s="902"/>
      <c r="TCY127" s="1203"/>
      <c r="TCZ127" s="1275"/>
      <c r="TDC127" s="1201"/>
      <c r="TDD127" s="1202"/>
      <c r="TDE127" s="902"/>
      <c r="TDF127" s="902"/>
      <c r="TDG127" s="1203"/>
      <c r="TDH127" s="1275"/>
      <c r="TDK127" s="1201"/>
      <c r="TDL127" s="1202"/>
      <c r="TDM127" s="902"/>
      <c r="TDN127" s="902"/>
      <c r="TDO127" s="1203"/>
      <c r="TDP127" s="1275"/>
      <c r="TDS127" s="1201"/>
      <c r="TDT127" s="1202"/>
      <c r="TDU127" s="902"/>
      <c r="TDV127" s="902"/>
      <c r="TDW127" s="1203"/>
      <c r="TDX127" s="1275"/>
      <c r="TEA127" s="1201"/>
      <c r="TEB127" s="1202"/>
      <c r="TEC127" s="902"/>
      <c r="TED127" s="902"/>
      <c r="TEE127" s="1203"/>
      <c r="TEF127" s="1275"/>
      <c r="TEI127" s="1201"/>
      <c r="TEJ127" s="1202"/>
      <c r="TEK127" s="902"/>
      <c r="TEL127" s="902"/>
      <c r="TEM127" s="1203"/>
      <c r="TEN127" s="1275"/>
      <c r="TEQ127" s="1201"/>
      <c r="TER127" s="1202"/>
      <c r="TES127" s="902"/>
      <c r="TET127" s="902"/>
      <c r="TEU127" s="1203"/>
      <c r="TEV127" s="1275"/>
      <c r="TEY127" s="1201"/>
      <c r="TEZ127" s="1202"/>
      <c r="TFA127" s="902"/>
      <c r="TFB127" s="902"/>
      <c r="TFC127" s="1203"/>
      <c r="TFD127" s="1275"/>
      <c r="TFG127" s="1201"/>
      <c r="TFH127" s="1202"/>
      <c r="TFI127" s="902"/>
      <c r="TFJ127" s="902"/>
      <c r="TFK127" s="1203"/>
      <c r="TFL127" s="1275"/>
      <c r="TFO127" s="1201"/>
      <c r="TFP127" s="1202"/>
      <c r="TFQ127" s="902"/>
      <c r="TFR127" s="902"/>
      <c r="TFS127" s="1203"/>
      <c r="TFT127" s="1275"/>
      <c r="TFW127" s="1201"/>
      <c r="TFX127" s="1202"/>
      <c r="TFY127" s="902"/>
      <c r="TFZ127" s="902"/>
      <c r="TGA127" s="1203"/>
      <c r="TGB127" s="1275"/>
      <c r="TGE127" s="1201"/>
      <c r="TGF127" s="1202"/>
      <c r="TGG127" s="902"/>
      <c r="TGH127" s="902"/>
      <c r="TGI127" s="1203"/>
      <c r="TGJ127" s="1275"/>
      <c r="TGM127" s="1201"/>
      <c r="TGN127" s="1202"/>
      <c r="TGO127" s="902"/>
      <c r="TGP127" s="902"/>
      <c r="TGQ127" s="1203"/>
      <c r="TGR127" s="1275"/>
      <c r="TGU127" s="1201"/>
      <c r="TGV127" s="1202"/>
      <c r="TGW127" s="902"/>
      <c r="TGX127" s="902"/>
      <c r="TGY127" s="1203"/>
      <c r="TGZ127" s="1275"/>
      <c r="THC127" s="1201"/>
      <c r="THD127" s="1202"/>
      <c r="THE127" s="902"/>
      <c r="THF127" s="902"/>
      <c r="THG127" s="1203"/>
      <c r="THH127" s="1275"/>
      <c r="THK127" s="1201"/>
      <c r="THL127" s="1202"/>
      <c r="THM127" s="902"/>
      <c r="THN127" s="902"/>
      <c r="THO127" s="1203"/>
      <c r="THP127" s="1275"/>
      <c r="THS127" s="1201"/>
      <c r="THT127" s="1202"/>
      <c r="THU127" s="902"/>
      <c r="THV127" s="902"/>
      <c r="THW127" s="1203"/>
      <c r="THX127" s="1275"/>
      <c r="TIA127" s="1201"/>
      <c r="TIB127" s="1202"/>
      <c r="TIC127" s="902"/>
      <c r="TID127" s="902"/>
      <c r="TIE127" s="1203"/>
      <c r="TIF127" s="1275"/>
      <c r="TII127" s="1201"/>
      <c r="TIJ127" s="1202"/>
      <c r="TIK127" s="902"/>
      <c r="TIL127" s="902"/>
      <c r="TIM127" s="1203"/>
      <c r="TIN127" s="1275"/>
      <c r="TIQ127" s="1201"/>
      <c r="TIR127" s="1202"/>
      <c r="TIS127" s="902"/>
      <c r="TIT127" s="902"/>
      <c r="TIU127" s="1203"/>
      <c r="TIV127" s="1275"/>
      <c r="TIY127" s="1201"/>
      <c r="TIZ127" s="1202"/>
      <c r="TJA127" s="902"/>
      <c r="TJB127" s="902"/>
      <c r="TJC127" s="1203"/>
      <c r="TJD127" s="1275"/>
      <c r="TJG127" s="1201"/>
      <c r="TJH127" s="1202"/>
      <c r="TJI127" s="902"/>
      <c r="TJJ127" s="902"/>
      <c r="TJK127" s="1203"/>
      <c r="TJL127" s="1275"/>
      <c r="TJO127" s="1201"/>
      <c r="TJP127" s="1202"/>
      <c r="TJQ127" s="902"/>
      <c r="TJR127" s="902"/>
      <c r="TJS127" s="1203"/>
      <c r="TJT127" s="1275"/>
      <c r="TJW127" s="1201"/>
      <c r="TJX127" s="1202"/>
      <c r="TJY127" s="902"/>
      <c r="TJZ127" s="902"/>
      <c r="TKA127" s="1203"/>
      <c r="TKB127" s="1275"/>
      <c r="TKE127" s="1201"/>
      <c r="TKF127" s="1202"/>
      <c r="TKG127" s="902"/>
      <c r="TKH127" s="902"/>
      <c r="TKI127" s="1203"/>
      <c r="TKJ127" s="1275"/>
      <c r="TKM127" s="1201"/>
      <c r="TKN127" s="1202"/>
      <c r="TKO127" s="902"/>
      <c r="TKP127" s="902"/>
      <c r="TKQ127" s="1203"/>
      <c r="TKR127" s="1275"/>
      <c r="TKU127" s="1201"/>
      <c r="TKV127" s="1202"/>
      <c r="TKW127" s="902"/>
      <c r="TKX127" s="902"/>
      <c r="TKY127" s="1203"/>
      <c r="TKZ127" s="1275"/>
      <c r="TLC127" s="1201"/>
      <c r="TLD127" s="1202"/>
      <c r="TLE127" s="902"/>
      <c r="TLF127" s="902"/>
      <c r="TLG127" s="1203"/>
      <c r="TLH127" s="1275"/>
      <c r="TLK127" s="1201"/>
      <c r="TLL127" s="1202"/>
      <c r="TLM127" s="902"/>
      <c r="TLN127" s="902"/>
      <c r="TLO127" s="1203"/>
      <c r="TLP127" s="1275"/>
      <c r="TLS127" s="1201"/>
      <c r="TLT127" s="1202"/>
      <c r="TLU127" s="902"/>
      <c r="TLV127" s="902"/>
      <c r="TLW127" s="1203"/>
      <c r="TLX127" s="1275"/>
      <c r="TMA127" s="1201"/>
      <c r="TMB127" s="1202"/>
      <c r="TMC127" s="902"/>
      <c r="TMD127" s="902"/>
      <c r="TME127" s="1203"/>
      <c r="TMF127" s="1275"/>
      <c r="TMI127" s="1201"/>
      <c r="TMJ127" s="1202"/>
      <c r="TMK127" s="902"/>
      <c r="TML127" s="902"/>
      <c r="TMM127" s="1203"/>
      <c r="TMN127" s="1275"/>
      <c r="TMQ127" s="1201"/>
      <c r="TMR127" s="1202"/>
      <c r="TMS127" s="902"/>
      <c r="TMT127" s="902"/>
      <c r="TMU127" s="1203"/>
      <c r="TMV127" s="1275"/>
      <c r="TMY127" s="1201"/>
      <c r="TMZ127" s="1202"/>
      <c r="TNA127" s="902"/>
      <c r="TNB127" s="902"/>
      <c r="TNC127" s="1203"/>
      <c r="TND127" s="1275"/>
      <c r="TNG127" s="1201"/>
      <c r="TNH127" s="1202"/>
      <c r="TNI127" s="902"/>
      <c r="TNJ127" s="902"/>
      <c r="TNK127" s="1203"/>
      <c r="TNL127" s="1275"/>
      <c r="TNO127" s="1201"/>
      <c r="TNP127" s="1202"/>
      <c r="TNQ127" s="902"/>
      <c r="TNR127" s="902"/>
      <c r="TNS127" s="1203"/>
      <c r="TNT127" s="1275"/>
      <c r="TNW127" s="1201"/>
      <c r="TNX127" s="1202"/>
      <c r="TNY127" s="902"/>
      <c r="TNZ127" s="902"/>
      <c r="TOA127" s="1203"/>
      <c r="TOB127" s="1275"/>
      <c r="TOE127" s="1201"/>
      <c r="TOF127" s="1202"/>
      <c r="TOG127" s="902"/>
      <c r="TOH127" s="902"/>
      <c r="TOI127" s="1203"/>
      <c r="TOJ127" s="1275"/>
      <c r="TOM127" s="1201"/>
      <c r="TON127" s="1202"/>
      <c r="TOO127" s="902"/>
      <c r="TOP127" s="902"/>
      <c r="TOQ127" s="1203"/>
      <c r="TOR127" s="1275"/>
      <c r="TOU127" s="1201"/>
      <c r="TOV127" s="1202"/>
      <c r="TOW127" s="902"/>
      <c r="TOX127" s="902"/>
      <c r="TOY127" s="1203"/>
      <c r="TOZ127" s="1275"/>
      <c r="TPC127" s="1201"/>
      <c r="TPD127" s="1202"/>
      <c r="TPE127" s="902"/>
      <c r="TPF127" s="902"/>
      <c r="TPG127" s="1203"/>
      <c r="TPH127" s="1275"/>
      <c r="TPK127" s="1201"/>
      <c r="TPL127" s="1202"/>
      <c r="TPM127" s="902"/>
      <c r="TPN127" s="902"/>
      <c r="TPO127" s="1203"/>
      <c r="TPP127" s="1275"/>
      <c r="TPS127" s="1201"/>
      <c r="TPT127" s="1202"/>
      <c r="TPU127" s="902"/>
      <c r="TPV127" s="902"/>
      <c r="TPW127" s="1203"/>
      <c r="TPX127" s="1275"/>
      <c r="TQA127" s="1201"/>
      <c r="TQB127" s="1202"/>
      <c r="TQC127" s="902"/>
      <c r="TQD127" s="902"/>
      <c r="TQE127" s="1203"/>
      <c r="TQF127" s="1275"/>
      <c r="TQI127" s="1201"/>
      <c r="TQJ127" s="1202"/>
      <c r="TQK127" s="902"/>
      <c r="TQL127" s="902"/>
      <c r="TQM127" s="1203"/>
      <c r="TQN127" s="1275"/>
      <c r="TQQ127" s="1201"/>
      <c r="TQR127" s="1202"/>
      <c r="TQS127" s="902"/>
      <c r="TQT127" s="902"/>
      <c r="TQU127" s="1203"/>
      <c r="TQV127" s="1275"/>
      <c r="TQY127" s="1201"/>
      <c r="TQZ127" s="1202"/>
      <c r="TRA127" s="902"/>
      <c r="TRB127" s="902"/>
      <c r="TRC127" s="1203"/>
      <c r="TRD127" s="1275"/>
      <c r="TRG127" s="1201"/>
      <c r="TRH127" s="1202"/>
      <c r="TRI127" s="902"/>
      <c r="TRJ127" s="902"/>
      <c r="TRK127" s="1203"/>
      <c r="TRL127" s="1275"/>
      <c r="TRO127" s="1201"/>
      <c r="TRP127" s="1202"/>
      <c r="TRQ127" s="902"/>
      <c r="TRR127" s="902"/>
      <c r="TRS127" s="1203"/>
      <c r="TRT127" s="1275"/>
      <c r="TRW127" s="1201"/>
      <c r="TRX127" s="1202"/>
      <c r="TRY127" s="902"/>
      <c r="TRZ127" s="902"/>
      <c r="TSA127" s="1203"/>
      <c r="TSB127" s="1275"/>
      <c r="TSE127" s="1201"/>
      <c r="TSF127" s="1202"/>
      <c r="TSG127" s="902"/>
      <c r="TSH127" s="902"/>
      <c r="TSI127" s="1203"/>
      <c r="TSJ127" s="1275"/>
      <c r="TSM127" s="1201"/>
      <c r="TSN127" s="1202"/>
      <c r="TSO127" s="902"/>
      <c r="TSP127" s="902"/>
      <c r="TSQ127" s="1203"/>
      <c r="TSR127" s="1275"/>
      <c r="TSU127" s="1201"/>
      <c r="TSV127" s="1202"/>
      <c r="TSW127" s="902"/>
      <c r="TSX127" s="902"/>
      <c r="TSY127" s="1203"/>
      <c r="TSZ127" s="1275"/>
      <c r="TTC127" s="1201"/>
      <c r="TTD127" s="1202"/>
      <c r="TTE127" s="902"/>
      <c r="TTF127" s="902"/>
      <c r="TTG127" s="1203"/>
      <c r="TTH127" s="1275"/>
      <c r="TTK127" s="1201"/>
      <c r="TTL127" s="1202"/>
      <c r="TTM127" s="902"/>
      <c r="TTN127" s="902"/>
      <c r="TTO127" s="1203"/>
      <c r="TTP127" s="1275"/>
      <c r="TTS127" s="1201"/>
      <c r="TTT127" s="1202"/>
      <c r="TTU127" s="902"/>
      <c r="TTV127" s="902"/>
      <c r="TTW127" s="1203"/>
      <c r="TTX127" s="1275"/>
      <c r="TUA127" s="1201"/>
      <c r="TUB127" s="1202"/>
      <c r="TUC127" s="902"/>
      <c r="TUD127" s="902"/>
      <c r="TUE127" s="1203"/>
      <c r="TUF127" s="1275"/>
      <c r="TUI127" s="1201"/>
      <c r="TUJ127" s="1202"/>
      <c r="TUK127" s="902"/>
      <c r="TUL127" s="902"/>
      <c r="TUM127" s="1203"/>
      <c r="TUN127" s="1275"/>
      <c r="TUQ127" s="1201"/>
      <c r="TUR127" s="1202"/>
      <c r="TUS127" s="902"/>
      <c r="TUT127" s="902"/>
      <c r="TUU127" s="1203"/>
      <c r="TUV127" s="1275"/>
      <c r="TUY127" s="1201"/>
      <c r="TUZ127" s="1202"/>
      <c r="TVA127" s="902"/>
      <c r="TVB127" s="902"/>
      <c r="TVC127" s="1203"/>
      <c r="TVD127" s="1275"/>
      <c r="TVG127" s="1201"/>
      <c r="TVH127" s="1202"/>
      <c r="TVI127" s="902"/>
      <c r="TVJ127" s="902"/>
      <c r="TVK127" s="1203"/>
      <c r="TVL127" s="1275"/>
      <c r="TVO127" s="1201"/>
      <c r="TVP127" s="1202"/>
      <c r="TVQ127" s="902"/>
      <c r="TVR127" s="902"/>
      <c r="TVS127" s="1203"/>
      <c r="TVT127" s="1275"/>
      <c r="TVW127" s="1201"/>
      <c r="TVX127" s="1202"/>
      <c r="TVY127" s="902"/>
      <c r="TVZ127" s="902"/>
      <c r="TWA127" s="1203"/>
      <c r="TWB127" s="1275"/>
      <c r="TWE127" s="1201"/>
      <c r="TWF127" s="1202"/>
      <c r="TWG127" s="902"/>
      <c r="TWH127" s="902"/>
      <c r="TWI127" s="1203"/>
      <c r="TWJ127" s="1275"/>
      <c r="TWM127" s="1201"/>
      <c r="TWN127" s="1202"/>
      <c r="TWO127" s="902"/>
      <c r="TWP127" s="902"/>
      <c r="TWQ127" s="1203"/>
      <c r="TWR127" s="1275"/>
      <c r="TWU127" s="1201"/>
      <c r="TWV127" s="1202"/>
      <c r="TWW127" s="902"/>
      <c r="TWX127" s="902"/>
      <c r="TWY127" s="1203"/>
      <c r="TWZ127" s="1275"/>
      <c r="TXC127" s="1201"/>
      <c r="TXD127" s="1202"/>
      <c r="TXE127" s="902"/>
      <c r="TXF127" s="902"/>
      <c r="TXG127" s="1203"/>
      <c r="TXH127" s="1275"/>
      <c r="TXK127" s="1201"/>
      <c r="TXL127" s="1202"/>
      <c r="TXM127" s="902"/>
      <c r="TXN127" s="902"/>
      <c r="TXO127" s="1203"/>
      <c r="TXP127" s="1275"/>
      <c r="TXS127" s="1201"/>
      <c r="TXT127" s="1202"/>
      <c r="TXU127" s="902"/>
      <c r="TXV127" s="902"/>
      <c r="TXW127" s="1203"/>
      <c r="TXX127" s="1275"/>
      <c r="TYA127" s="1201"/>
      <c r="TYB127" s="1202"/>
      <c r="TYC127" s="902"/>
      <c r="TYD127" s="902"/>
      <c r="TYE127" s="1203"/>
      <c r="TYF127" s="1275"/>
      <c r="TYI127" s="1201"/>
      <c r="TYJ127" s="1202"/>
      <c r="TYK127" s="902"/>
      <c r="TYL127" s="902"/>
      <c r="TYM127" s="1203"/>
      <c r="TYN127" s="1275"/>
      <c r="TYQ127" s="1201"/>
      <c r="TYR127" s="1202"/>
      <c r="TYS127" s="902"/>
      <c r="TYT127" s="902"/>
      <c r="TYU127" s="1203"/>
      <c r="TYV127" s="1275"/>
      <c r="TYY127" s="1201"/>
      <c r="TYZ127" s="1202"/>
      <c r="TZA127" s="902"/>
      <c r="TZB127" s="902"/>
      <c r="TZC127" s="1203"/>
      <c r="TZD127" s="1275"/>
      <c r="TZG127" s="1201"/>
      <c r="TZH127" s="1202"/>
      <c r="TZI127" s="902"/>
      <c r="TZJ127" s="902"/>
      <c r="TZK127" s="1203"/>
      <c r="TZL127" s="1275"/>
      <c r="TZO127" s="1201"/>
      <c r="TZP127" s="1202"/>
      <c r="TZQ127" s="902"/>
      <c r="TZR127" s="902"/>
      <c r="TZS127" s="1203"/>
      <c r="TZT127" s="1275"/>
      <c r="TZW127" s="1201"/>
      <c r="TZX127" s="1202"/>
      <c r="TZY127" s="902"/>
      <c r="TZZ127" s="902"/>
      <c r="UAA127" s="1203"/>
      <c r="UAB127" s="1275"/>
      <c r="UAE127" s="1201"/>
      <c r="UAF127" s="1202"/>
      <c r="UAG127" s="902"/>
      <c r="UAH127" s="902"/>
      <c r="UAI127" s="1203"/>
      <c r="UAJ127" s="1275"/>
      <c r="UAM127" s="1201"/>
      <c r="UAN127" s="1202"/>
      <c r="UAO127" s="902"/>
      <c r="UAP127" s="902"/>
      <c r="UAQ127" s="1203"/>
      <c r="UAR127" s="1275"/>
      <c r="UAU127" s="1201"/>
      <c r="UAV127" s="1202"/>
      <c r="UAW127" s="902"/>
      <c r="UAX127" s="902"/>
      <c r="UAY127" s="1203"/>
      <c r="UAZ127" s="1275"/>
      <c r="UBC127" s="1201"/>
      <c r="UBD127" s="1202"/>
      <c r="UBE127" s="902"/>
      <c r="UBF127" s="902"/>
      <c r="UBG127" s="1203"/>
      <c r="UBH127" s="1275"/>
      <c r="UBK127" s="1201"/>
      <c r="UBL127" s="1202"/>
      <c r="UBM127" s="902"/>
      <c r="UBN127" s="902"/>
      <c r="UBO127" s="1203"/>
      <c r="UBP127" s="1275"/>
      <c r="UBS127" s="1201"/>
      <c r="UBT127" s="1202"/>
      <c r="UBU127" s="902"/>
      <c r="UBV127" s="902"/>
      <c r="UBW127" s="1203"/>
      <c r="UBX127" s="1275"/>
      <c r="UCA127" s="1201"/>
      <c r="UCB127" s="1202"/>
      <c r="UCC127" s="902"/>
      <c r="UCD127" s="902"/>
      <c r="UCE127" s="1203"/>
      <c r="UCF127" s="1275"/>
      <c r="UCI127" s="1201"/>
      <c r="UCJ127" s="1202"/>
      <c r="UCK127" s="902"/>
      <c r="UCL127" s="902"/>
      <c r="UCM127" s="1203"/>
      <c r="UCN127" s="1275"/>
      <c r="UCQ127" s="1201"/>
      <c r="UCR127" s="1202"/>
      <c r="UCS127" s="902"/>
      <c r="UCT127" s="902"/>
      <c r="UCU127" s="1203"/>
      <c r="UCV127" s="1275"/>
      <c r="UCY127" s="1201"/>
      <c r="UCZ127" s="1202"/>
      <c r="UDA127" s="902"/>
      <c r="UDB127" s="902"/>
      <c r="UDC127" s="1203"/>
      <c r="UDD127" s="1275"/>
      <c r="UDG127" s="1201"/>
      <c r="UDH127" s="1202"/>
      <c r="UDI127" s="902"/>
      <c r="UDJ127" s="902"/>
      <c r="UDK127" s="1203"/>
      <c r="UDL127" s="1275"/>
      <c r="UDO127" s="1201"/>
      <c r="UDP127" s="1202"/>
      <c r="UDQ127" s="902"/>
      <c r="UDR127" s="902"/>
      <c r="UDS127" s="1203"/>
      <c r="UDT127" s="1275"/>
      <c r="UDW127" s="1201"/>
      <c r="UDX127" s="1202"/>
      <c r="UDY127" s="902"/>
      <c r="UDZ127" s="902"/>
      <c r="UEA127" s="1203"/>
      <c r="UEB127" s="1275"/>
      <c r="UEE127" s="1201"/>
      <c r="UEF127" s="1202"/>
      <c r="UEG127" s="902"/>
      <c r="UEH127" s="902"/>
      <c r="UEI127" s="1203"/>
      <c r="UEJ127" s="1275"/>
      <c r="UEM127" s="1201"/>
      <c r="UEN127" s="1202"/>
      <c r="UEO127" s="902"/>
      <c r="UEP127" s="902"/>
      <c r="UEQ127" s="1203"/>
      <c r="UER127" s="1275"/>
      <c r="UEU127" s="1201"/>
      <c r="UEV127" s="1202"/>
      <c r="UEW127" s="902"/>
      <c r="UEX127" s="902"/>
      <c r="UEY127" s="1203"/>
      <c r="UEZ127" s="1275"/>
      <c r="UFC127" s="1201"/>
      <c r="UFD127" s="1202"/>
      <c r="UFE127" s="902"/>
      <c r="UFF127" s="902"/>
      <c r="UFG127" s="1203"/>
      <c r="UFH127" s="1275"/>
      <c r="UFK127" s="1201"/>
      <c r="UFL127" s="1202"/>
      <c r="UFM127" s="902"/>
      <c r="UFN127" s="902"/>
      <c r="UFO127" s="1203"/>
      <c r="UFP127" s="1275"/>
      <c r="UFS127" s="1201"/>
      <c r="UFT127" s="1202"/>
      <c r="UFU127" s="902"/>
      <c r="UFV127" s="902"/>
      <c r="UFW127" s="1203"/>
      <c r="UFX127" s="1275"/>
      <c r="UGA127" s="1201"/>
      <c r="UGB127" s="1202"/>
      <c r="UGC127" s="902"/>
      <c r="UGD127" s="902"/>
      <c r="UGE127" s="1203"/>
      <c r="UGF127" s="1275"/>
      <c r="UGI127" s="1201"/>
      <c r="UGJ127" s="1202"/>
      <c r="UGK127" s="902"/>
      <c r="UGL127" s="902"/>
      <c r="UGM127" s="1203"/>
      <c r="UGN127" s="1275"/>
      <c r="UGQ127" s="1201"/>
      <c r="UGR127" s="1202"/>
      <c r="UGS127" s="902"/>
      <c r="UGT127" s="902"/>
      <c r="UGU127" s="1203"/>
      <c r="UGV127" s="1275"/>
      <c r="UGY127" s="1201"/>
      <c r="UGZ127" s="1202"/>
      <c r="UHA127" s="902"/>
      <c r="UHB127" s="902"/>
      <c r="UHC127" s="1203"/>
      <c r="UHD127" s="1275"/>
      <c r="UHG127" s="1201"/>
      <c r="UHH127" s="1202"/>
      <c r="UHI127" s="902"/>
      <c r="UHJ127" s="902"/>
      <c r="UHK127" s="1203"/>
      <c r="UHL127" s="1275"/>
      <c r="UHO127" s="1201"/>
      <c r="UHP127" s="1202"/>
      <c r="UHQ127" s="902"/>
      <c r="UHR127" s="902"/>
      <c r="UHS127" s="1203"/>
      <c r="UHT127" s="1275"/>
      <c r="UHW127" s="1201"/>
      <c r="UHX127" s="1202"/>
      <c r="UHY127" s="902"/>
      <c r="UHZ127" s="902"/>
      <c r="UIA127" s="1203"/>
      <c r="UIB127" s="1275"/>
      <c r="UIE127" s="1201"/>
      <c r="UIF127" s="1202"/>
      <c r="UIG127" s="902"/>
      <c r="UIH127" s="902"/>
      <c r="UII127" s="1203"/>
      <c r="UIJ127" s="1275"/>
      <c r="UIM127" s="1201"/>
      <c r="UIN127" s="1202"/>
      <c r="UIO127" s="902"/>
      <c r="UIP127" s="902"/>
      <c r="UIQ127" s="1203"/>
      <c r="UIR127" s="1275"/>
      <c r="UIU127" s="1201"/>
      <c r="UIV127" s="1202"/>
      <c r="UIW127" s="902"/>
      <c r="UIX127" s="902"/>
      <c r="UIY127" s="1203"/>
      <c r="UIZ127" s="1275"/>
      <c r="UJC127" s="1201"/>
      <c r="UJD127" s="1202"/>
      <c r="UJE127" s="902"/>
      <c r="UJF127" s="902"/>
      <c r="UJG127" s="1203"/>
      <c r="UJH127" s="1275"/>
      <c r="UJK127" s="1201"/>
      <c r="UJL127" s="1202"/>
      <c r="UJM127" s="902"/>
      <c r="UJN127" s="902"/>
      <c r="UJO127" s="1203"/>
      <c r="UJP127" s="1275"/>
      <c r="UJS127" s="1201"/>
      <c r="UJT127" s="1202"/>
      <c r="UJU127" s="902"/>
      <c r="UJV127" s="902"/>
      <c r="UJW127" s="1203"/>
      <c r="UJX127" s="1275"/>
      <c r="UKA127" s="1201"/>
      <c r="UKB127" s="1202"/>
      <c r="UKC127" s="902"/>
      <c r="UKD127" s="902"/>
      <c r="UKE127" s="1203"/>
      <c r="UKF127" s="1275"/>
      <c r="UKI127" s="1201"/>
      <c r="UKJ127" s="1202"/>
      <c r="UKK127" s="902"/>
      <c r="UKL127" s="902"/>
      <c r="UKM127" s="1203"/>
      <c r="UKN127" s="1275"/>
      <c r="UKQ127" s="1201"/>
      <c r="UKR127" s="1202"/>
      <c r="UKS127" s="902"/>
      <c r="UKT127" s="902"/>
      <c r="UKU127" s="1203"/>
      <c r="UKV127" s="1275"/>
      <c r="UKY127" s="1201"/>
      <c r="UKZ127" s="1202"/>
      <c r="ULA127" s="902"/>
      <c r="ULB127" s="902"/>
      <c r="ULC127" s="1203"/>
      <c r="ULD127" s="1275"/>
      <c r="ULG127" s="1201"/>
      <c r="ULH127" s="1202"/>
      <c r="ULI127" s="902"/>
      <c r="ULJ127" s="902"/>
      <c r="ULK127" s="1203"/>
      <c r="ULL127" s="1275"/>
      <c r="ULO127" s="1201"/>
      <c r="ULP127" s="1202"/>
      <c r="ULQ127" s="902"/>
      <c r="ULR127" s="902"/>
      <c r="ULS127" s="1203"/>
      <c r="ULT127" s="1275"/>
      <c r="ULW127" s="1201"/>
      <c r="ULX127" s="1202"/>
      <c r="ULY127" s="902"/>
      <c r="ULZ127" s="902"/>
      <c r="UMA127" s="1203"/>
      <c r="UMB127" s="1275"/>
      <c r="UME127" s="1201"/>
      <c r="UMF127" s="1202"/>
      <c r="UMG127" s="902"/>
      <c r="UMH127" s="902"/>
      <c r="UMI127" s="1203"/>
      <c r="UMJ127" s="1275"/>
      <c r="UMM127" s="1201"/>
      <c r="UMN127" s="1202"/>
      <c r="UMO127" s="902"/>
      <c r="UMP127" s="902"/>
      <c r="UMQ127" s="1203"/>
      <c r="UMR127" s="1275"/>
      <c r="UMU127" s="1201"/>
      <c r="UMV127" s="1202"/>
      <c r="UMW127" s="902"/>
      <c r="UMX127" s="902"/>
      <c r="UMY127" s="1203"/>
      <c r="UMZ127" s="1275"/>
      <c r="UNC127" s="1201"/>
      <c r="UND127" s="1202"/>
      <c r="UNE127" s="902"/>
      <c r="UNF127" s="902"/>
      <c r="UNG127" s="1203"/>
      <c r="UNH127" s="1275"/>
      <c r="UNK127" s="1201"/>
      <c r="UNL127" s="1202"/>
      <c r="UNM127" s="902"/>
      <c r="UNN127" s="902"/>
      <c r="UNO127" s="1203"/>
      <c r="UNP127" s="1275"/>
      <c r="UNS127" s="1201"/>
      <c r="UNT127" s="1202"/>
      <c r="UNU127" s="902"/>
      <c r="UNV127" s="902"/>
      <c r="UNW127" s="1203"/>
      <c r="UNX127" s="1275"/>
      <c r="UOA127" s="1201"/>
      <c r="UOB127" s="1202"/>
      <c r="UOC127" s="902"/>
      <c r="UOD127" s="902"/>
      <c r="UOE127" s="1203"/>
      <c r="UOF127" s="1275"/>
      <c r="UOI127" s="1201"/>
      <c r="UOJ127" s="1202"/>
      <c r="UOK127" s="902"/>
      <c r="UOL127" s="902"/>
      <c r="UOM127" s="1203"/>
      <c r="UON127" s="1275"/>
      <c r="UOQ127" s="1201"/>
      <c r="UOR127" s="1202"/>
      <c r="UOS127" s="902"/>
      <c r="UOT127" s="902"/>
      <c r="UOU127" s="1203"/>
      <c r="UOV127" s="1275"/>
      <c r="UOY127" s="1201"/>
      <c r="UOZ127" s="1202"/>
      <c r="UPA127" s="902"/>
      <c r="UPB127" s="902"/>
      <c r="UPC127" s="1203"/>
      <c r="UPD127" s="1275"/>
      <c r="UPG127" s="1201"/>
      <c r="UPH127" s="1202"/>
      <c r="UPI127" s="902"/>
      <c r="UPJ127" s="902"/>
      <c r="UPK127" s="1203"/>
      <c r="UPL127" s="1275"/>
      <c r="UPO127" s="1201"/>
      <c r="UPP127" s="1202"/>
      <c r="UPQ127" s="902"/>
      <c r="UPR127" s="902"/>
      <c r="UPS127" s="1203"/>
      <c r="UPT127" s="1275"/>
      <c r="UPW127" s="1201"/>
      <c r="UPX127" s="1202"/>
      <c r="UPY127" s="902"/>
      <c r="UPZ127" s="902"/>
      <c r="UQA127" s="1203"/>
      <c r="UQB127" s="1275"/>
      <c r="UQE127" s="1201"/>
      <c r="UQF127" s="1202"/>
      <c r="UQG127" s="902"/>
      <c r="UQH127" s="902"/>
      <c r="UQI127" s="1203"/>
      <c r="UQJ127" s="1275"/>
      <c r="UQM127" s="1201"/>
      <c r="UQN127" s="1202"/>
      <c r="UQO127" s="902"/>
      <c r="UQP127" s="902"/>
      <c r="UQQ127" s="1203"/>
      <c r="UQR127" s="1275"/>
      <c r="UQU127" s="1201"/>
      <c r="UQV127" s="1202"/>
      <c r="UQW127" s="902"/>
      <c r="UQX127" s="902"/>
      <c r="UQY127" s="1203"/>
      <c r="UQZ127" s="1275"/>
      <c r="URC127" s="1201"/>
      <c r="URD127" s="1202"/>
      <c r="URE127" s="902"/>
      <c r="URF127" s="902"/>
      <c r="URG127" s="1203"/>
      <c r="URH127" s="1275"/>
      <c r="URK127" s="1201"/>
      <c r="URL127" s="1202"/>
      <c r="URM127" s="902"/>
      <c r="URN127" s="902"/>
      <c r="URO127" s="1203"/>
      <c r="URP127" s="1275"/>
      <c r="URS127" s="1201"/>
      <c r="URT127" s="1202"/>
      <c r="URU127" s="902"/>
      <c r="URV127" s="902"/>
      <c r="URW127" s="1203"/>
      <c r="URX127" s="1275"/>
      <c r="USA127" s="1201"/>
      <c r="USB127" s="1202"/>
      <c r="USC127" s="902"/>
      <c r="USD127" s="902"/>
      <c r="USE127" s="1203"/>
      <c r="USF127" s="1275"/>
      <c r="USI127" s="1201"/>
      <c r="USJ127" s="1202"/>
      <c r="USK127" s="902"/>
      <c r="USL127" s="902"/>
      <c r="USM127" s="1203"/>
      <c r="USN127" s="1275"/>
      <c r="USQ127" s="1201"/>
      <c r="USR127" s="1202"/>
      <c r="USS127" s="902"/>
      <c r="UST127" s="902"/>
      <c r="USU127" s="1203"/>
      <c r="USV127" s="1275"/>
      <c r="USY127" s="1201"/>
      <c r="USZ127" s="1202"/>
      <c r="UTA127" s="902"/>
      <c r="UTB127" s="902"/>
      <c r="UTC127" s="1203"/>
      <c r="UTD127" s="1275"/>
      <c r="UTG127" s="1201"/>
      <c r="UTH127" s="1202"/>
      <c r="UTI127" s="902"/>
      <c r="UTJ127" s="902"/>
      <c r="UTK127" s="1203"/>
      <c r="UTL127" s="1275"/>
      <c r="UTO127" s="1201"/>
      <c r="UTP127" s="1202"/>
      <c r="UTQ127" s="902"/>
      <c r="UTR127" s="902"/>
      <c r="UTS127" s="1203"/>
      <c r="UTT127" s="1275"/>
      <c r="UTW127" s="1201"/>
      <c r="UTX127" s="1202"/>
      <c r="UTY127" s="902"/>
      <c r="UTZ127" s="902"/>
      <c r="UUA127" s="1203"/>
      <c r="UUB127" s="1275"/>
      <c r="UUE127" s="1201"/>
      <c r="UUF127" s="1202"/>
      <c r="UUG127" s="902"/>
      <c r="UUH127" s="902"/>
      <c r="UUI127" s="1203"/>
      <c r="UUJ127" s="1275"/>
      <c r="UUM127" s="1201"/>
      <c r="UUN127" s="1202"/>
      <c r="UUO127" s="902"/>
      <c r="UUP127" s="902"/>
      <c r="UUQ127" s="1203"/>
      <c r="UUR127" s="1275"/>
      <c r="UUU127" s="1201"/>
      <c r="UUV127" s="1202"/>
      <c r="UUW127" s="902"/>
      <c r="UUX127" s="902"/>
      <c r="UUY127" s="1203"/>
      <c r="UUZ127" s="1275"/>
      <c r="UVC127" s="1201"/>
      <c r="UVD127" s="1202"/>
      <c r="UVE127" s="902"/>
      <c r="UVF127" s="902"/>
      <c r="UVG127" s="1203"/>
      <c r="UVH127" s="1275"/>
      <c r="UVK127" s="1201"/>
      <c r="UVL127" s="1202"/>
      <c r="UVM127" s="902"/>
      <c r="UVN127" s="902"/>
      <c r="UVO127" s="1203"/>
      <c r="UVP127" s="1275"/>
      <c r="UVS127" s="1201"/>
      <c r="UVT127" s="1202"/>
      <c r="UVU127" s="902"/>
      <c r="UVV127" s="902"/>
      <c r="UVW127" s="1203"/>
      <c r="UVX127" s="1275"/>
      <c r="UWA127" s="1201"/>
      <c r="UWB127" s="1202"/>
      <c r="UWC127" s="902"/>
      <c r="UWD127" s="902"/>
      <c r="UWE127" s="1203"/>
      <c r="UWF127" s="1275"/>
      <c r="UWI127" s="1201"/>
      <c r="UWJ127" s="1202"/>
      <c r="UWK127" s="902"/>
      <c r="UWL127" s="902"/>
      <c r="UWM127" s="1203"/>
      <c r="UWN127" s="1275"/>
      <c r="UWQ127" s="1201"/>
      <c r="UWR127" s="1202"/>
      <c r="UWS127" s="902"/>
      <c r="UWT127" s="902"/>
      <c r="UWU127" s="1203"/>
      <c r="UWV127" s="1275"/>
      <c r="UWY127" s="1201"/>
      <c r="UWZ127" s="1202"/>
      <c r="UXA127" s="902"/>
      <c r="UXB127" s="902"/>
      <c r="UXC127" s="1203"/>
      <c r="UXD127" s="1275"/>
      <c r="UXG127" s="1201"/>
      <c r="UXH127" s="1202"/>
      <c r="UXI127" s="902"/>
      <c r="UXJ127" s="902"/>
      <c r="UXK127" s="1203"/>
      <c r="UXL127" s="1275"/>
      <c r="UXO127" s="1201"/>
      <c r="UXP127" s="1202"/>
      <c r="UXQ127" s="902"/>
      <c r="UXR127" s="902"/>
      <c r="UXS127" s="1203"/>
      <c r="UXT127" s="1275"/>
      <c r="UXW127" s="1201"/>
      <c r="UXX127" s="1202"/>
      <c r="UXY127" s="902"/>
      <c r="UXZ127" s="902"/>
      <c r="UYA127" s="1203"/>
      <c r="UYB127" s="1275"/>
      <c r="UYE127" s="1201"/>
      <c r="UYF127" s="1202"/>
      <c r="UYG127" s="902"/>
      <c r="UYH127" s="902"/>
      <c r="UYI127" s="1203"/>
      <c r="UYJ127" s="1275"/>
      <c r="UYM127" s="1201"/>
      <c r="UYN127" s="1202"/>
      <c r="UYO127" s="902"/>
      <c r="UYP127" s="902"/>
      <c r="UYQ127" s="1203"/>
      <c r="UYR127" s="1275"/>
      <c r="UYU127" s="1201"/>
      <c r="UYV127" s="1202"/>
      <c r="UYW127" s="902"/>
      <c r="UYX127" s="902"/>
      <c r="UYY127" s="1203"/>
      <c r="UYZ127" s="1275"/>
      <c r="UZC127" s="1201"/>
      <c r="UZD127" s="1202"/>
      <c r="UZE127" s="902"/>
      <c r="UZF127" s="902"/>
      <c r="UZG127" s="1203"/>
      <c r="UZH127" s="1275"/>
      <c r="UZK127" s="1201"/>
      <c r="UZL127" s="1202"/>
      <c r="UZM127" s="902"/>
      <c r="UZN127" s="902"/>
      <c r="UZO127" s="1203"/>
      <c r="UZP127" s="1275"/>
      <c r="UZS127" s="1201"/>
      <c r="UZT127" s="1202"/>
      <c r="UZU127" s="902"/>
      <c r="UZV127" s="902"/>
      <c r="UZW127" s="1203"/>
      <c r="UZX127" s="1275"/>
      <c r="VAA127" s="1201"/>
      <c r="VAB127" s="1202"/>
      <c r="VAC127" s="902"/>
      <c r="VAD127" s="902"/>
      <c r="VAE127" s="1203"/>
      <c r="VAF127" s="1275"/>
      <c r="VAI127" s="1201"/>
      <c r="VAJ127" s="1202"/>
      <c r="VAK127" s="902"/>
      <c r="VAL127" s="902"/>
      <c r="VAM127" s="1203"/>
      <c r="VAN127" s="1275"/>
      <c r="VAQ127" s="1201"/>
      <c r="VAR127" s="1202"/>
      <c r="VAS127" s="902"/>
      <c r="VAT127" s="902"/>
      <c r="VAU127" s="1203"/>
      <c r="VAV127" s="1275"/>
      <c r="VAY127" s="1201"/>
      <c r="VAZ127" s="1202"/>
      <c r="VBA127" s="902"/>
      <c r="VBB127" s="902"/>
      <c r="VBC127" s="1203"/>
      <c r="VBD127" s="1275"/>
      <c r="VBG127" s="1201"/>
      <c r="VBH127" s="1202"/>
      <c r="VBI127" s="902"/>
      <c r="VBJ127" s="902"/>
      <c r="VBK127" s="1203"/>
      <c r="VBL127" s="1275"/>
      <c r="VBO127" s="1201"/>
      <c r="VBP127" s="1202"/>
      <c r="VBQ127" s="902"/>
      <c r="VBR127" s="902"/>
      <c r="VBS127" s="1203"/>
      <c r="VBT127" s="1275"/>
      <c r="VBW127" s="1201"/>
      <c r="VBX127" s="1202"/>
      <c r="VBY127" s="902"/>
      <c r="VBZ127" s="902"/>
      <c r="VCA127" s="1203"/>
      <c r="VCB127" s="1275"/>
      <c r="VCE127" s="1201"/>
      <c r="VCF127" s="1202"/>
      <c r="VCG127" s="902"/>
      <c r="VCH127" s="902"/>
      <c r="VCI127" s="1203"/>
      <c r="VCJ127" s="1275"/>
      <c r="VCM127" s="1201"/>
      <c r="VCN127" s="1202"/>
      <c r="VCO127" s="902"/>
      <c r="VCP127" s="902"/>
      <c r="VCQ127" s="1203"/>
      <c r="VCR127" s="1275"/>
      <c r="VCU127" s="1201"/>
      <c r="VCV127" s="1202"/>
      <c r="VCW127" s="902"/>
      <c r="VCX127" s="902"/>
      <c r="VCY127" s="1203"/>
      <c r="VCZ127" s="1275"/>
      <c r="VDC127" s="1201"/>
      <c r="VDD127" s="1202"/>
      <c r="VDE127" s="902"/>
      <c r="VDF127" s="902"/>
      <c r="VDG127" s="1203"/>
      <c r="VDH127" s="1275"/>
      <c r="VDK127" s="1201"/>
      <c r="VDL127" s="1202"/>
      <c r="VDM127" s="902"/>
      <c r="VDN127" s="902"/>
      <c r="VDO127" s="1203"/>
      <c r="VDP127" s="1275"/>
      <c r="VDS127" s="1201"/>
      <c r="VDT127" s="1202"/>
      <c r="VDU127" s="902"/>
      <c r="VDV127" s="902"/>
      <c r="VDW127" s="1203"/>
      <c r="VDX127" s="1275"/>
      <c r="VEA127" s="1201"/>
      <c r="VEB127" s="1202"/>
      <c r="VEC127" s="902"/>
      <c r="VED127" s="902"/>
      <c r="VEE127" s="1203"/>
      <c r="VEF127" s="1275"/>
      <c r="VEI127" s="1201"/>
      <c r="VEJ127" s="1202"/>
      <c r="VEK127" s="902"/>
      <c r="VEL127" s="902"/>
      <c r="VEM127" s="1203"/>
      <c r="VEN127" s="1275"/>
      <c r="VEQ127" s="1201"/>
      <c r="VER127" s="1202"/>
      <c r="VES127" s="902"/>
      <c r="VET127" s="902"/>
      <c r="VEU127" s="1203"/>
      <c r="VEV127" s="1275"/>
      <c r="VEY127" s="1201"/>
      <c r="VEZ127" s="1202"/>
      <c r="VFA127" s="902"/>
      <c r="VFB127" s="902"/>
      <c r="VFC127" s="1203"/>
      <c r="VFD127" s="1275"/>
      <c r="VFG127" s="1201"/>
      <c r="VFH127" s="1202"/>
      <c r="VFI127" s="902"/>
      <c r="VFJ127" s="902"/>
      <c r="VFK127" s="1203"/>
      <c r="VFL127" s="1275"/>
      <c r="VFO127" s="1201"/>
      <c r="VFP127" s="1202"/>
      <c r="VFQ127" s="902"/>
      <c r="VFR127" s="902"/>
      <c r="VFS127" s="1203"/>
      <c r="VFT127" s="1275"/>
      <c r="VFW127" s="1201"/>
      <c r="VFX127" s="1202"/>
      <c r="VFY127" s="902"/>
      <c r="VFZ127" s="902"/>
      <c r="VGA127" s="1203"/>
      <c r="VGB127" s="1275"/>
      <c r="VGE127" s="1201"/>
      <c r="VGF127" s="1202"/>
      <c r="VGG127" s="902"/>
      <c r="VGH127" s="902"/>
      <c r="VGI127" s="1203"/>
      <c r="VGJ127" s="1275"/>
      <c r="VGM127" s="1201"/>
      <c r="VGN127" s="1202"/>
      <c r="VGO127" s="902"/>
      <c r="VGP127" s="902"/>
      <c r="VGQ127" s="1203"/>
      <c r="VGR127" s="1275"/>
      <c r="VGU127" s="1201"/>
      <c r="VGV127" s="1202"/>
      <c r="VGW127" s="902"/>
      <c r="VGX127" s="902"/>
      <c r="VGY127" s="1203"/>
      <c r="VGZ127" s="1275"/>
      <c r="VHC127" s="1201"/>
      <c r="VHD127" s="1202"/>
      <c r="VHE127" s="902"/>
      <c r="VHF127" s="902"/>
      <c r="VHG127" s="1203"/>
      <c r="VHH127" s="1275"/>
      <c r="VHK127" s="1201"/>
      <c r="VHL127" s="1202"/>
      <c r="VHM127" s="902"/>
      <c r="VHN127" s="902"/>
      <c r="VHO127" s="1203"/>
      <c r="VHP127" s="1275"/>
      <c r="VHS127" s="1201"/>
      <c r="VHT127" s="1202"/>
      <c r="VHU127" s="902"/>
      <c r="VHV127" s="902"/>
      <c r="VHW127" s="1203"/>
      <c r="VHX127" s="1275"/>
      <c r="VIA127" s="1201"/>
      <c r="VIB127" s="1202"/>
      <c r="VIC127" s="902"/>
      <c r="VID127" s="902"/>
      <c r="VIE127" s="1203"/>
      <c r="VIF127" s="1275"/>
      <c r="VII127" s="1201"/>
      <c r="VIJ127" s="1202"/>
      <c r="VIK127" s="902"/>
      <c r="VIL127" s="902"/>
      <c r="VIM127" s="1203"/>
      <c r="VIN127" s="1275"/>
      <c r="VIQ127" s="1201"/>
      <c r="VIR127" s="1202"/>
      <c r="VIS127" s="902"/>
      <c r="VIT127" s="902"/>
      <c r="VIU127" s="1203"/>
      <c r="VIV127" s="1275"/>
      <c r="VIY127" s="1201"/>
      <c r="VIZ127" s="1202"/>
      <c r="VJA127" s="902"/>
      <c r="VJB127" s="902"/>
      <c r="VJC127" s="1203"/>
      <c r="VJD127" s="1275"/>
      <c r="VJG127" s="1201"/>
      <c r="VJH127" s="1202"/>
      <c r="VJI127" s="902"/>
      <c r="VJJ127" s="902"/>
      <c r="VJK127" s="1203"/>
      <c r="VJL127" s="1275"/>
      <c r="VJO127" s="1201"/>
      <c r="VJP127" s="1202"/>
      <c r="VJQ127" s="902"/>
      <c r="VJR127" s="902"/>
      <c r="VJS127" s="1203"/>
      <c r="VJT127" s="1275"/>
      <c r="VJW127" s="1201"/>
      <c r="VJX127" s="1202"/>
      <c r="VJY127" s="902"/>
      <c r="VJZ127" s="902"/>
      <c r="VKA127" s="1203"/>
      <c r="VKB127" s="1275"/>
      <c r="VKE127" s="1201"/>
      <c r="VKF127" s="1202"/>
      <c r="VKG127" s="902"/>
      <c r="VKH127" s="902"/>
      <c r="VKI127" s="1203"/>
      <c r="VKJ127" s="1275"/>
      <c r="VKM127" s="1201"/>
      <c r="VKN127" s="1202"/>
      <c r="VKO127" s="902"/>
      <c r="VKP127" s="902"/>
      <c r="VKQ127" s="1203"/>
      <c r="VKR127" s="1275"/>
      <c r="VKU127" s="1201"/>
      <c r="VKV127" s="1202"/>
      <c r="VKW127" s="902"/>
      <c r="VKX127" s="902"/>
      <c r="VKY127" s="1203"/>
      <c r="VKZ127" s="1275"/>
      <c r="VLC127" s="1201"/>
      <c r="VLD127" s="1202"/>
      <c r="VLE127" s="902"/>
      <c r="VLF127" s="902"/>
      <c r="VLG127" s="1203"/>
      <c r="VLH127" s="1275"/>
      <c r="VLK127" s="1201"/>
      <c r="VLL127" s="1202"/>
      <c r="VLM127" s="902"/>
      <c r="VLN127" s="902"/>
      <c r="VLO127" s="1203"/>
      <c r="VLP127" s="1275"/>
      <c r="VLS127" s="1201"/>
      <c r="VLT127" s="1202"/>
      <c r="VLU127" s="902"/>
      <c r="VLV127" s="902"/>
      <c r="VLW127" s="1203"/>
      <c r="VLX127" s="1275"/>
      <c r="VMA127" s="1201"/>
      <c r="VMB127" s="1202"/>
      <c r="VMC127" s="902"/>
      <c r="VMD127" s="902"/>
      <c r="VME127" s="1203"/>
      <c r="VMF127" s="1275"/>
      <c r="VMI127" s="1201"/>
      <c r="VMJ127" s="1202"/>
      <c r="VMK127" s="902"/>
      <c r="VML127" s="902"/>
      <c r="VMM127" s="1203"/>
      <c r="VMN127" s="1275"/>
      <c r="VMQ127" s="1201"/>
      <c r="VMR127" s="1202"/>
      <c r="VMS127" s="902"/>
      <c r="VMT127" s="902"/>
      <c r="VMU127" s="1203"/>
      <c r="VMV127" s="1275"/>
      <c r="VMY127" s="1201"/>
      <c r="VMZ127" s="1202"/>
      <c r="VNA127" s="902"/>
      <c r="VNB127" s="902"/>
      <c r="VNC127" s="1203"/>
      <c r="VND127" s="1275"/>
      <c r="VNG127" s="1201"/>
      <c r="VNH127" s="1202"/>
      <c r="VNI127" s="902"/>
      <c r="VNJ127" s="902"/>
      <c r="VNK127" s="1203"/>
      <c r="VNL127" s="1275"/>
      <c r="VNO127" s="1201"/>
      <c r="VNP127" s="1202"/>
      <c r="VNQ127" s="902"/>
      <c r="VNR127" s="902"/>
      <c r="VNS127" s="1203"/>
      <c r="VNT127" s="1275"/>
      <c r="VNW127" s="1201"/>
      <c r="VNX127" s="1202"/>
      <c r="VNY127" s="902"/>
      <c r="VNZ127" s="902"/>
      <c r="VOA127" s="1203"/>
      <c r="VOB127" s="1275"/>
      <c r="VOE127" s="1201"/>
      <c r="VOF127" s="1202"/>
      <c r="VOG127" s="902"/>
      <c r="VOH127" s="902"/>
      <c r="VOI127" s="1203"/>
      <c r="VOJ127" s="1275"/>
      <c r="VOM127" s="1201"/>
      <c r="VON127" s="1202"/>
      <c r="VOO127" s="902"/>
      <c r="VOP127" s="902"/>
      <c r="VOQ127" s="1203"/>
      <c r="VOR127" s="1275"/>
      <c r="VOU127" s="1201"/>
      <c r="VOV127" s="1202"/>
      <c r="VOW127" s="902"/>
      <c r="VOX127" s="902"/>
      <c r="VOY127" s="1203"/>
      <c r="VOZ127" s="1275"/>
      <c r="VPC127" s="1201"/>
      <c r="VPD127" s="1202"/>
      <c r="VPE127" s="902"/>
      <c r="VPF127" s="902"/>
      <c r="VPG127" s="1203"/>
      <c r="VPH127" s="1275"/>
      <c r="VPK127" s="1201"/>
      <c r="VPL127" s="1202"/>
      <c r="VPM127" s="902"/>
      <c r="VPN127" s="902"/>
      <c r="VPO127" s="1203"/>
      <c r="VPP127" s="1275"/>
      <c r="VPS127" s="1201"/>
      <c r="VPT127" s="1202"/>
      <c r="VPU127" s="902"/>
      <c r="VPV127" s="902"/>
      <c r="VPW127" s="1203"/>
      <c r="VPX127" s="1275"/>
      <c r="VQA127" s="1201"/>
      <c r="VQB127" s="1202"/>
      <c r="VQC127" s="902"/>
      <c r="VQD127" s="902"/>
      <c r="VQE127" s="1203"/>
      <c r="VQF127" s="1275"/>
      <c r="VQI127" s="1201"/>
      <c r="VQJ127" s="1202"/>
      <c r="VQK127" s="902"/>
      <c r="VQL127" s="902"/>
      <c r="VQM127" s="1203"/>
      <c r="VQN127" s="1275"/>
      <c r="VQQ127" s="1201"/>
      <c r="VQR127" s="1202"/>
      <c r="VQS127" s="902"/>
      <c r="VQT127" s="902"/>
      <c r="VQU127" s="1203"/>
      <c r="VQV127" s="1275"/>
      <c r="VQY127" s="1201"/>
      <c r="VQZ127" s="1202"/>
      <c r="VRA127" s="902"/>
      <c r="VRB127" s="902"/>
      <c r="VRC127" s="1203"/>
      <c r="VRD127" s="1275"/>
      <c r="VRG127" s="1201"/>
      <c r="VRH127" s="1202"/>
      <c r="VRI127" s="902"/>
      <c r="VRJ127" s="902"/>
      <c r="VRK127" s="1203"/>
      <c r="VRL127" s="1275"/>
      <c r="VRO127" s="1201"/>
      <c r="VRP127" s="1202"/>
      <c r="VRQ127" s="902"/>
      <c r="VRR127" s="902"/>
      <c r="VRS127" s="1203"/>
      <c r="VRT127" s="1275"/>
      <c r="VRW127" s="1201"/>
      <c r="VRX127" s="1202"/>
      <c r="VRY127" s="902"/>
      <c r="VRZ127" s="902"/>
      <c r="VSA127" s="1203"/>
      <c r="VSB127" s="1275"/>
      <c r="VSE127" s="1201"/>
      <c r="VSF127" s="1202"/>
      <c r="VSG127" s="902"/>
      <c r="VSH127" s="902"/>
      <c r="VSI127" s="1203"/>
      <c r="VSJ127" s="1275"/>
      <c r="VSM127" s="1201"/>
      <c r="VSN127" s="1202"/>
      <c r="VSO127" s="902"/>
      <c r="VSP127" s="902"/>
      <c r="VSQ127" s="1203"/>
      <c r="VSR127" s="1275"/>
      <c r="VSU127" s="1201"/>
      <c r="VSV127" s="1202"/>
      <c r="VSW127" s="902"/>
      <c r="VSX127" s="902"/>
      <c r="VSY127" s="1203"/>
      <c r="VSZ127" s="1275"/>
      <c r="VTC127" s="1201"/>
      <c r="VTD127" s="1202"/>
      <c r="VTE127" s="902"/>
      <c r="VTF127" s="902"/>
      <c r="VTG127" s="1203"/>
      <c r="VTH127" s="1275"/>
      <c r="VTK127" s="1201"/>
      <c r="VTL127" s="1202"/>
      <c r="VTM127" s="902"/>
      <c r="VTN127" s="902"/>
      <c r="VTO127" s="1203"/>
      <c r="VTP127" s="1275"/>
      <c r="VTS127" s="1201"/>
      <c r="VTT127" s="1202"/>
      <c r="VTU127" s="902"/>
      <c r="VTV127" s="902"/>
      <c r="VTW127" s="1203"/>
      <c r="VTX127" s="1275"/>
      <c r="VUA127" s="1201"/>
      <c r="VUB127" s="1202"/>
      <c r="VUC127" s="902"/>
      <c r="VUD127" s="902"/>
      <c r="VUE127" s="1203"/>
      <c r="VUF127" s="1275"/>
      <c r="VUI127" s="1201"/>
      <c r="VUJ127" s="1202"/>
      <c r="VUK127" s="902"/>
      <c r="VUL127" s="902"/>
      <c r="VUM127" s="1203"/>
      <c r="VUN127" s="1275"/>
      <c r="VUQ127" s="1201"/>
      <c r="VUR127" s="1202"/>
      <c r="VUS127" s="902"/>
      <c r="VUT127" s="902"/>
      <c r="VUU127" s="1203"/>
      <c r="VUV127" s="1275"/>
      <c r="VUY127" s="1201"/>
      <c r="VUZ127" s="1202"/>
      <c r="VVA127" s="902"/>
      <c r="VVB127" s="902"/>
      <c r="VVC127" s="1203"/>
      <c r="VVD127" s="1275"/>
      <c r="VVG127" s="1201"/>
      <c r="VVH127" s="1202"/>
      <c r="VVI127" s="902"/>
      <c r="VVJ127" s="902"/>
      <c r="VVK127" s="1203"/>
      <c r="VVL127" s="1275"/>
      <c r="VVO127" s="1201"/>
      <c r="VVP127" s="1202"/>
      <c r="VVQ127" s="902"/>
      <c r="VVR127" s="902"/>
      <c r="VVS127" s="1203"/>
      <c r="VVT127" s="1275"/>
      <c r="VVW127" s="1201"/>
      <c r="VVX127" s="1202"/>
      <c r="VVY127" s="902"/>
      <c r="VVZ127" s="902"/>
      <c r="VWA127" s="1203"/>
      <c r="VWB127" s="1275"/>
      <c r="VWE127" s="1201"/>
      <c r="VWF127" s="1202"/>
      <c r="VWG127" s="902"/>
      <c r="VWH127" s="902"/>
      <c r="VWI127" s="1203"/>
      <c r="VWJ127" s="1275"/>
      <c r="VWM127" s="1201"/>
      <c r="VWN127" s="1202"/>
      <c r="VWO127" s="902"/>
      <c r="VWP127" s="902"/>
      <c r="VWQ127" s="1203"/>
      <c r="VWR127" s="1275"/>
      <c r="VWU127" s="1201"/>
      <c r="VWV127" s="1202"/>
      <c r="VWW127" s="902"/>
      <c r="VWX127" s="902"/>
      <c r="VWY127" s="1203"/>
      <c r="VWZ127" s="1275"/>
      <c r="VXC127" s="1201"/>
      <c r="VXD127" s="1202"/>
      <c r="VXE127" s="902"/>
      <c r="VXF127" s="902"/>
      <c r="VXG127" s="1203"/>
      <c r="VXH127" s="1275"/>
      <c r="VXK127" s="1201"/>
      <c r="VXL127" s="1202"/>
      <c r="VXM127" s="902"/>
      <c r="VXN127" s="902"/>
      <c r="VXO127" s="1203"/>
      <c r="VXP127" s="1275"/>
      <c r="VXS127" s="1201"/>
      <c r="VXT127" s="1202"/>
      <c r="VXU127" s="902"/>
      <c r="VXV127" s="902"/>
      <c r="VXW127" s="1203"/>
      <c r="VXX127" s="1275"/>
      <c r="VYA127" s="1201"/>
      <c r="VYB127" s="1202"/>
      <c r="VYC127" s="902"/>
      <c r="VYD127" s="902"/>
      <c r="VYE127" s="1203"/>
      <c r="VYF127" s="1275"/>
      <c r="VYI127" s="1201"/>
      <c r="VYJ127" s="1202"/>
      <c r="VYK127" s="902"/>
      <c r="VYL127" s="902"/>
      <c r="VYM127" s="1203"/>
      <c r="VYN127" s="1275"/>
      <c r="VYQ127" s="1201"/>
      <c r="VYR127" s="1202"/>
      <c r="VYS127" s="902"/>
      <c r="VYT127" s="902"/>
      <c r="VYU127" s="1203"/>
      <c r="VYV127" s="1275"/>
      <c r="VYY127" s="1201"/>
      <c r="VYZ127" s="1202"/>
      <c r="VZA127" s="902"/>
      <c r="VZB127" s="902"/>
      <c r="VZC127" s="1203"/>
      <c r="VZD127" s="1275"/>
      <c r="VZG127" s="1201"/>
      <c r="VZH127" s="1202"/>
      <c r="VZI127" s="902"/>
      <c r="VZJ127" s="902"/>
      <c r="VZK127" s="1203"/>
      <c r="VZL127" s="1275"/>
      <c r="VZO127" s="1201"/>
      <c r="VZP127" s="1202"/>
      <c r="VZQ127" s="902"/>
      <c r="VZR127" s="902"/>
      <c r="VZS127" s="1203"/>
      <c r="VZT127" s="1275"/>
      <c r="VZW127" s="1201"/>
      <c r="VZX127" s="1202"/>
      <c r="VZY127" s="902"/>
      <c r="VZZ127" s="902"/>
      <c r="WAA127" s="1203"/>
      <c r="WAB127" s="1275"/>
    </row>
    <row r="128" spans="1:1024 1027:2048 2051:3072 3075:4096 4099:5120 5123:6144 6147:7168 7171:8192 8195:9216 9219:10240 10243:11264 11267:12288 12291:13312 13315:14336 14339:15360 15363:15576" ht="33.75" customHeight="1" x14ac:dyDescent="0.25">
      <c r="A128" s="1523"/>
      <c r="B128" s="190" t="s">
        <v>4356</v>
      </c>
      <c r="C128" s="720" t="s">
        <v>4515</v>
      </c>
      <c r="D128" s="568"/>
      <c r="E128" s="1416">
        <v>1500000</v>
      </c>
      <c r="F128" s="925" t="s">
        <v>4516</v>
      </c>
      <c r="G128" s="1280"/>
      <c r="H128" s="1280"/>
    </row>
    <row r="129" spans="1:8" ht="48.75" customHeight="1" x14ac:dyDescent="0.25">
      <c r="A129" s="1517"/>
      <c r="B129" s="1282" t="s">
        <v>553</v>
      </c>
      <c r="C129" s="751" t="s">
        <v>554</v>
      </c>
      <c r="D129" s="107"/>
      <c r="E129" s="1733">
        <v>150000</v>
      </c>
      <c r="F129" s="418"/>
      <c r="G129" s="1196"/>
      <c r="H129" s="1280"/>
    </row>
    <row r="130" spans="1:8" ht="48.75" customHeight="1" x14ac:dyDescent="0.25">
      <c r="A130" s="1517"/>
      <c r="B130" s="1282" t="s">
        <v>553</v>
      </c>
      <c r="C130" s="751" t="s">
        <v>555</v>
      </c>
      <c r="D130" s="107"/>
      <c r="E130" s="1733">
        <v>2000000</v>
      </c>
      <c r="F130" s="418"/>
      <c r="G130" s="1196"/>
      <c r="H130" s="1280"/>
    </row>
    <row r="131" spans="1:8" ht="33.75" customHeight="1" x14ac:dyDescent="0.25">
      <c r="A131" s="1517"/>
      <c r="B131" s="1282" t="s">
        <v>553</v>
      </c>
      <c r="C131" s="751" t="s">
        <v>556</v>
      </c>
      <c r="D131" s="107"/>
      <c r="E131" s="1733">
        <v>900000</v>
      </c>
      <c r="F131" s="418"/>
      <c r="G131" s="1196"/>
      <c r="H131" s="1280"/>
    </row>
    <row r="132" spans="1:8" ht="33.75" customHeight="1" x14ac:dyDescent="0.25">
      <c r="A132" s="1517"/>
      <c r="B132" s="1282" t="s">
        <v>553</v>
      </c>
      <c r="C132" s="751" t="s">
        <v>557</v>
      </c>
      <c r="D132" s="107"/>
      <c r="E132" s="1733">
        <v>700000</v>
      </c>
      <c r="F132" s="418"/>
      <c r="G132" s="1196"/>
      <c r="H132" s="1280"/>
    </row>
    <row r="133" spans="1:8" ht="33.75" customHeight="1" x14ac:dyDescent="0.25">
      <c r="A133" s="1517"/>
      <c r="B133" s="1282" t="s">
        <v>553</v>
      </c>
      <c r="C133" s="751" t="s">
        <v>558</v>
      </c>
      <c r="D133" s="107"/>
      <c r="E133" s="1733">
        <v>200000</v>
      </c>
      <c r="F133" s="551" t="s">
        <v>3348</v>
      </c>
      <c r="G133" s="418"/>
      <c r="H133" s="1280"/>
    </row>
    <row r="134" spans="1:8" ht="33.75" customHeight="1" x14ac:dyDescent="0.25">
      <c r="A134" s="1517"/>
      <c r="B134" s="1282" t="s">
        <v>553</v>
      </c>
      <c r="C134" s="751" t="s">
        <v>559</v>
      </c>
      <c r="D134" s="107"/>
      <c r="E134" s="1733">
        <v>2000000</v>
      </c>
      <c r="F134" s="418"/>
      <c r="G134" s="418"/>
      <c r="H134" s="1280"/>
    </row>
    <row r="135" spans="1:8" ht="33.75" customHeight="1" x14ac:dyDescent="0.25">
      <c r="A135" s="1517"/>
      <c r="B135" s="1282" t="s">
        <v>553</v>
      </c>
      <c r="C135" s="751" t="s">
        <v>560</v>
      </c>
      <c r="D135" s="107"/>
      <c r="E135" s="1733">
        <v>2000000</v>
      </c>
      <c r="F135" s="551" t="s">
        <v>3348</v>
      </c>
      <c r="G135" s="418"/>
      <c r="H135" s="1280"/>
    </row>
    <row r="136" spans="1:8" ht="33.75" customHeight="1" x14ac:dyDescent="0.25">
      <c r="A136" s="153" t="s">
        <v>3192</v>
      </c>
      <c r="B136" s="67" t="s">
        <v>487</v>
      </c>
      <c r="C136" s="751" t="s">
        <v>552</v>
      </c>
      <c r="D136" s="107"/>
      <c r="E136" s="1733">
        <v>2000000</v>
      </c>
      <c r="F136" s="418"/>
      <c r="G136" s="1280"/>
      <c r="H136" s="1280"/>
    </row>
    <row r="137" spans="1:8" ht="37.5" customHeight="1" x14ac:dyDescent="0.25">
      <c r="A137" s="153"/>
      <c r="B137" s="2040" t="s">
        <v>545</v>
      </c>
      <c r="C137" s="2016"/>
      <c r="D137" s="2041"/>
      <c r="E137" s="2002"/>
      <c r="F137" s="494" t="s">
        <v>3246</v>
      </c>
      <c r="G137" s="331">
        <v>9499512.0199999996</v>
      </c>
      <c r="H137" s="558">
        <v>0</v>
      </c>
    </row>
    <row r="138" spans="1:8" ht="43.5" customHeight="1" x14ac:dyDescent="0.25">
      <c r="A138" s="153"/>
      <c r="B138" s="2042" t="s">
        <v>561</v>
      </c>
      <c r="C138" s="2043"/>
      <c r="D138" s="2043"/>
      <c r="E138" s="2044"/>
      <c r="F138" s="494" t="s">
        <v>3246</v>
      </c>
      <c r="G138" s="331">
        <v>8683441.2599999998</v>
      </c>
      <c r="H138" s="558">
        <v>0</v>
      </c>
    </row>
    <row r="139" spans="1:8" ht="54.75" customHeight="1" x14ac:dyDescent="0.25">
      <c r="A139" s="153"/>
      <c r="B139" s="117" t="s">
        <v>459</v>
      </c>
      <c r="C139" s="751" t="s">
        <v>562</v>
      </c>
      <c r="D139" s="107"/>
      <c r="E139" s="1753">
        <v>700000</v>
      </c>
      <c r="F139" s="418"/>
      <c r="G139" s="418"/>
      <c r="H139" s="1280"/>
    </row>
    <row r="140" spans="1:8" ht="34.5" customHeight="1" x14ac:dyDescent="0.25">
      <c r="A140" s="153"/>
      <c r="B140" s="2021" t="s">
        <v>563</v>
      </c>
      <c r="C140" s="2002"/>
      <c r="D140" s="2002"/>
      <c r="E140" s="2002"/>
      <c r="F140" s="494" t="s">
        <v>3246</v>
      </c>
      <c r="G140" s="331">
        <v>324181.42</v>
      </c>
      <c r="H140" s="450">
        <v>0</v>
      </c>
    </row>
    <row r="141" spans="1:8" ht="27.75" customHeight="1" x14ac:dyDescent="0.25">
      <c r="A141" s="153"/>
      <c r="B141" s="2032" t="s">
        <v>28</v>
      </c>
      <c r="C141" s="2033"/>
      <c r="D141" s="2033"/>
      <c r="E141" s="2026"/>
      <c r="F141" s="494" t="s">
        <v>3246</v>
      </c>
      <c r="G141" s="476">
        <v>1734861.61</v>
      </c>
      <c r="H141" s="450">
        <v>500000</v>
      </c>
    </row>
    <row r="142" spans="1:8" ht="51" x14ac:dyDescent="0.25">
      <c r="A142" s="1806">
        <v>1</v>
      </c>
      <c r="B142" s="1204" t="s">
        <v>506</v>
      </c>
      <c r="C142" s="309" t="s">
        <v>4067</v>
      </c>
      <c r="D142" s="309" t="s">
        <v>4068</v>
      </c>
      <c r="E142" s="1793">
        <v>250000</v>
      </c>
      <c r="F142" s="717"/>
      <c r="G142" s="240"/>
      <c r="H142" s="537"/>
    </row>
    <row r="143" spans="1:8" ht="27.75" customHeight="1" x14ac:dyDescent="0.25">
      <c r="A143" s="1371">
        <v>2</v>
      </c>
      <c r="B143" s="1795" t="s">
        <v>459</v>
      </c>
      <c r="C143" s="1270" t="s">
        <v>566</v>
      </c>
      <c r="D143" s="1270"/>
      <c r="E143" s="1794">
        <v>120000</v>
      </c>
      <c r="F143" s="717"/>
      <c r="G143" s="240"/>
      <c r="H143" s="537"/>
    </row>
    <row r="144" spans="1:8" ht="38.25" x14ac:dyDescent="0.25">
      <c r="A144" s="1371">
        <v>3</v>
      </c>
      <c r="B144" s="1204" t="s">
        <v>455</v>
      </c>
      <c r="C144" s="1270" t="s">
        <v>564</v>
      </c>
      <c r="D144" s="1270"/>
      <c r="E144" s="1794">
        <v>159000</v>
      </c>
      <c r="F144" s="717"/>
      <c r="G144" s="240"/>
      <c r="H144" s="537"/>
    </row>
    <row r="145" spans="1:8" s="663" customFormat="1" ht="25.5" customHeight="1" x14ac:dyDescent="0.25">
      <c r="A145" s="1371"/>
      <c r="B145" s="1265" t="s">
        <v>479</v>
      </c>
      <c r="C145" s="421" t="s">
        <v>4269</v>
      </c>
      <c r="D145" s="421" t="s">
        <v>4463</v>
      </c>
      <c r="E145" s="1720">
        <v>250000</v>
      </c>
      <c r="F145" s="924" t="s">
        <v>4443</v>
      </c>
      <c r="G145" s="750"/>
      <c r="H145" s="750"/>
    </row>
    <row r="146" spans="1:8" s="663" customFormat="1" ht="38.450000000000003" customHeight="1" x14ac:dyDescent="0.25">
      <c r="A146" s="1371"/>
      <c r="B146" s="1265" t="s">
        <v>512</v>
      </c>
      <c r="C146" s="421" t="s">
        <v>4421</v>
      </c>
      <c r="D146" s="421" t="s">
        <v>2295</v>
      </c>
      <c r="E146" s="1754">
        <v>250000</v>
      </c>
      <c r="F146" s="1268"/>
      <c r="G146" s="1268"/>
      <c r="H146" s="750"/>
    </row>
    <row r="147" spans="1:8" s="663" customFormat="1" ht="41.45" customHeight="1" x14ac:dyDescent="0.25">
      <c r="A147" s="1516"/>
      <c r="B147" s="1265" t="s">
        <v>513</v>
      </c>
      <c r="C147" s="549" t="s">
        <v>4407</v>
      </c>
      <c r="D147" s="421" t="s">
        <v>2116</v>
      </c>
      <c r="E147" s="1754">
        <v>300000</v>
      </c>
      <c r="F147" s="560"/>
      <c r="G147" s="560"/>
      <c r="H147" s="368"/>
    </row>
    <row r="148" spans="1:8" ht="36.75" customHeight="1" x14ac:dyDescent="0.25">
      <c r="A148" s="1371"/>
      <c r="B148" s="1204" t="s">
        <v>489</v>
      </c>
      <c r="C148" s="309" t="s">
        <v>572</v>
      </c>
      <c r="D148" s="568"/>
      <c r="E148" s="1755">
        <v>1500000</v>
      </c>
      <c r="F148" s="750"/>
      <c r="G148" s="750"/>
      <c r="H148" s="750"/>
    </row>
    <row r="149" spans="1:8" ht="27" customHeight="1" x14ac:dyDescent="0.25">
      <c r="A149" s="153"/>
      <c r="B149" s="1277" t="s">
        <v>451</v>
      </c>
      <c r="C149" s="751" t="s">
        <v>567</v>
      </c>
      <c r="D149" s="1269"/>
      <c r="E149" s="1730">
        <v>2000000</v>
      </c>
      <c r="F149" s="418"/>
      <c r="G149" s="1196"/>
      <c r="H149" s="1280"/>
    </row>
    <row r="150" spans="1:8" ht="42.75" customHeight="1" x14ac:dyDescent="0.25">
      <c r="A150" s="153"/>
      <c r="B150" s="1277" t="s">
        <v>455</v>
      </c>
      <c r="C150" s="751" t="s">
        <v>565</v>
      </c>
      <c r="D150" s="1269"/>
      <c r="E150" s="1730">
        <v>160000</v>
      </c>
      <c r="F150" s="418"/>
      <c r="G150" s="418"/>
      <c r="H150" s="1280"/>
    </row>
    <row r="151" spans="1:8" ht="45" customHeight="1" x14ac:dyDescent="0.25">
      <c r="A151" s="1371"/>
      <c r="B151" s="1265" t="s">
        <v>479</v>
      </c>
      <c r="C151" s="421" t="s">
        <v>4270</v>
      </c>
      <c r="D151" s="421" t="s">
        <v>4464</v>
      </c>
      <c r="E151" s="1720">
        <v>350000</v>
      </c>
      <c r="F151" s="924" t="s">
        <v>4443</v>
      </c>
      <c r="G151" s="750"/>
      <c r="H151" s="750"/>
    </row>
    <row r="152" spans="1:8" ht="33.75" customHeight="1" x14ac:dyDescent="0.25">
      <c r="A152" s="153"/>
      <c r="B152" s="1277" t="s">
        <v>471</v>
      </c>
      <c r="C152" s="751" t="s">
        <v>575</v>
      </c>
      <c r="D152" s="107"/>
      <c r="E152" s="1733">
        <v>500000</v>
      </c>
      <c r="F152" s="634"/>
      <c r="G152" s="418"/>
      <c r="H152" s="1280"/>
    </row>
    <row r="153" spans="1:8" ht="33.75" customHeight="1" x14ac:dyDescent="0.25">
      <c r="A153" s="153"/>
      <c r="B153" s="1277" t="s">
        <v>509</v>
      </c>
      <c r="C153" s="751" t="s">
        <v>4436</v>
      </c>
      <c r="D153" s="189" t="s">
        <v>2295</v>
      </c>
      <c r="E153" s="1756">
        <v>500000</v>
      </c>
      <c r="F153" s="634"/>
      <c r="G153" s="418"/>
      <c r="H153" s="1280"/>
    </row>
    <row r="154" spans="1:8" ht="47.25" customHeight="1" x14ac:dyDescent="0.25">
      <c r="A154" s="153" t="s">
        <v>3192</v>
      </c>
      <c r="B154" s="118" t="s">
        <v>721</v>
      </c>
      <c r="C154" s="1269" t="s">
        <v>3748</v>
      </c>
      <c r="D154" s="189" t="s">
        <v>3747</v>
      </c>
      <c r="E154" s="1735">
        <v>1500000</v>
      </c>
      <c r="F154" s="418"/>
      <c r="G154" s="418"/>
      <c r="H154" s="1280"/>
    </row>
    <row r="155" spans="1:8" ht="36.75" customHeight="1" x14ac:dyDescent="0.25">
      <c r="A155" s="153" t="s">
        <v>3192</v>
      </c>
      <c r="B155" s="1277" t="s">
        <v>465</v>
      </c>
      <c r="C155" s="1270" t="s">
        <v>3776</v>
      </c>
      <c r="D155" s="107" t="s">
        <v>3775</v>
      </c>
      <c r="E155" s="1757">
        <v>7000000</v>
      </c>
      <c r="F155" s="193"/>
      <c r="G155" s="1499"/>
      <c r="H155" s="1280"/>
    </row>
    <row r="156" spans="1:8" ht="36.75" customHeight="1" x14ac:dyDescent="0.25">
      <c r="A156" s="153" t="s">
        <v>3192</v>
      </c>
      <c r="B156" s="1277" t="s">
        <v>465</v>
      </c>
      <c r="C156" s="753" t="s">
        <v>3780</v>
      </c>
      <c r="D156" s="568" t="s">
        <v>2116</v>
      </c>
      <c r="E156" s="1758">
        <v>500000</v>
      </c>
      <c r="F156" s="193"/>
      <c r="G156" s="1499"/>
      <c r="H156" s="1280"/>
    </row>
    <row r="157" spans="1:8" ht="36.75" customHeight="1" x14ac:dyDescent="0.25">
      <c r="A157" s="153" t="s">
        <v>3192</v>
      </c>
      <c r="B157" s="1277" t="s">
        <v>465</v>
      </c>
      <c r="C157" s="753" t="s">
        <v>3777</v>
      </c>
      <c r="D157" s="568" t="s">
        <v>2116</v>
      </c>
      <c r="E157" s="1758">
        <v>1000000</v>
      </c>
      <c r="F157" s="193"/>
      <c r="G157" s="1499"/>
      <c r="H157" s="1280"/>
    </row>
    <row r="158" spans="1:8" ht="36.75" customHeight="1" x14ac:dyDescent="0.25">
      <c r="A158" s="153" t="s">
        <v>3192</v>
      </c>
      <c r="B158" s="1277" t="s">
        <v>465</v>
      </c>
      <c r="C158" s="753" t="s">
        <v>570</v>
      </c>
      <c r="D158" s="568" t="s">
        <v>3778</v>
      </c>
      <c r="E158" s="1758">
        <v>100000</v>
      </c>
      <c r="F158" s="193"/>
      <c r="G158" s="1499"/>
      <c r="H158" s="1280"/>
    </row>
    <row r="159" spans="1:8" ht="36.75" customHeight="1" x14ac:dyDescent="0.25">
      <c r="A159" s="153" t="s">
        <v>3192</v>
      </c>
      <c r="B159" s="1277" t="s">
        <v>465</v>
      </c>
      <c r="C159" s="753" t="s">
        <v>571</v>
      </c>
      <c r="D159" s="568" t="s">
        <v>3779</v>
      </c>
      <c r="E159" s="1758">
        <v>50000</v>
      </c>
      <c r="F159" s="193"/>
      <c r="G159" s="1499"/>
      <c r="H159" s="1280"/>
    </row>
    <row r="160" spans="1:8" ht="15.75" customHeight="1" x14ac:dyDescent="0.25">
      <c r="A160" s="153" t="s">
        <v>3192</v>
      </c>
      <c r="B160" s="118" t="s">
        <v>482</v>
      </c>
      <c r="C160" s="751" t="s">
        <v>576</v>
      </c>
      <c r="D160" s="107"/>
      <c r="E160" s="1733">
        <v>1500000</v>
      </c>
      <c r="F160" s="193"/>
      <c r="G160" s="1499"/>
      <c r="H160" s="1280"/>
    </row>
    <row r="161" spans="1:8" ht="33.75" customHeight="1" x14ac:dyDescent="0.25">
      <c r="A161" s="153"/>
      <c r="B161" s="2021" t="s">
        <v>578</v>
      </c>
      <c r="C161" s="2016"/>
      <c r="D161" s="2016"/>
      <c r="E161" s="2002"/>
      <c r="F161" s="494" t="s">
        <v>3246</v>
      </c>
      <c r="G161" s="476">
        <v>1776993.44</v>
      </c>
      <c r="H161" s="455">
        <v>0</v>
      </c>
    </row>
    <row r="162" spans="1:8" ht="42" customHeight="1" x14ac:dyDescent="0.25">
      <c r="A162" s="153"/>
      <c r="B162" s="640" t="s">
        <v>459</v>
      </c>
      <c r="C162" s="435" t="s">
        <v>568</v>
      </c>
      <c r="D162" s="549"/>
      <c r="E162" s="1759">
        <v>7500000</v>
      </c>
      <c r="F162" s="418"/>
      <c r="G162" s="418"/>
      <c r="H162" s="1280"/>
    </row>
    <row r="163" spans="1:8" ht="15.75" customHeight="1" x14ac:dyDescent="0.25">
      <c r="A163" s="153"/>
      <c r="B163" s="640" t="s">
        <v>480</v>
      </c>
      <c r="C163" s="435" t="s">
        <v>573</v>
      </c>
      <c r="D163" s="549"/>
      <c r="E163" s="1759">
        <v>300000</v>
      </c>
      <c r="F163" s="1280"/>
      <c r="G163" s="1499"/>
      <c r="H163" s="1280"/>
    </row>
    <row r="164" spans="1:8" ht="15.75" customHeight="1" x14ac:dyDescent="0.25">
      <c r="A164" s="153"/>
      <c r="B164" s="640" t="s">
        <v>509</v>
      </c>
      <c r="C164" s="435" t="s">
        <v>4437</v>
      </c>
      <c r="D164" s="549" t="s">
        <v>447</v>
      </c>
      <c r="E164" s="1759">
        <v>100000</v>
      </c>
      <c r="F164" s="1280"/>
      <c r="G164" s="1499"/>
      <c r="H164" s="1280"/>
    </row>
    <row r="165" spans="1:8" ht="15.75" customHeight="1" x14ac:dyDescent="0.25">
      <c r="A165" s="153"/>
      <c r="B165" s="640" t="s">
        <v>471</v>
      </c>
      <c r="C165" s="435" t="s">
        <v>573</v>
      </c>
      <c r="D165" s="549"/>
      <c r="E165" s="1759">
        <v>200000</v>
      </c>
      <c r="F165" s="418"/>
      <c r="G165" s="418"/>
      <c r="H165" s="1280"/>
    </row>
    <row r="166" spans="1:8" ht="15.75" customHeight="1" x14ac:dyDescent="0.25">
      <c r="A166" s="153" t="s">
        <v>3192</v>
      </c>
      <c r="B166" s="640" t="s">
        <v>535</v>
      </c>
      <c r="C166" s="435" t="s">
        <v>577</v>
      </c>
      <c r="D166" s="549"/>
      <c r="E166" s="1759">
        <v>159000</v>
      </c>
      <c r="F166" s="193"/>
      <c r="G166" s="1499"/>
      <c r="H166" s="1280"/>
    </row>
    <row r="167" spans="1:8" ht="37.5" customHeight="1" x14ac:dyDescent="0.25">
      <c r="A167" s="153"/>
      <c r="B167" s="2015" t="s">
        <v>2779</v>
      </c>
      <c r="C167" s="2016"/>
      <c r="D167" s="2016"/>
      <c r="E167" s="2002"/>
      <c r="F167" s="494" t="s">
        <v>3246</v>
      </c>
      <c r="G167" s="331">
        <v>419366.72</v>
      </c>
      <c r="H167" s="1260">
        <v>0</v>
      </c>
    </row>
    <row r="168" spans="1:8" ht="31.5" customHeight="1" x14ac:dyDescent="0.25">
      <c r="A168" s="153"/>
      <c r="B168" s="212" t="s">
        <v>108</v>
      </c>
      <c r="C168" s="435" t="s">
        <v>579</v>
      </c>
      <c r="D168" s="549"/>
      <c r="E168" s="1719">
        <v>500000</v>
      </c>
      <c r="F168" s="1280"/>
      <c r="G168" s="1499"/>
      <c r="H168" s="1280"/>
    </row>
    <row r="169" spans="1:8" ht="31.5" customHeight="1" x14ac:dyDescent="0.25">
      <c r="A169" s="153"/>
      <c r="B169" s="2022" t="s">
        <v>471</v>
      </c>
      <c r="C169" s="435" t="s">
        <v>580</v>
      </c>
      <c r="D169" s="549"/>
      <c r="E169" s="1719">
        <v>2000000</v>
      </c>
      <c r="F169" s="1280"/>
      <c r="G169" s="1499"/>
      <c r="H169" s="1280"/>
    </row>
    <row r="170" spans="1:8" ht="31.5" customHeight="1" x14ac:dyDescent="0.25">
      <c r="A170" s="153"/>
      <c r="B170" s="2023"/>
      <c r="C170" s="435" t="s">
        <v>581</v>
      </c>
      <c r="D170" s="549"/>
      <c r="E170" s="1719">
        <v>159000</v>
      </c>
      <c r="F170" s="1280"/>
      <c r="G170" s="1499"/>
      <c r="H170" s="1280"/>
    </row>
    <row r="171" spans="1:8" ht="31.5" customHeight="1" x14ac:dyDescent="0.25">
      <c r="A171" s="153"/>
      <c r="B171" s="1205" t="s">
        <v>509</v>
      </c>
      <c r="C171" s="435" t="s">
        <v>582</v>
      </c>
      <c r="D171" s="549" t="s">
        <v>2295</v>
      </c>
      <c r="E171" s="1719">
        <v>200000</v>
      </c>
      <c r="F171" s="1280"/>
      <c r="G171" s="1499"/>
      <c r="H171" s="1280"/>
    </row>
    <row r="172" spans="1:8" ht="31.5" customHeight="1" x14ac:dyDescent="0.25">
      <c r="A172" s="153"/>
      <c r="B172" s="1205" t="s">
        <v>509</v>
      </c>
      <c r="C172" s="435" t="s">
        <v>4441</v>
      </c>
      <c r="D172" s="549" t="s">
        <v>2295</v>
      </c>
      <c r="E172" s="1719">
        <v>100000</v>
      </c>
      <c r="F172" s="1280"/>
      <c r="G172" s="1499"/>
      <c r="H172" s="1280"/>
    </row>
    <row r="173" spans="1:8" ht="31.5" customHeight="1" x14ac:dyDescent="0.25">
      <c r="A173" s="153"/>
      <c r="B173" s="1205" t="s">
        <v>455</v>
      </c>
      <c r="C173" s="549" t="s">
        <v>4465</v>
      </c>
      <c r="D173" s="549"/>
      <c r="E173" s="1728">
        <v>100000</v>
      </c>
      <c r="F173" s="1280"/>
      <c r="G173" s="1499"/>
      <c r="H173" s="1280"/>
    </row>
    <row r="174" spans="1:8" ht="31.5" customHeight="1" x14ac:dyDescent="0.25">
      <c r="A174" s="153"/>
      <c r="B174" s="1267" t="s">
        <v>459</v>
      </c>
      <c r="C174" s="435" t="s">
        <v>582</v>
      </c>
      <c r="D174" s="549"/>
      <c r="E174" s="1719">
        <v>160000</v>
      </c>
      <c r="F174" s="1280"/>
      <c r="G174" s="1499"/>
      <c r="H174" s="1280"/>
    </row>
    <row r="175" spans="1:8" ht="28.15" customHeight="1" x14ac:dyDescent="0.25">
      <c r="A175" s="1371"/>
      <c r="B175" s="1205" t="s">
        <v>512</v>
      </c>
      <c r="C175" s="421" t="s">
        <v>4422</v>
      </c>
      <c r="D175" s="421" t="s">
        <v>4423</v>
      </c>
      <c r="E175" s="1754">
        <v>250000</v>
      </c>
      <c r="F175" s="750"/>
      <c r="G175" s="1206"/>
      <c r="H175" s="750"/>
    </row>
    <row r="176" spans="1:8" ht="31.5" customHeight="1" x14ac:dyDescent="0.25">
      <c r="A176" s="153"/>
      <c r="B176" s="1267" t="s">
        <v>461</v>
      </c>
      <c r="C176" s="435" t="s">
        <v>589</v>
      </c>
      <c r="D176" s="549"/>
      <c r="E176" s="1719">
        <v>7500000</v>
      </c>
      <c r="F176" s="1280"/>
      <c r="G176" s="334"/>
      <c r="H176" s="1280"/>
    </row>
    <row r="177" spans="1:8" ht="116.25" customHeight="1" x14ac:dyDescent="0.25">
      <c r="A177" s="153"/>
      <c r="B177" s="1267" t="s">
        <v>583</v>
      </c>
      <c r="C177" s="435" t="s">
        <v>584</v>
      </c>
      <c r="D177" s="549"/>
      <c r="E177" s="1719">
        <v>120000</v>
      </c>
      <c r="F177" s="1280"/>
      <c r="G177" s="1499"/>
      <c r="H177" s="1280"/>
    </row>
    <row r="178" spans="1:8" ht="66" customHeight="1" x14ac:dyDescent="0.25">
      <c r="A178" s="153"/>
      <c r="B178" s="1267" t="s">
        <v>585</v>
      </c>
      <c r="C178" s="435" t="s">
        <v>586</v>
      </c>
      <c r="D178" s="549"/>
      <c r="E178" s="1719">
        <v>1500000</v>
      </c>
      <c r="F178" s="1280"/>
      <c r="G178" s="1499"/>
      <c r="H178" s="1280"/>
    </row>
    <row r="179" spans="1:8" ht="36" customHeight="1" x14ac:dyDescent="0.25">
      <c r="A179" s="1371"/>
      <c r="B179" s="866" t="s">
        <v>479</v>
      </c>
      <c r="C179" s="421" t="s">
        <v>4466</v>
      </c>
      <c r="D179" s="421" t="s">
        <v>4271</v>
      </c>
      <c r="E179" s="1720">
        <v>500000</v>
      </c>
      <c r="F179" s="922" t="s">
        <v>4272</v>
      </c>
      <c r="G179" s="750"/>
      <c r="H179" s="750"/>
    </row>
    <row r="180" spans="1:8" ht="31.5" customHeight="1" x14ac:dyDescent="0.25">
      <c r="A180" s="153" t="s">
        <v>3192</v>
      </c>
      <c r="B180" s="1267" t="s">
        <v>482</v>
      </c>
      <c r="C180" s="435" t="s">
        <v>587</v>
      </c>
      <c r="D180" s="549"/>
      <c r="E180" s="1719">
        <v>2000000</v>
      </c>
      <c r="F180" s="1280"/>
      <c r="G180" s="1499"/>
      <c r="H180" s="1280"/>
    </row>
    <row r="181" spans="1:8" ht="58.5" customHeight="1" x14ac:dyDescent="0.25">
      <c r="A181" s="153" t="s">
        <v>3192</v>
      </c>
      <c r="B181" s="2022" t="s">
        <v>487</v>
      </c>
      <c r="C181" s="435" t="s">
        <v>539</v>
      </c>
      <c r="D181" s="549"/>
      <c r="E181" s="1719">
        <v>159000</v>
      </c>
      <c r="F181" s="1280"/>
      <c r="G181" s="1499"/>
      <c r="H181" s="1280"/>
    </row>
    <row r="182" spans="1:8" ht="51" customHeight="1" x14ac:dyDescent="0.25">
      <c r="A182" s="153" t="s">
        <v>3192</v>
      </c>
      <c r="B182" s="2023"/>
      <c r="C182" s="435" t="s">
        <v>588</v>
      </c>
      <c r="D182" s="549"/>
      <c r="E182" s="1719">
        <v>160000</v>
      </c>
      <c r="F182" s="1280"/>
      <c r="G182" s="1499"/>
      <c r="H182" s="1280"/>
    </row>
    <row r="183" spans="1:8" ht="15.75" customHeight="1" x14ac:dyDescent="0.25">
      <c r="A183" s="153" t="s">
        <v>3192</v>
      </c>
      <c r="B183" s="1267" t="s">
        <v>590</v>
      </c>
      <c r="C183" s="435" t="s">
        <v>591</v>
      </c>
      <c r="D183" s="549"/>
      <c r="E183" s="1719">
        <v>7500000</v>
      </c>
      <c r="F183" s="1280"/>
      <c r="G183" s="1280"/>
      <c r="H183" s="1280"/>
    </row>
    <row r="184" spans="1:8" ht="36.75" customHeight="1" x14ac:dyDescent="0.25">
      <c r="A184" s="153"/>
      <c r="B184" s="2015" t="s">
        <v>3166</v>
      </c>
      <c r="C184" s="2016"/>
      <c r="D184" s="2016"/>
      <c r="E184" s="2002"/>
      <c r="F184" s="494" t="s">
        <v>3246</v>
      </c>
      <c r="G184" s="476">
        <v>1318171.6000000001</v>
      </c>
      <c r="H184" s="455">
        <v>0</v>
      </c>
    </row>
    <row r="185" spans="1:8" ht="85.5" customHeight="1" x14ac:dyDescent="0.25">
      <c r="A185" s="153"/>
      <c r="B185" s="1267" t="s">
        <v>513</v>
      </c>
      <c r="C185" s="435" t="s">
        <v>592</v>
      </c>
      <c r="D185" s="549"/>
      <c r="E185" s="1759">
        <v>150000</v>
      </c>
      <c r="F185" s="1280"/>
      <c r="G185" s="1499"/>
      <c r="H185" s="1280"/>
    </row>
    <row r="186" spans="1:8" ht="16.5" customHeight="1" x14ac:dyDescent="0.25">
      <c r="A186" s="153"/>
      <c r="B186" s="1267" t="s">
        <v>4076</v>
      </c>
      <c r="C186" s="581" t="s">
        <v>593</v>
      </c>
      <c r="D186" s="549"/>
      <c r="E186" s="1759">
        <v>25000</v>
      </c>
      <c r="F186" s="1280"/>
      <c r="G186" s="1499"/>
      <c r="H186" s="1280"/>
    </row>
    <row r="187" spans="1:8" ht="51.75" customHeight="1" x14ac:dyDescent="0.25">
      <c r="A187" s="1371"/>
      <c r="B187" s="1208" t="s">
        <v>489</v>
      </c>
      <c r="C187" s="421" t="s">
        <v>604</v>
      </c>
      <c r="D187" s="421"/>
      <c r="E187" s="1760">
        <v>159000</v>
      </c>
      <c r="F187" s="750"/>
      <c r="G187" s="750"/>
      <c r="H187" s="750"/>
    </row>
    <row r="188" spans="1:8" ht="16.5" customHeight="1" x14ac:dyDescent="0.25">
      <c r="A188" s="153" t="s">
        <v>3192</v>
      </c>
      <c r="B188" s="1267" t="s">
        <v>480</v>
      </c>
      <c r="C188" s="581" t="s">
        <v>593</v>
      </c>
      <c r="D188" s="549"/>
      <c r="E188" s="1759">
        <v>500000</v>
      </c>
      <c r="F188" s="1280"/>
      <c r="G188" s="1499"/>
      <c r="H188" s="1280"/>
    </row>
    <row r="189" spans="1:8" ht="33.75" customHeight="1" x14ac:dyDescent="0.25">
      <c r="A189" s="153" t="s">
        <v>3192</v>
      </c>
      <c r="B189" s="1267" t="s">
        <v>465</v>
      </c>
      <c r="C189" s="581" t="s">
        <v>594</v>
      </c>
      <c r="D189" s="549" t="s">
        <v>3781</v>
      </c>
      <c r="E189" s="1747">
        <v>500000</v>
      </c>
      <c r="F189" s="193"/>
      <c r="G189" s="1499"/>
      <c r="H189" s="1280"/>
    </row>
    <row r="190" spans="1:8" ht="21" customHeight="1" x14ac:dyDescent="0.25">
      <c r="A190" s="153" t="s">
        <v>3192</v>
      </c>
      <c r="B190" s="1267" t="s">
        <v>465</v>
      </c>
      <c r="C190" s="581" t="s">
        <v>595</v>
      </c>
      <c r="D190" s="549" t="s">
        <v>3781</v>
      </c>
      <c r="E190" s="1747">
        <v>350000</v>
      </c>
      <c r="F190" s="193"/>
      <c r="G190" s="1499"/>
      <c r="H190" s="1280"/>
    </row>
    <row r="191" spans="1:8" ht="33.75" customHeight="1" x14ac:dyDescent="0.25">
      <c r="A191" s="153" t="s">
        <v>3192</v>
      </c>
      <c r="B191" s="1267" t="s">
        <v>465</v>
      </c>
      <c r="C191" s="581" t="s">
        <v>596</v>
      </c>
      <c r="D191" s="549" t="s">
        <v>3782</v>
      </c>
      <c r="E191" s="1747">
        <v>1731000</v>
      </c>
      <c r="F191" s="193"/>
      <c r="G191" s="1499"/>
      <c r="H191" s="1280"/>
    </row>
    <row r="192" spans="1:8" ht="30" customHeight="1" x14ac:dyDescent="0.25">
      <c r="A192" s="153" t="s">
        <v>3192</v>
      </c>
      <c r="B192" s="1267" t="s">
        <v>465</v>
      </c>
      <c r="C192" s="581" t="s">
        <v>597</v>
      </c>
      <c r="D192" s="549" t="s">
        <v>3782</v>
      </c>
      <c r="E192" s="1747">
        <v>345000</v>
      </c>
      <c r="F192" s="193"/>
      <c r="G192" s="1499"/>
      <c r="H192" s="1280"/>
    </row>
    <row r="193" spans="1:8" ht="15.75" customHeight="1" x14ac:dyDescent="0.25">
      <c r="A193" s="153" t="s">
        <v>3192</v>
      </c>
      <c r="B193" s="1267" t="s">
        <v>465</v>
      </c>
      <c r="C193" s="581" t="s">
        <v>598</v>
      </c>
      <c r="D193" s="549" t="s">
        <v>2116</v>
      </c>
      <c r="E193" s="1747">
        <v>500000</v>
      </c>
      <c r="F193" s="193"/>
      <c r="G193" s="1499"/>
      <c r="H193" s="1280"/>
    </row>
    <row r="194" spans="1:8" ht="29.25" customHeight="1" x14ac:dyDescent="0.25">
      <c r="A194" s="153" t="s">
        <v>3192</v>
      </c>
      <c r="B194" s="1267" t="s">
        <v>465</v>
      </c>
      <c r="C194" s="581" t="s">
        <v>3787</v>
      </c>
      <c r="D194" s="549" t="s">
        <v>3783</v>
      </c>
      <c r="E194" s="1747">
        <v>1500000</v>
      </c>
      <c r="F194" s="193"/>
      <c r="G194" s="1499"/>
      <c r="H194" s="1280"/>
    </row>
    <row r="195" spans="1:8" ht="30" customHeight="1" x14ac:dyDescent="0.25">
      <c r="A195" s="153" t="s">
        <v>3192</v>
      </c>
      <c r="B195" s="1267" t="s">
        <v>465</v>
      </c>
      <c r="C195" s="421" t="s">
        <v>599</v>
      </c>
      <c r="D195" s="549" t="s">
        <v>3784</v>
      </c>
      <c r="E195" s="1761">
        <v>10000000</v>
      </c>
      <c r="F195" s="193"/>
      <c r="G195" s="1499"/>
      <c r="H195" s="1280"/>
    </row>
    <row r="196" spans="1:8" ht="48" customHeight="1" x14ac:dyDescent="0.25">
      <c r="A196" s="153" t="s">
        <v>3192</v>
      </c>
      <c r="B196" s="1267" t="s">
        <v>465</v>
      </c>
      <c r="C196" s="421" t="s">
        <v>3788</v>
      </c>
      <c r="D196" s="549" t="s">
        <v>3784</v>
      </c>
      <c r="E196" s="1761">
        <v>15000000</v>
      </c>
      <c r="F196" s="193"/>
      <c r="G196" s="1499"/>
      <c r="H196" s="1280"/>
    </row>
    <row r="197" spans="1:8" ht="28.5" customHeight="1" x14ac:dyDescent="0.25">
      <c r="A197" s="153" t="s">
        <v>3192</v>
      </c>
      <c r="B197" s="1267" t="s">
        <v>465</v>
      </c>
      <c r="C197" s="581" t="s">
        <v>600</v>
      </c>
      <c r="D197" s="549" t="s">
        <v>2116</v>
      </c>
      <c r="E197" s="1761">
        <v>800000</v>
      </c>
      <c r="F197" s="193"/>
      <c r="G197" s="1499"/>
      <c r="H197" s="1280"/>
    </row>
    <row r="198" spans="1:8" ht="28.5" customHeight="1" x14ac:dyDescent="0.25">
      <c r="A198" s="153" t="s">
        <v>3192</v>
      </c>
      <c r="B198" s="1267" t="s">
        <v>465</v>
      </c>
      <c r="C198" s="581" t="s">
        <v>601</v>
      </c>
      <c r="D198" s="1207" t="s">
        <v>3785</v>
      </c>
      <c r="E198" s="1762">
        <v>550000</v>
      </c>
      <c r="F198" s="193"/>
      <c r="G198" s="1499"/>
      <c r="H198" s="1280"/>
    </row>
    <row r="199" spans="1:8" ht="28.5" customHeight="1" x14ac:dyDescent="0.25">
      <c r="A199" s="153" t="s">
        <v>3192</v>
      </c>
      <c r="B199" s="1267" t="s">
        <v>465</v>
      </c>
      <c r="C199" s="421" t="s">
        <v>602</v>
      </c>
      <c r="D199" s="549" t="s">
        <v>3786</v>
      </c>
      <c r="E199" s="1747">
        <v>850000</v>
      </c>
      <c r="F199" s="193"/>
      <c r="G199" s="1499"/>
      <c r="H199" s="1280"/>
    </row>
    <row r="200" spans="1:8" ht="28.5" customHeight="1" x14ac:dyDescent="0.25">
      <c r="A200" s="153" t="s">
        <v>3192</v>
      </c>
      <c r="B200" s="1267" t="s">
        <v>465</v>
      </c>
      <c r="C200" s="421" t="s">
        <v>603</v>
      </c>
      <c r="D200" s="549" t="s">
        <v>3786</v>
      </c>
      <c r="E200" s="1747">
        <v>2880000</v>
      </c>
      <c r="F200" s="193"/>
      <c r="G200" s="1499"/>
      <c r="H200" s="1280"/>
    </row>
    <row r="201" spans="1:8" ht="36" customHeight="1" x14ac:dyDescent="0.25">
      <c r="A201" s="153"/>
      <c r="B201" s="2006" t="s">
        <v>605</v>
      </c>
      <c r="C201" s="2002"/>
      <c r="D201" s="2002"/>
      <c r="E201" s="2017"/>
      <c r="F201" s="494" t="s">
        <v>3246</v>
      </c>
      <c r="G201" s="476">
        <v>20607701.109999999</v>
      </c>
      <c r="H201" s="450">
        <v>1514666.03</v>
      </c>
    </row>
    <row r="202" spans="1:8" ht="36" customHeight="1" x14ac:dyDescent="0.25">
      <c r="A202" s="1371">
        <v>1</v>
      </c>
      <c r="B202" s="1265" t="s">
        <v>513</v>
      </c>
      <c r="C202" s="1140" t="s">
        <v>4400</v>
      </c>
      <c r="D202" s="1790" t="s">
        <v>1203</v>
      </c>
      <c r="E202" s="1796">
        <v>800000</v>
      </c>
      <c r="F202" s="717"/>
      <c r="G202" s="240"/>
      <c r="H202" s="537"/>
    </row>
    <row r="203" spans="1:8" ht="27" customHeight="1" x14ac:dyDescent="0.25">
      <c r="A203" s="153">
        <v>2</v>
      </c>
      <c r="B203" s="1205" t="s">
        <v>485</v>
      </c>
      <c r="C203" s="421" t="s">
        <v>643</v>
      </c>
      <c r="D203" s="421"/>
      <c r="E203" s="1765">
        <v>250000</v>
      </c>
      <c r="F203" s="418"/>
      <c r="G203" s="418"/>
      <c r="H203" s="418"/>
    </row>
    <row r="204" spans="1:8" ht="36" customHeight="1" x14ac:dyDescent="0.25">
      <c r="A204" s="1371">
        <v>3</v>
      </c>
      <c r="B204" s="1265" t="s">
        <v>459</v>
      </c>
      <c r="C204" s="902" t="s">
        <v>4467</v>
      </c>
      <c r="D204" s="1790"/>
      <c r="E204" s="1796">
        <v>50000</v>
      </c>
      <c r="F204" s="717"/>
      <c r="G204" s="240"/>
      <c r="H204" s="537"/>
    </row>
    <row r="205" spans="1:8" ht="36" customHeight="1" x14ac:dyDescent="0.25">
      <c r="A205" s="153">
        <v>4</v>
      </c>
      <c r="B205" s="1265" t="s">
        <v>513</v>
      </c>
      <c r="C205" s="421" t="s">
        <v>4408</v>
      </c>
      <c r="D205" s="1790"/>
      <c r="E205" s="1796">
        <v>120000</v>
      </c>
      <c r="F205" s="717"/>
      <c r="G205" s="240"/>
      <c r="H205" s="537"/>
    </row>
    <row r="206" spans="1:8" ht="72" customHeight="1" x14ac:dyDescent="0.25">
      <c r="A206" s="153"/>
      <c r="B206" s="437" t="s">
        <v>108</v>
      </c>
      <c r="C206" s="435" t="s">
        <v>606</v>
      </c>
      <c r="D206" s="549"/>
      <c r="E206" s="1715">
        <v>600000</v>
      </c>
      <c r="F206" s="418"/>
      <c r="G206" s="418"/>
      <c r="H206" s="418"/>
    </row>
    <row r="207" spans="1:8" ht="32.25" customHeight="1" x14ac:dyDescent="0.25">
      <c r="A207" s="153"/>
      <c r="B207" s="437" t="s">
        <v>108</v>
      </c>
      <c r="C207" s="435" t="s">
        <v>610</v>
      </c>
      <c r="D207" s="549"/>
      <c r="E207" s="1715">
        <v>350000</v>
      </c>
      <c r="F207" s="418"/>
      <c r="G207" s="418"/>
      <c r="H207" s="418"/>
    </row>
    <row r="208" spans="1:8" ht="43.5" customHeight="1" x14ac:dyDescent="0.25">
      <c r="A208" s="153"/>
      <c r="B208" s="437" t="s">
        <v>108</v>
      </c>
      <c r="C208" s="435" t="s">
        <v>611</v>
      </c>
      <c r="D208" s="549"/>
      <c r="E208" s="1715">
        <v>350000</v>
      </c>
      <c r="F208" s="418"/>
      <c r="G208" s="418"/>
      <c r="H208" s="418"/>
    </row>
    <row r="209" spans="1:8" ht="92.25" customHeight="1" x14ac:dyDescent="0.25">
      <c r="A209" s="153"/>
      <c r="B209" s="437" t="s">
        <v>471</v>
      </c>
      <c r="C209" s="435" t="s">
        <v>614</v>
      </c>
      <c r="D209" s="549"/>
      <c r="E209" s="1715">
        <v>2000000</v>
      </c>
      <c r="F209" s="418"/>
      <c r="G209" s="418"/>
      <c r="H209" s="418"/>
    </row>
    <row r="210" spans="1:8" ht="15.75" customHeight="1" x14ac:dyDescent="0.25">
      <c r="A210" s="153"/>
      <c r="B210" s="437" t="s">
        <v>471</v>
      </c>
      <c r="C210" s="435" t="s">
        <v>615</v>
      </c>
      <c r="D210" s="549"/>
      <c r="E210" s="1715">
        <v>15000000</v>
      </c>
      <c r="F210" s="418"/>
      <c r="G210" s="418"/>
      <c r="H210" s="418"/>
    </row>
    <row r="211" spans="1:8" ht="32.25" customHeight="1" x14ac:dyDescent="0.25">
      <c r="A211" s="153" t="s">
        <v>3192</v>
      </c>
      <c r="B211" s="437" t="s">
        <v>108</v>
      </c>
      <c r="C211" s="435" t="s">
        <v>607</v>
      </c>
      <c r="D211" s="549"/>
      <c r="E211" s="1715">
        <v>150000</v>
      </c>
      <c r="F211" s="418"/>
      <c r="G211" s="418"/>
      <c r="H211" s="418"/>
    </row>
    <row r="212" spans="1:8" ht="32.25" customHeight="1" x14ac:dyDescent="0.25">
      <c r="A212" s="153" t="s">
        <v>3192</v>
      </c>
      <c r="B212" s="437" t="s">
        <v>108</v>
      </c>
      <c r="C212" s="435" t="s">
        <v>608</v>
      </c>
      <c r="D212" s="549"/>
      <c r="E212" s="1715">
        <v>2000000</v>
      </c>
      <c r="F212" s="418"/>
      <c r="G212" s="418"/>
      <c r="H212" s="418"/>
    </row>
    <row r="213" spans="1:8" ht="32.25" customHeight="1" x14ac:dyDescent="0.25">
      <c r="A213" s="153" t="s">
        <v>3192</v>
      </c>
      <c r="B213" s="437" t="s">
        <v>108</v>
      </c>
      <c r="C213" s="435" t="s">
        <v>609</v>
      </c>
      <c r="D213" s="549"/>
      <c r="E213" s="1715">
        <v>150000</v>
      </c>
      <c r="F213" s="418"/>
      <c r="G213" s="418"/>
      <c r="H213" s="418"/>
    </row>
    <row r="214" spans="1:8" ht="43.5" customHeight="1" x14ac:dyDescent="0.25">
      <c r="A214" s="153" t="s">
        <v>3192</v>
      </c>
      <c r="B214" s="1205" t="s">
        <v>465</v>
      </c>
      <c r="C214" s="435" t="s">
        <v>629</v>
      </c>
      <c r="D214" s="549" t="s">
        <v>3783</v>
      </c>
      <c r="E214" s="1717">
        <v>1250000</v>
      </c>
      <c r="F214" s="159"/>
      <c r="G214" s="418"/>
      <c r="H214" s="418"/>
    </row>
    <row r="215" spans="1:8" ht="43.5" customHeight="1" x14ac:dyDescent="0.25">
      <c r="A215" s="153" t="s">
        <v>3192</v>
      </c>
      <c r="B215" s="1205" t="s">
        <v>465</v>
      </c>
      <c r="C215" s="435" t="s">
        <v>630</v>
      </c>
      <c r="D215" s="549" t="s">
        <v>3783</v>
      </c>
      <c r="E215" s="1717">
        <v>400000</v>
      </c>
      <c r="F215" s="159"/>
      <c r="G215" s="418"/>
      <c r="H215" s="418"/>
    </row>
    <row r="216" spans="1:8" ht="43.5" customHeight="1" x14ac:dyDescent="0.25">
      <c r="A216" s="153" t="s">
        <v>3192</v>
      </c>
      <c r="B216" s="1205" t="s">
        <v>465</v>
      </c>
      <c r="C216" s="435" t="s">
        <v>631</v>
      </c>
      <c r="D216" s="1210" t="s">
        <v>3789</v>
      </c>
      <c r="E216" s="1717">
        <v>210000</v>
      </c>
      <c r="F216" s="159"/>
      <c r="G216" s="418"/>
      <c r="H216" s="418"/>
    </row>
    <row r="217" spans="1:8" ht="127.5" x14ac:dyDescent="0.25">
      <c r="A217" s="153" t="s">
        <v>3192</v>
      </c>
      <c r="B217" s="1205" t="s">
        <v>465</v>
      </c>
      <c r="C217" s="435" t="s">
        <v>638</v>
      </c>
      <c r="D217" s="549"/>
      <c r="E217" s="1717"/>
      <c r="F217" s="571" t="s">
        <v>3790</v>
      </c>
      <c r="G217" s="418"/>
      <c r="H217" s="418"/>
    </row>
    <row r="218" spans="1:8" s="744" customFormat="1" ht="43.5" customHeight="1" x14ac:dyDescent="0.25">
      <c r="A218" s="153" t="s">
        <v>3192</v>
      </c>
      <c r="B218" s="1205" t="s">
        <v>535</v>
      </c>
      <c r="C218" s="581" t="s">
        <v>4119</v>
      </c>
      <c r="D218" s="585"/>
      <c r="E218" s="1763">
        <v>400000</v>
      </c>
      <c r="F218" s="899"/>
      <c r="G218" s="899"/>
      <c r="H218" s="899"/>
    </row>
    <row r="219" spans="1:8" ht="138" customHeight="1" x14ac:dyDescent="0.25">
      <c r="A219" s="153"/>
      <c r="B219" s="2006" t="s">
        <v>29</v>
      </c>
      <c r="C219" s="2016"/>
      <c r="D219" s="2016"/>
      <c r="E219" s="2017"/>
      <c r="F219" s="494" t="s">
        <v>3349</v>
      </c>
      <c r="G219" s="476">
        <v>5667117.8099999996</v>
      </c>
      <c r="H219" s="455">
        <v>0</v>
      </c>
    </row>
    <row r="220" spans="1:8" ht="15.75" customHeight="1" x14ac:dyDescent="0.25">
      <c r="A220" s="153"/>
      <c r="B220" s="641" t="s">
        <v>451</v>
      </c>
      <c r="C220" s="435" t="s">
        <v>616</v>
      </c>
      <c r="D220" s="549"/>
      <c r="E220" s="1715">
        <v>200000</v>
      </c>
      <c r="F220" s="418"/>
      <c r="G220" s="418"/>
      <c r="H220" s="418"/>
    </row>
    <row r="221" spans="1:8" ht="63.75" customHeight="1" x14ac:dyDescent="0.25">
      <c r="A221" s="206"/>
      <c r="B221" s="1211" t="s">
        <v>4356</v>
      </c>
      <c r="C221" s="549" t="s">
        <v>4517</v>
      </c>
      <c r="D221" s="549"/>
      <c r="E221" s="1743">
        <v>8000000</v>
      </c>
      <c r="F221" s="159"/>
      <c r="G221" s="159"/>
      <c r="H221" s="159"/>
    </row>
    <row r="222" spans="1:8" ht="40.5" customHeight="1" x14ac:dyDescent="0.25">
      <c r="A222" s="153"/>
      <c r="B222" s="642" t="s">
        <v>513</v>
      </c>
      <c r="C222" s="549" t="s">
        <v>4409</v>
      </c>
      <c r="D222" s="549" t="s">
        <v>2116</v>
      </c>
      <c r="E222" s="1717">
        <v>1000000</v>
      </c>
      <c r="F222" s="418"/>
      <c r="G222" s="418"/>
      <c r="H222" s="418"/>
    </row>
    <row r="223" spans="1:8" ht="62.25" customHeight="1" x14ac:dyDescent="0.25">
      <c r="A223" s="153"/>
      <c r="B223" s="641" t="s">
        <v>461</v>
      </c>
      <c r="C223" s="435" t="s">
        <v>619</v>
      </c>
      <c r="D223" s="549"/>
      <c r="E223" s="1715">
        <v>5000000</v>
      </c>
      <c r="F223" s="418"/>
      <c r="G223" s="418"/>
      <c r="H223" s="418"/>
    </row>
    <row r="224" spans="1:8" ht="83.25" customHeight="1" x14ac:dyDescent="0.25">
      <c r="A224" s="153"/>
      <c r="B224" s="641" t="s">
        <v>622</v>
      </c>
      <c r="C224" s="435" t="s">
        <v>623</v>
      </c>
      <c r="D224" s="549"/>
      <c r="E224" s="1715">
        <v>5000000</v>
      </c>
      <c r="F224" s="418"/>
      <c r="G224" s="418"/>
      <c r="H224" s="418"/>
    </row>
    <row r="225" spans="1:8" ht="54.75" customHeight="1" x14ac:dyDescent="0.25">
      <c r="A225" s="153"/>
      <c r="B225" s="641" t="s">
        <v>503</v>
      </c>
      <c r="C225" s="435" t="s">
        <v>624</v>
      </c>
      <c r="D225" s="549"/>
      <c r="E225" s="1715">
        <v>5000000</v>
      </c>
      <c r="F225" s="418"/>
      <c r="G225" s="418"/>
      <c r="H225" s="418"/>
    </row>
    <row r="226" spans="1:8" s="769" customFormat="1" ht="36" customHeight="1" x14ac:dyDescent="0.25">
      <c r="A226" s="153"/>
      <c r="B226" s="437" t="s">
        <v>509</v>
      </c>
      <c r="C226" s="581" t="s">
        <v>4438</v>
      </c>
      <c r="D226" s="585" t="s">
        <v>452</v>
      </c>
      <c r="E226" s="1764">
        <v>3000000</v>
      </c>
      <c r="F226" s="969"/>
      <c r="G226" s="724"/>
      <c r="H226" s="724"/>
    </row>
    <row r="227" spans="1:8" ht="41.25" customHeight="1" x14ac:dyDescent="0.25">
      <c r="A227" s="1371"/>
      <c r="B227" s="1211" t="s">
        <v>512</v>
      </c>
      <c r="C227" s="421" t="s">
        <v>4468</v>
      </c>
      <c r="D227" s="421" t="s">
        <v>4416</v>
      </c>
      <c r="E227" s="1765">
        <v>500000</v>
      </c>
      <c r="F227" s="1268"/>
      <c r="G227" s="1268"/>
      <c r="H227" s="1268"/>
    </row>
    <row r="228" spans="1:8" ht="60" customHeight="1" x14ac:dyDescent="0.25">
      <c r="A228" s="153"/>
      <c r="B228" s="1205" t="s">
        <v>108</v>
      </c>
      <c r="C228" s="435" t="s">
        <v>612</v>
      </c>
      <c r="D228" s="549"/>
      <c r="E228" s="1715">
        <v>5000000</v>
      </c>
      <c r="F228" s="418"/>
      <c r="G228" s="418"/>
      <c r="H228" s="418"/>
    </row>
    <row r="229" spans="1:8" ht="41.25" customHeight="1" x14ac:dyDescent="0.25">
      <c r="A229" s="153"/>
      <c r="B229" s="1205" t="s">
        <v>108</v>
      </c>
      <c r="C229" s="435" t="s">
        <v>613</v>
      </c>
      <c r="D229" s="549"/>
      <c r="E229" s="1715">
        <v>500000</v>
      </c>
      <c r="F229" s="418"/>
      <c r="G229" s="418"/>
      <c r="H229" s="418"/>
    </row>
    <row r="230" spans="1:8" ht="15.75" customHeight="1" x14ac:dyDescent="0.25">
      <c r="A230" s="153"/>
      <c r="B230" s="642" t="s">
        <v>471</v>
      </c>
      <c r="C230" s="435" t="s">
        <v>617</v>
      </c>
      <c r="D230" s="549"/>
      <c r="E230" s="1715">
        <v>2000000</v>
      </c>
      <c r="F230" s="418"/>
      <c r="G230" s="418"/>
      <c r="H230" s="418"/>
    </row>
    <row r="231" spans="1:8" ht="123" customHeight="1" x14ac:dyDescent="0.25">
      <c r="A231" s="153"/>
      <c r="B231" s="642" t="s">
        <v>471</v>
      </c>
      <c r="C231" s="435" t="s">
        <v>618</v>
      </c>
      <c r="D231" s="549"/>
      <c r="E231" s="1715"/>
      <c r="F231" s="418"/>
      <c r="G231" s="418"/>
      <c r="H231" s="418"/>
    </row>
    <row r="232" spans="1:8" ht="78" customHeight="1" x14ac:dyDescent="0.25">
      <c r="A232" s="153" t="s">
        <v>3192</v>
      </c>
      <c r="B232" s="437" t="s">
        <v>487</v>
      </c>
      <c r="C232" s="581" t="s">
        <v>3819</v>
      </c>
      <c r="D232" s="421" t="s">
        <v>3820</v>
      </c>
      <c r="E232" s="1763">
        <v>2330000</v>
      </c>
      <c r="F232" s="418"/>
      <c r="G232" s="418"/>
      <c r="H232" s="418"/>
    </row>
    <row r="233" spans="1:8" ht="15.75" customHeight="1" x14ac:dyDescent="0.25">
      <c r="A233" s="153" t="s">
        <v>3192</v>
      </c>
      <c r="B233" s="1267" t="s">
        <v>620</v>
      </c>
      <c r="C233" s="435" t="s">
        <v>621</v>
      </c>
      <c r="D233" s="549"/>
      <c r="E233" s="1716"/>
      <c r="F233" s="193"/>
      <c r="G233" s="418"/>
      <c r="H233" s="418"/>
    </row>
    <row r="234" spans="1:8" ht="15.75" customHeight="1" x14ac:dyDescent="0.25">
      <c r="A234" s="153" t="s">
        <v>3192</v>
      </c>
      <c r="B234" s="641" t="s">
        <v>482</v>
      </c>
      <c r="C234" s="435" t="s">
        <v>625</v>
      </c>
      <c r="D234" s="549"/>
      <c r="E234" s="1766"/>
      <c r="F234" s="193"/>
      <c r="G234" s="418"/>
      <c r="H234" s="418"/>
    </row>
    <row r="235" spans="1:8" ht="15.75" customHeight="1" x14ac:dyDescent="0.25">
      <c r="A235" s="153" t="s">
        <v>3192</v>
      </c>
      <c r="B235" s="641" t="s">
        <v>482</v>
      </c>
      <c r="C235" s="435" t="s">
        <v>626</v>
      </c>
      <c r="D235" s="549"/>
      <c r="E235" s="1766"/>
      <c r="F235" s="193"/>
      <c r="G235" s="418"/>
      <c r="H235" s="418"/>
    </row>
    <row r="236" spans="1:8" ht="15.75" customHeight="1" x14ac:dyDescent="0.25">
      <c r="A236" s="153"/>
      <c r="B236" s="641" t="s">
        <v>485</v>
      </c>
      <c r="C236" s="435" t="s">
        <v>627</v>
      </c>
      <c r="D236" s="549"/>
      <c r="E236" s="1715">
        <v>400000</v>
      </c>
      <c r="F236" s="418"/>
      <c r="G236" s="418"/>
      <c r="H236" s="418"/>
    </row>
    <row r="237" spans="1:8" ht="15.75" customHeight="1" x14ac:dyDescent="0.25">
      <c r="A237" s="153" t="s">
        <v>3192</v>
      </c>
      <c r="B237" s="641" t="s">
        <v>590</v>
      </c>
      <c r="C237" s="435" t="s">
        <v>628</v>
      </c>
      <c r="D237" s="549"/>
      <c r="E237" s="1715"/>
      <c r="F237" s="418"/>
      <c r="G237" s="418"/>
      <c r="H237" s="418"/>
    </row>
    <row r="238" spans="1:8" s="769" customFormat="1" ht="15.75" customHeight="1" x14ac:dyDescent="0.25">
      <c r="A238" s="153" t="s">
        <v>3192</v>
      </c>
      <c r="B238" s="437" t="s">
        <v>535</v>
      </c>
      <c r="C238" s="581" t="s">
        <v>4120</v>
      </c>
      <c r="D238" s="585" t="s">
        <v>3828</v>
      </c>
      <c r="E238" s="1764">
        <v>900000</v>
      </c>
      <c r="F238" s="969"/>
      <c r="G238" s="724"/>
      <c r="H238" s="724"/>
    </row>
    <row r="239" spans="1:8" s="769" customFormat="1" ht="36" customHeight="1" x14ac:dyDescent="0.25">
      <c r="A239" s="153" t="s">
        <v>3192</v>
      </c>
      <c r="B239" s="437" t="s">
        <v>535</v>
      </c>
      <c r="C239" s="581" t="s">
        <v>4121</v>
      </c>
      <c r="D239" s="585" t="s">
        <v>4122</v>
      </c>
      <c r="E239" s="1764">
        <v>1200000</v>
      </c>
      <c r="F239" s="969"/>
      <c r="G239" s="724"/>
      <c r="H239" s="724"/>
    </row>
    <row r="240" spans="1:8" ht="37.5" customHeight="1" x14ac:dyDescent="0.25">
      <c r="A240" s="153" t="s">
        <v>3192</v>
      </c>
      <c r="B240" s="817" t="s">
        <v>465</v>
      </c>
      <c r="C240" s="1212" t="s">
        <v>632</v>
      </c>
      <c r="D240" s="549" t="s">
        <v>3783</v>
      </c>
      <c r="E240" s="1717">
        <v>400000</v>
      </c>
      <c r="F240" s="193"/>
      <c r="G240" s="418"/>
      <c r="H240" s="418"/>
    </row>
    <row r="241" spans="1:8" ht="37.5" customHeight="1" x14ac:dyDescent="0.25">
      <c r="A241" s="153" t="s">
        <v>3192</v>
      </c>
      <c r="B241" s="817" t="s">
        <v>465</v>
      </c>
      <c r="C241" s="1212" t="s">
        <v>633</v>
      </c>
      <c r="D241" s="549" t="s">
        <v>3791</v>
      </c>
      <c r="E241" s="1717">
        <v>560000</v>
      </c>
      <c r="F241" s="193"/>
      <c r="G241" s="418"/>
      <c r="H241" s="418"/>
    </row>
    <row r="242" spans="1:8" ht="37.5" customHeight="1" x14ac:dyDescent="0.25">
      <c r="A242" s="153" t="s">
        <v>3192</v>
      </c>
      <c r="B242" s="817" t="s">
        <v>465</v>
      </c>
      <c r="C242" s="1212" t="s">
        <v>634</v>
      </c>
      <c r="D242" s="549" t="s">
        <v>3783</v>
      </c>
      <c r="E242" s="1717">
        <v>400000</v>
      </c>
      <c r="F242" s="193"/>
      <c r="G242" s="418"/>
      <c r="H242" s="418"/>
    </row>
    <row r="243" spans="1:8" ht="37.5" customHeight="1" x14ac:dyDescent="0.25">
      <c r="A243" s="153" t="s">
        <v>3192</v>
      </c>
      <c r="B243" s="817" t="s">
        <v>465</v>
      </c>
      <c r="C243" s="435" t="s">
        <v>635</v>
      </c>
      <c r="D243" s="549" t="s">
        <v>3783</v>
      </c>
      <c r="E243" s="1717">
        <v>360000</v>
      </c>
      <c r="F243" s="193"/>
      <c r="G243" s="418"/>
      <c r="H243" s="418"/>
    </row>
    <row r="244" spans="1:8" ht="55.5" customHeight="1" x14ac:dyDescent="0.25">
      <c r="A244" s="153" t="s">
        <v>3192</v>
      </c>
      <c r="B244" s="817" t="s">
        <v>465</v>
      </c>
      <c r="C244" s="1212" t="s">
        <v>636</v>
      </c>
      <c r="D244" s="549" t="s">
        <v>2116</v>
      </c>
      <c r="E244" s="1717">
        <v>400000</v>
      </c>
      <c r="F244" s="193"/>
      <c r="G244" s="418"/>
      <c r="H244" s="418"/>
    </row>
    <row r="245" spans="1:8" ht="15.75" customHeight="1" x14ac:dyDescent="0.25">
      <c r="A245" s="153" t="s">
        <v>3192</v>
      </c>
      <c r="B245" s="817" t="s">
        <v>465</v>
      </c>
      <c r="C245" s="1212" t="s">
        <v>637</v>
      </c>
      <c r="D245" s="549" t="s">
        <v>2116</v>
      </c>
      <c r="E245" s="1717">
        <v>585000</v>
      </c>
      <c r="F245" s="193"/>
      <c r="G245" s="418"/>
      <c r="H245" s="418"/>
    </row>
    <row r="246" spans="1:8" ht="15.75" customHeight="1" x14ac:dyDescent="0.25">
      <c r="A246" s="2018" t="s">
        <v>3172</v>
      </c>
      <c r="B246" s="2008"/>
      <c r="C246" s="2008"/>
      <c r="D246" s="2008"/>
      <c r="E246" s="2008"/>
      <c r="F246" s="714"/>
      <c r="G246" s="697"/>
      <c r="H246" s="697"/>
    </row>
    <row r="247" spans="1:8" ht="46.5" customHeight="1" x14ac:dyDescent="0.25">
      <c r="A247" s="153"/>
      <c r="B247" s="2027" t="s">
        <v>30</v>
      </c>
      <c r="C247" s="2028"/>
      <c r="D247" s="2028"/>
      <c r="E247" s="2029"/>
      <c r="F247" s="494"/>
      <c r="G247" s="333">
        <v>12883589.68</v>
      </c>
      <c r="H247" s="452" t="s">
        <v>3253</v>
      </c>
    </row>
    <row r="248" spans="1:8" ht="16.5" customHeight="1" x14ac:dyDescent="0.25">
      <c r="A248" s="153"/>
      <c r="B248" s="172" t="s">
        <v>1249</v>
      </c>
      <c r="C248" s="549" t="s">
        <v>3215</v>
      </c>
      <c r="D248" s="864"/>
      <c r="E248" s="1767"/>
      <c r="F248" s="725" t="s">
        <v>3219</v>
      </c>
      <c r="G248" s="1280"/>
      <c r="H248" s="1280"/>
    </row>
    <row r="249" spans="1:8" ht="15.75" customHeight="1" x14ac:dyDescent="0.25">
      <c r="A249" s="153"/>
      <c r="B249" s="2006" t="s">
        <v>3178</v>
      </c>
      <c r="C249" s="2016"/>
      <c r="D249" s="2016"/>
      <c r="E249" s="2002"/>
      <c r="F249" s="494" t="s">
        <v>3246</v>
      </c>
      <c r="G249" s="331">
        <v>4025784.99</v>
      </c>
      <c r="H249" s="455">
        <v>0</v>
      </c>
    </row>
    <row r="250" spans="1:8" ht="16.5" customHeight="1" x14ac:dyDescent="0.25">
      <c r="A250" s="153"/>
      <c r="B250" s="1266" t="s">
        <v>451</v>
      </c>
      <c r="C250" s="435" t="s">
        <v>644</v>
      </c>
      <c r="D250" s="549"/>
      <c r="E250" s="1759">
        <v>110000</v>
      </c>
      <c r="F250" s="1280"/>
      <c r="G250" s="1499"/>
      <c r="H250" s="1280"/>
    </row>
    <row r="251" spans="1:8" ht="36" customHeight="1" x14ac:dyDescent="0.25">
      <c r="A251" s="153"/>
      <c r="B251" s="1264" t="s">
        <v>455</v>
      </c>
      <c r="C251" s="435" t="s">
        <v>641</v>
      </c>
      <c r="D251" s="549"/>
      <c r="E251" s="1759">
        <v>400000</v>
      </c>
      <c r="F251" s="1280"/>
      <c r="G251" s="1499"/>
      <c r="H251" s="1280"/>
    </row>
    <row r="252" spans="1:8" ht="42" customHeight="1" x14ac:dyDescent="0.25">
      <c r="A252" s="153"/>
      <c r="B252" s="1264" t="s">
        <v>459</v>
      </c>
      <c r="C252" s="435" t="s">
        <v>646</v>
      </c>
      <c r="D252" s="549"/>
      <c r="E252" s="1759">
        <v>4000000</v>
      </c>
      <c r="F252" s="1280"/>
      <c r="G252" s="1499"/>
      <c r="H252" s="1280"/>
    </row>
    <row r="253" spans="1:8" ht="42" customHeight="1" x14ac:dyDescent="0.25">
      <c r="A253" s="203"/>
      <c r="B253" s="1503" t="s">
        <v>4356</v>
      </c>
      <c r="C253" s="549" t="s">
        <v>4518</v>
      </c>
      <c r="D253" s="549"/>
      <c r="E253" s="1743">
        <v>3000000</v>
      </c>
      <c r="F253" s="1280"/>
      <c r="G253" s="1498"/>
      <c r="H253" s="1280"/>
    </row>
    <row r="254" spans="1:8" ht="30" customHeight="1" x14ac:dyDescent="0.25">
      <c r="A254" s="153"/>
      <c r="B254" s="1264" t="s">
        <v>495</v>
      </c>
      <c r="C254" s="435" t="s">
        <v>642</v>
      </c>
      <c r="D254" s="549"/>
      <c r="E254" s="1759">
        <v>100000</v>
      </c>
      <c r="F254" s="1280"/>
      <c r="G254" s="1499"/>
      <c r="H254" s="1280"/>
    </row>
    <row r="255" spans="1:8" ht="30" customHeight="1" x14ac:dyDescent="0.25">
      <c r="A255" s="1371"/>
      <c r="B255" s="1265" t="s">
        <v>4429</v>
      </c>
      <c r="C255" s="421" t="s">
        <v>4430</v>
      </c>
      <c r="D255" s="421"/>
      <c r="E255" s="1760">
        <v>300000</v>
      </c>
      <c r="F255" s="750"/>
      <c r="G255" s="750"/>
      <c r="H255" s="750"/>
    </row>
    <row r="256" spans="1:8" ht="30" customHeight="1" x14ac:dyDescent="0.25">
      <c r="A256" s="1371"/>
      <c r="B256" s="1265" t="s">
        <v>4444</v>
      </c>
      <c r="C256" s="421" t="s">
        <v>4469</v>
      </c>
      <c r="D256" s="585"/>
      <c r="E256" s="1768">
        <v>200000</v>
      </c>
      <c r="F256" s="1268"/>
      <c r="G256" s="1268"/>
      <c r="H256" s="1268"/>
    </row>
    <row r="257" spans="1:8" ht="30" customHeight="1" x14ac:dyDescent="0.25">
      <c r="A257" s="1371"/>
      <c r="B257" s="1265" t="s">
        <v>4444</v>
      </c>
      <c r="C257" s="421" t="s">
        <v>4303</v>
      </c>
      <c r="D257" s="585"/>
      <c r="E257" s="1768">
        <v>200000</v>
      </c>
      <c r="F257" s="1268"/>
      <c r="G257" s="1268"/>
      <c r="H257" s="1268"/>
    </row>
    <row r="258" spans="1:8" ht="30" customHeight="1" x14ac:dyDescent="0.25">
      <c r="A258" s="153"/>
      <c r="B258" s="1265" t="s">
        <v>550</v>
      </c>
      <c r="C258" s="549" t="s">
        <v>4084</v>
      </c>
      <c r="D258" s="1190" t="s">
        <v>4085</v>
      </c>
      <c r="E258" s="1747">
        <v>900000</v>
      </c>
      <c r="F258" s="1498"/>
      <c r="G258" s="1498"/>
      <c r="H258" s="1280"/>
    </row>
    <row r="259" spans="1:8" ht="29.25" customHeight="1" x14ac:dyDescent="0.25">
      <c r="A259" s="153"/>
      <c r="B259" s="1265" t="s">
        <v>550</v>
      </c>
      <c r="C259" s="549" t="s">
        <v>645</v>
      </c>
      <c r="D259" s="1190" t="s">
        <v>4086</v>
      </c>
      <c r="E259" s="1747">
        <v>500000</v>
      </c>
      <c r="F259" s="1498"/>
      <c r="G259" s="1498"/>
      <c r="H259" s="1280"/>
    </row>
    <row r="260" spans="1:8" ht="39.75" customHeight="1" x14ac:dyDescent="0.25">
      <c r="A260" s="153"/>
      <c r="B260" s="1264" t="s">
        <v>459</v>
      </c>
      <c r="C260" s="435" t="s">
        <v>647</v>
      </c>
      <c r="D260" s="549"/>
      <c r="E260" s="1759">
        <v>15000000</v>
      </c>
      <c r="F260" s="1280"/>
      <c r="G260" s="1499"/>
      <c r="H260" s="1280"/>
    </row>
    <row r="261" spans="1:8" ht="38.25" customHeight="1" x14ac:dyDescent="0.25">
      <c r="A261" s="153"/>
      <c r="B261" s="1264" t="s">
        <v>461</v>
      </c>
      <c r="C261" s="435" t="s">
        <v>650</v>
      </c>
      <c r="D261" s="549"/>
      <c r="E261" s="1759">
        <v>15000000</v>
      </c>
      <c r="F261" s="1280"/>
      <c r="G261" s="1499"/>
      <c r="H261" s="1280"/>
    </row>
    <row r="262" spans="1:8" ht="34.5" customHeight="1" x14ac:dyDescent="0.25">
      <c r="A262" s="153"/>
      <c r="B262" s="1264" t="s">
        <v>546</v>
      </c>
      <c r="C262" s="435" t="s">
        <v>651</v>
      </c>
      <c r="D262" s="549"/>
      <c r="E262" s="1759">
        <v>200000</v>
      </c>
      <c r="F262" s="1280"/>
      <c r="G262" s="1499"/>
      <c r="H262" s="1280"/>
    </row>
    <row r="263" spans="1:8" ht="34.5" customHeight="1" x14ac:dyDescent="0.25">
      <c r="A263" s="153"/>
      <c r="B263" s="1264" t="s">
        <v>4076</v>
      </c>
      <c r="C263" s="1178" t="s">
        <v>2818</v>
      </c>
      <c r="D263" s="549" t="s">
        <v>3678</v>
      </c>
      <c r="E263" s="1759">
        <v>500000</v>
      </c>
      <c r="F263" s="1280"/>
      <c r="G263" s="1499"/>
      <c r="H263" s="1280"/>
    </row>
    <row r="264" spans="1:8" ht="105" customHeight="1" x14ac:dyDescent="0.25">
      <c r="A264" s="153"/>
      <c r="B264" s="1264" t="s">
        <v>506</v>
      </c>
      <c r="C264" s="549" t="s">
        <v>4069</v>
      </c>
      <c r="D264" s="549" t="s">
        <v>4070</v>
      </c>
      <c r="E264" s="1747">
        <v>850000</v>
      </c>
      <c r="F264" s="1280"/>
      <c r="G264" s="1499"/>
      <c r="H264" s="1280"/>
    </row>
    <row r="265" spans="1:8" ht="38.25" customHeight="1" x14ac:dyDescent="0.25">
      <c r="A265" s="1371"/>
      <c r="B265" s="1265" t="s">
        <v>479</v>
      </c>
      <c r="C265" s="421" t="s">
        <v>4470</v>
      </c>
      <c r="D265" s="421" t="s">
        <v>4273</v>
      </c>
      <c r="E265" s="1760">
        <v>900000</v>
      </c>
      <c r="F265" s="922" t="s">
        <v>4471</v>
      </c>
      <c r="G265" s="750"/>
      <c r="H265" s="750"/>
    </row>
    <row r="266" spans="1:8" ht="37.5" customHeight="1" x14ac:dyDescent="0.25">
      <c r="A266" s="1371"/>
      <c r="B266" s="1265" t="s">
        <v>479</v>
      </c>
      <c r="C266" s="421" t="s">
        <v>4472</v>
      </c>
      <c r="D266" s="421" t="s">
        <v>4274</v>
      </c>
      <c r="E266" s="1760">
        <v>200000</v>
      </c>
      <c r="F266" s="922" t="s">
        <v>4275</v>
      </c>
      <c r="G266" s="750"/>
      <c r="H266" s="750"/>
    </row>
    <row r="267" spans="1:8" ht="42.75" customHeight="1" x14ac:dyDescent="0.25">
      <c r="A267" s="153"/>
      <c r="B267" s="1266" t="s">
        <v>451</v>
      </c>
      <c r="C267" s="435" t="s">
        <v>644</v>
      </c>
      <c r="D267" s="549"/>
      <c r="E267" s="1769">
        <v>100000</v>
      </c>
      <c r="F267" s="193"/>
      <c r="G267" s="1499"/>
      <c r="H267" s="1280"/>
    </row>
    <row r="268" spans="1:8" ht="42.75" customHeight="1" x14ac:dyDescent="0.25">
      <c r="A268" s="153"/>
      <c r="B268" s="1266" t="s">
        <v>509</v>
      </c>
      <c r="C268" s="435" t="s">
        <v>2175</v>
      </c>
      <c r="D268" s="549" t="s">
        <v>452</v>
      </c>
      <c r="E268" s="1769">
        <v>200000</v>
      </c>
      <c r="F268" s="193"/>
      <c r="G268" s="1499"/>
      <c r="H268" s="1280"/>
    </row>
    <row r="269" spans="1:8" ht="42.75" customHeight="1" x14ac:dyDescent="0.25">
      <c r="A269" s="153"/>
      <c r="B269" s="1264" t="s">
        <v>485</v>
      </c>
      <c r="C269" s="435" t="s">
        <v>654</v>
      </c>
      <c r="D269" s="549"/>
      <c r="E269" s="1759">
        <v>200000</v>
      </c>
      <c r="F269" s="1280"/>
      <c r="G269" s="1499"/>
      <c r="H269" s="1280"/>
    </row>
    <row r="270" spans="1:8" ht="30.75" customHeight="1" x14ac:dyDescent="0.25">
      <c r="A270" s="1371"/>
      <c r="B270" s="1265" t="s">
        <v>512</v>
      </c>
      <c r="C270" s="421" t="s">
        <v>656</v>
      </c>
      <c r="D270" s="421" t="s">
        <v>4413</v>
      </c>
      <c r="E270" s="1762">
        <v>200000</v>
      </c>
      <c r="F270" s="750"/>
      <c r="G270" s="750"/>
      <c r="H270" s="750"/>
    </row>
    <row r="271" spans="1:8" ht="30.75" customHeight="1" x14ac:dyDescent="0.25">
      <c r="A271" s="1371"/>
      <c r="B271" s="1265" t="s">
        <v>512</v>
      </c>
      <c r="C271" s="421" t="s">
        <v>657</v>
      </c>
      <c r="D271" s="421" t="s">
        <v>4413</v>
      </c>
      <c r="E271" s="1762">
        <v>1000000</v>
      </c>
      <c r="F271" s="750"/>
      <c r="G271" s="750"/>
      <c r="H271" s="750"/>
    </row>
    <row r="272" spans="1:8" ht="30.75" customHeight="1" x14ac:dyDescent="0.25">
      <c r="A272" s="1371"/>
      <c r="B272" s="1265" t="s">
        <v>512</v>
      </c>
      <c r="C272" s="421" t="s">
        <v>4424</v>
      </c>
      <c r="D272" s="421" t="s">
        <v>4425</v>
      </c>
      <c r="E272" s="1762">
        <v>900000</v>
      </c>
      <c r="F272" s="750"/>
      <c r="G272" s="750"/>
      <c r="H272" s="750"/>
    </row>
    <row r="273" spans="1:8" ht="30.75" customHeight="1" x14ac:dyDescent="0.25">
      <c r="A273" s="1371"/>
      <c r="B273" s="1265" t="s">
        <v>512</v>
      </c>
      <c r="C273" s="421" t="s">
        <v>658</v>
      </c>
      <c r="D273" s="421" t="s">
        <v>4426</v>
      </c>
      <c r="E273" s="1762">
        <v>3000000</v>
      </c>
      <c r="F273" s="750"/>
      <c r="G273" s="750"/>
      <c r="H273" s="750"/>
    </row>
    <row r="274" spans="1:8" ht="30.75" customHeight="1" x14ac:dyDescent="0.25">
      <c r="A274" s="153"/>
      <c r="B274" s="1264" t="s">
        <v>513</v>
      </c>
      <c r="C274" s="435" t="s">
        <v>659</v>
      </c>
      <c r="D274" s="549" t="s">
        <v>2116</v>
      </c>
      <c r="E274" s="1747">
        <v>400000</v>
      </c>
      <c r="F274" s="1280"/>
      <c r="G274" s="1499"/>
      <c r="H274" s="1280"/>
    </row>
    <row r="275" spans="1:8" ht="15.75" customHeight="1" x14ac:dyDescent="0.25">
      <c r="A275" s="1371"/>
      <c r="B275" s="1265" t="s">
        <v>489</v>
      </c>
      <c r="C275" s="421" t="s">
        <v>663</v>
      </c>
      <c r="D275" s="421"/>
      <c r="E275" s="1760">
        <v>15000000</v>
      </c>
      <c r="F275" s="750"/>
      <c r="G275" s="750"/>
      <c r="H275" s="750"/>
    </row>
    <row r="276" spans="1:8" ht="30.75" customHeight="1" x14ac:dyDescent="0.25">
      <c r="A276" s="1371"/>
      <c r="B276" s="1265" t="s">
        <v>489</v>
      </c>
      <c r="C276" s="421" t="s">
        <v>3350</v>
      </c>
      <c r="D276" s="421"/>
      <c r="E276" s="1760">
        <v>200000</v>
      </c>
      <c r="F276" s="750"/>
      <c r="G276" s="750"/>
      <c r="H276" s="750"/>
    </row>
    <row r="277" spans="1:8" ht="15.75" customHeight="1" x14ac:dyDescent="0.25">
      <c r="A277" s="153" t="s">
        <v>3192</v>
      </c>
      <c r="B277" s="1264" t="s">
        <v>620</v>
      </c>
      <c r="C277" s="435" t="s">
        <v>648</v>
      </c>
      <c r="D277" s="549"/>
      <c r="E277" s="1759">
        <v>750000</v>
      </c>
      <c r="F277" s="193"/>
      <c r="G277" s="1499"/>
      <c r="H277" s="1280"/>
    </row>
    <row r="278" spans="1:8" ht="15.75" customHeight="1" x14ac:dyDescent="0.25">
      <c r="A278" s="153" t="s">
        <v>3192</v>
      </c>
      <c r="B278" s="1264" t="s">
        <v>620</v>
      </c>
      <c r="C278" s="435" t="s">
        <v>649</v>
      </c>
      <c r="D278" s="549"/>
      <c r="E278" s="1759">
        <v>15000000</v>
      </c>
      <c r="F278" s="193"/>
      <c r="G278" s="1499"/>
      <c r="H278" s="1280"/>
    </row>
    <row r="279" spans="1:8" ht="34.5" customHeight="1" x14ac:dyDescent="0.25">
      <c r="A279" s="153" t="s">
        <v>3192</v>
      </c>
      <c r="B279" s="162" t="s">
        <v>480</v>
      </c>
      <c r="C279" s="435" t="s">
        <v>652</v>
      </c>
      <c r="D279" s="549"/>
      <c r="E279" s="1759">
        <v>100000</v>
      </c>
      <c r="F279" s="1280"/>
      <c r="G279" s="1499"/>
      <c r="H279" s="1280"/>
    </row>
    <row r="280" spans="1:8" ht="65.25" customHeight="1" x14ac:dyDescent="0.25">
      <c r="A280" s="153" t="s">
        <v>3192</v>
      </c>
      <c r="B280" s="1264" t="s">
        <v>590</v>
      </c>
      <c r="C280" s="435" t="s">
        <v>655</v>
      </c>
      <c r="D280" s="549"/>
      <c r="E280" s="1759">
        <v>750000</v>
      </c>
      <c r="F280" s="1280"/>
      <c r="G280" s="1499"/>
      <c r="H280" s="1280"/>
    </row>
    <row r="281" spans="1:8" ht="36.75" customHeight="1" x14ac:dyDescent="0.25">
      <c r="A281" s="153" t="s">
        <v>3192</v>
      </c>
      <c r="B281" s="1264" t="s">
        <v>465</v>
      </c>
      <c r="C281" s="435" t="s">
        <v>660</v>
      </c>
      <c r="D281" s="549" t="s">
        <v>3792</v>
      </c>
      <c r="E281" s="1747"/>
      <c r="F281" s="571" t="s">
        <v>3793</v>
      </c>
      <c r="G281" s="1499"/>
      <c r="H281" s="1280"/>
    </row>
    <row r="282" spans="1:8" ht="126.75" customHeight="1" x14ac:dyDescent="0.25">
      <c r="A282" s="153" t="s">
        <v>3192</v>
      </c>
      <c r="B282" s="1264" t="s">
        <v>465</v>
      </c>
      <c r="C282" s="435" t="s">
        <v>638</v>
      </c>
      <c r="D282" s="549"/>
      <c r="E282" s="1747"/>
      <c r="F282" s="193"/>
      <c r="G282" s="1499"/>
      <c r="H282" s="1280"/>
    </row>
    <row r="283" spans="1:8" ht="36" customHeight="1" x14ac:dyDescent="0.25">
      <c r="A283" s="153" t="s">
        <v>3192</v>
      </c>
      <c r="B283" s="1264" t="s">
        <v>465</v>
      </c>
      <c r="C283" s="435" t="s">
        <v>3794</v>
      </c>
      <c r="D283" s="549" t="s">
        <v>3795</v>
      </c>
      <c r="E283" s="1747">
        <v>23200000</v>
      </c>
      <c r="F283" s="193"/>
      <c r="G283" s="1499"/>
      <c r="H283" s="1280"/>
    </row>
    <row r="284" spans="1:8" ht="51" customHeight="1" x14ac:dyDescent="0.25">
      <c r="A284" s="153" t="s">
        <v>3192</v>
      </c>
      <c r="B284" s="1264" t="s">
        <v>465</v>
      </c>
      <c r="C284" s="435" t="s">
        <v>662</v>
      </c>
      <c r="D284" s="549"/>
      <c r="E284" s="1759">
        <v>4000000</v>
      </c>
      <c r="F284" s="193"/>
      <c r="G284" s="1499"/>
      <c r="H284" s="1280"/>
    </row>
    <row r="285" spans="1:8" s="769" customFormat="1" ht="51" customHeight="1" x14ac:dyDescent="0.25">
      <c r="A285" s="153" t="s">
        <v>3192</v>
      </c>
      <c r="B285" s="1264" t="s">
        <v>535</v>
      </c>
      <c r="C285" s="581" t="s">
        <v>2179</v>
      </c>
      <c r="D285" s="585" t="s">
        <v>4123</v>
      </c>
      <c r="E285" s="1770">
        <v>500000</v>
      </c>
      <c r="F285" s="969"/>
      <c r="G285" s="971"/>
      <c r="H285" s="716"/>
    </row>
    <row r="286" spans="1:8" ht="29.25" customHeight="1" x14ac:dyDescent="0.25">
      <c r="A286" s="153" t="s">
        <v>3192</v>
      </c>
      <c r="B286" s="1264" t="s">
        <v>487</v>
      </c>
      <c r="C286" s="581" t="s">
        <v>3821</v>
      </c>
      <c r="D286" s="421"/>
      <c r="E286" s="1770">
        <v>2000000</v>
      </c>
      <c r="F286" s="1280"/>
      <c r="G286" s="1499"/>
      <c r="H286" s="1280"/>
    </row>
    <row r="287" spans="1:8" ht="18" customHeight="1" x14ac:dyDescent="0.25">
      <c r="A287" s="2024" t="s">
        <v>3167</v>
      </c>
      <c r="B287" s="2008"/>
      <c r="C287" s="2008"/>
      <c r="D287" s="2008"/>
      <c r="E287" s="2008"/>
      <c r="F287" s="714"/>
      <c r="G287" s="697"/>
      <c r="H287" s="697"/>
    </row>
    <row r="288" spans="1:8" ht="19.5" customHeight="1" x14ac:dyDescent="0.25">
      <c r="A288" s="1524"/>
      <c r="B288" s="2019" t="s">
        <v>3240</v>
      </c>
      <c r="C288" s="2002"/>
      <c r="D288" s="2002"/>
      <c r="E288" s="2002"/>
      <c r="F288" s="1504" t="s">
        <v>3244</v>
      </c>
      <c r="G288" s="331">
        <v>747029.17</v>
      </c>
      <c r="H288" s="455">
        <v>0</v>
      </c>
    </row>
    <row r="289" spans="1:8" ht="48.75" customHeight="1" x14ac:dyDescent="0.25">
      <c r="A289" s="1525"/>
      <c r="B289" s="2025" t="s">
        <v>8</v>
      </c>
      <c r="C289" s="2026"/>
      <c r="D289" s="2026"/>
      <c r="E289" s="2026"/>
      <c r="F289" s="564" t="s">
        <v>3328</v>
      </c>
      <c r="G289" s="516">
        <v>14167794.51</v>
      </c>
      <c r="H289" s="450">
        <v>1009982.9</v>
      </c>
    </row>
    <row r="290" spans="1:8" ht="48.75" customHeight="1" x14ac:dyDescent="0.25">
      <c r="A290" s="1371"/>
      <c r="B290" s="866" t="s">
        <v>505</v>
      </c>
      <c r="C290" s="421" t="s">
        <v>4077</v>
      </c>
      <c r="D290" s="421"/>
      <c r="E290" s="1754">
        <v>1300000</v>
      </c>
      <c r="F290" s="1213"/>
      <c r="G290" s="1214"/>
      <c r="H290" s="537"/>
    </row>
    <row r="291" spans="1:8" ht="48.75" customHeight="1" x14ac:dyDescent="0.25">
      <c r="A291" s="1371"/>
      <c r="B291" s="866" t="s">
        <v>4444</v>
      </c>
      <c r="C291" s="421" t="s">
        <v>4473</v>
      </c>
      <c r="D291" s="585"/>
      <c r="E291" s="1720">
        <v>150000</v>
      </c>
      <c r="F291" s="1213"/>
      <c r="G291" s="1214"/>
      <c r="H291" s="537"/>
    </row>
    <row r="292" spans="1:8" ht="27.75" customHeight="1" x14ac:dyDescent="0.25">
      <c r="A292" s="153"/>
      <c r="B292" s="1001" t="s">
        <v>461</v>
      </c>
      <c r="C292" s="581" t="s">
        <v>673</v>
      </c>
      <c r="D292" s="421"/>
      <c r="E292" s="1726">
        <v>150000</v>
      </c>
      <c r="F292" s="750"/>
      <c r="G292" s="1499"/>
      <c r="H292" s="1280"/>
    </row>
    <row r="293" spans="1:8" ht="27.75" customHeight="1" x14ac:dyDescent="0.25">
      <c r="A293" s="1516"/>
      <c r="B293" s="1001" t="s">
        <v>485</v>
      </c>
      <c r="C293" s="581" t="s">
        <v>679</v>
      </c>
      <c r="D293" s="421"/>
      <c r="E293" s="1726">
        <v>400000</v>
      </c>
      <c r="F293" s="750"/>
      <c r="G293" s="1171"/>
      <c r="H293" s="368"/>
    </row>
    <row r="294" spans="1:8" ht="27.75" customHeight="1" x14ac:dyDescent="0.25">
      <c r="A294" s="1516"/>
      <c r="B294" s="1001" t="s">
        <v>4356</v>
      </c>
      <c r="C294" s="581" t="s">
        <v>4355</v>
      </c>
      <c r="D294" s="421"/>
      <c r="E294" s="1726">
        <v>525000</v>
      </c>
      <c r="F294" s="924" t="s">
        <v>4357</v>
      </c>
      <c r="G294" s="1171"/>
      <c r="H294" s="368"/>
    </row>
    <row r="295" spans="1:8" ht="57" customHeight="1" x14ac:dyDescent="0.25">
      <c r="A295" s="153"/>
      <c r="B295" s="1001" t="s">
        <v>4388</v>
      </c>
      <c r="C295" s="581" t="s">
        <v>4389</v>
      </c>
      <c r="D295" s="421" t="s">
        <v>447</v>
      </c>
      <c r="E295" s="1726">
        <v>80000</v>
      </c>
      <c r="F295" s="899"/>
      <c r="G295" s="418"/>
      <c r="H295" s="418"/>
    </row>
    <row r="296" spans="1:8" ht="27.75" customHeight="1" x14ac:dyDescent="0.25">
      <c r="A296" s="153"/>
      <c r="B296" s="1001" t="s">
        <v>459</v>
      </c>
      <c r="C296" s="581" t="s">
        <v>672</v>
      </c>
      <c r="D296" s="421"/>
      <c r="E296" s="1726">
        <v>4000000</v>
      </c>
      <c r="F296" s="899"/>
      <c r="G296" s="418"/>
      <c r="H296" s="418"/>
    </row>
    <row r="297" spans="1:8" ht="30" customHeight="1" x14ac:dyDescent="0.25">
      <c r="A297" s="153"/>
      <c r="B297" s="1001" t="s">
        <v>495</v>
      </c>
      <c r="C297" s="435" t="s">
        <v>670</v>
      </c>
      <c r="D297" s="549"/>
      <c r="E297" s="1719">
        <v>4000000</v>
      </c>
      <c r="F297" s="418"/>
      <c r="G297" s="418"/>
      <c r="H297" s="418"/>
    </row>
    <row r="298" spans="1:8" ht="60.75" customHeight="1" x14ac:dyDescent="0.25">
      <c r="A298" s="153"/>
      <c r="B298" s="1001" t="s">
        <v>674</v>
      </c>
      <c r="C298" s="435" t="s">
        <v>675</v>
      </c>
      <c r="D298" s="549"/>
      <c r="E298" s="1719">
        <v>200000</v>
      </c>
      <c r="F298" s="758"/>
      <c r="G298" s="1499"/>
      <c r="H298" s="1280"/>
    </row>
    <row r="299" spans="1:8" ht="27.75" customHeight="1" x14ac:dyDescent="0.25">
      <c r="A299" s="153"/>
      <c r="B299" s="160" t="s">
        <v>450</v>
      </c>
      <c r="C299" s="435" t="s">
        <v>678</v>
      </c>
      <c r="D299" s="549"/>
      <c r="E299" s="1719">
        <v>100000</v>
      </c>
      <c r="F299" s="758"/>
      <c r="G299" s="1499"/>
      <c r="H299" s="1280"/>
    </row>
    <row r="300" spans="1:8" ht="27.75" customHeight="1" x14ac:dyDescent="0.25">
      <c r="A300" s="1371"/>
      <c r="B300" s="1156" t="s">
        <v>479</v>
      </c>
      <c r="C300" s="421" t="s">
        <v>4276</v>
      </c>
      <c r="D300" s="421" t="s">
        <v>4474</v>
      </c>
      <c r="E300" s="1721">
        <v>420000</v>
      </c>
      <c r="F300" s="924" t="s">
        <v>4475</v>
      </c>
      <c r="G300" s="750"/>
      <c r="H300" s="750"/>
    </row>
    <row r="301" spans="1:8" ht="34.5" customHeight="1" x14ac:dyDescent="0.25">
      <c r="A301" s="153"/>
      <c r="B301" s="1216" t="s">
        <v>506</v>
      </c>
      <c r="C301" s="549" t="s">
        <v>4071</v>
      </c>
      <c r="D301" s="549" t="s">
        <v>4072</v>
      </c>
      <c r="E301" s="1727">
        <v>265000</v>
      </c>
      <c r="F301" s="758" t="s">
        <v>4358</v>
      </c>
      <c r="G301" s="1499"/>
      <c r="H301" s="1280"/>
    </row>
    <row r="302" spans="1:8" ht="34.5" customHeight="1" x14ac:dyDescent="0.25">
      <c r="A302" s="1371"/>
      <c r="B302" s="866" t="s">
        <v>512</v>
      </c>
      <c r="C302" s="421" t="s">
        <v>4427</v>
      </c>
      <c r="D302" s="585" t="s">
        <v>3379</v>
      </c>
      <c r="E302" s="1720">
        <v>1500000</v>
      </c>
      <c r="F302" s="1218"/>
      <c r="G302" s="750"/>
      <c r="H302" s="750"/>
    </row>
    <row r="303" spans="1:8" ht="34.5" customHeight="1" x14ac:dyDescent="0.25">
      <c r="A303" s="1371"/>
      <c r="B303" s="866" t="s">
        <v>512</v>
      </c>
      <c r="C303" s="421" t="s">
        <v>680</v>
      </c>
      <c r="D303" s="421" t="s">
        <v>4428</v>
      </c>
      <c r="E303" s="1754">
        <v>1300000</v>
      </c>
      <c r="F303" s="924"/>
      <c r="G303" s="750"/>
      <c r="H303" s="750"/>
    </row>
    <row r="304" spans="1:8" ht="34.5" customHeight="1" x14ac:dyDescent="0.25">
      <c r="A304" s="153"/>
      <c r="B304" s="866" t="s">
        <v>550</v>
      </c>
      <c r="C304" s="549" t="s">
        <v>4087</v>
      </c>
      <c r="D304" s="1219" t="s">
        <v>1203</v>
      </c>
      <c r="E304" s="1771">
        <v>350000</v>
      </c>
      <c r="F304" s="758" t="s">
        <v>4358</v>
      </c>
      <c r="G304" s="1498"/>
      <c r="H304" s="1280"/>
    </row>
    <row r="305" spans="1:8" ht="92.25" customHeight="1" x14ac:dyDescent="0.25">
      <c r="A305" s="153"/>
      <c r="B305" s="1001" t="s">
        <v>108</v>
      </c>
      <c r="C305" s="435" t="s">
        <v>664</v>
      </c>
      <c r="D305" s="549"/>
      <c r="E305" s="1719">
        <v>4000000</v>
      </c>
      <c r="F305" s="1280"/>
      <c r="G305" s="1499"/>
      <c r="H305" s="1280"/>
    </row>
    <row r="306" spans="1:8" ht="122.25" customHeight="1" x14ac:dyDescent="0.25">
      <c r="A306" s="153"/>
      <c r="B306" s="1001" t="s">
        <v>108</v>
      </c>
      <c r="C306" s="435" t="s">
        <v>665</v>
      </c>
      <c r="D306" s="549"/>
      <c r="E306" s="1719">
        <v>15000000</v>
      </c>
      <c r="F306" s="1280"/>
      <c r="G306" s="1499"/>
      <c r="H306" s="1280"/>
    </row>
    <row r="307" spans="1:8" ht="66.75" customHeight="1" x14ac:dyDescent="0.25">
      <c r="A307" s="153"/>
      <c r="B307" s="1001" t="s">
        <v>108</v>
      </c>
      <c r="C307" s="435" t="s">
        <v>666</v>
      </c>
      <c r="D307" s="549"/>
      <c r="E307" s="1719">
        <v>100000</v>
      </c>
      <c r="F307" s="1280"/>
      <c r="G307" s="1499"/>
      <c r="H307" s="1280"/>
    </row>
    <row r="308" spans="1:8" ht="45" customHeight="1" x14ac:dyDescent="0.25">
      <c r="A308" s="153"/>
      <c r="B308" s="1001" t="s">
        <v>108</v>
      </c>
      <c r="C308" s="435" t="s">
        <v>667</v>
      </c>
      <c r="D308" s="549"/>
      <c r="E308" s="1719">
        <v>100000</v>
      </c>
      <c r="F308" s="1280"/>
      <c r="G308" s="1499"/>
      <c r="H308" s="1280"/>
    </row>
    <row r="309" spans="1:8" ht="45" customHeight="1" x14ac:dyDescent="0.25">
      <c r="A309" s="153"/>
      <c r="B309" s="1001" t="s">
        <v>108</v>
      </c>
      <c r="C309" s="435" t="s">
        <v>668</v>
      </c>
      <c r="D309" s="549"/>
      <c r="E309" s="1719">
        <v>100000</v>
      </c>
      <c r="F309" s="1280"/>
      <c r="G309" s="1499"/>
      <c r="H309" s="1280"/>
    </row>
    <row r="310" spans="1:8" ht="153" customHeight="1" x14ac:dyDescent="0.25">
      <c r="A310" s="153"/>
      <c r="B310" s="1001" t="s">
        <v>108</v>
      </c>
      <c r="C310" s="435" t="s">
        <v>669</v>
      </c>
      <c r="D310" s="549"/>
      <c r="E310" s="1719">
        <v>500000</v>
      </c>
      <c r="F310" s="1280"/>
      <c r="G310" s="1499"/>
      <c r="H310" s="1280"/>
    </row>
    <row r="311" spans="1:8" ht="51" customHeight="1" x14ac:dyDescent="0.25">
      <c r="A311" s="1371" t="s">
        <v>3192</v>
      </c>
      <c r="B311" s="1001" t="s">
        <v>3749</v>
      </c>
      <c r="C311" s="421" t="s">
        <v>3750</v>
      </c>
      <c r="D311" s="421" t="s">
        <v>3751</v>
      </c>
      <c r="E311" s="1754">
        <v>1000000</v>
      </c>
      <c r="F311" s="1280"/>
      <c r="G311" s="1499"/>
      <c r="H311" s="1280"/>
    </row>
    <row r="312" spans="1:8" ht="51" customHeight="1" x14ac:dyDescent="0.25">
      <c r="A312" s="1371" t="s">
        <v>3192</v>
      </c>
      <c r="B312" s="1001" t="s">
        <v>3749</v>
      </c>
      <c r="C312" s="421" t="s">
        <v>3752</v>
      </c>
      <c r="D312" s="421" t="s">
        <v>3751</v>
      </c>
      <c r="E312" s="1754">
        <v>700000</v>
      </c>
      <c r="F312" s="758"/>
      <c r="G312" s="1499"/>
      <c r="H312" s="1280"/>
    </row>
    <row r="313" spans="1:8" ht="51" customHeight="1" x14ac:dyDescent="0.25">
      <c r="A313" s="1371" t="s">
        <v>3192</v>
      </c>
      <c r="B313" s="1001" t="s">
        <v>3749</v>
      </c>
      <c r="C313" s="421" t="s">
        <v>3753</v>
      </c>
      <c r="D313" s="421" t="s">
        <v>3754</v>
      </c>
      <c r="E313" s="1754">
        <v>2000000</v>
      </c>
      <c r="F313" s="758"/>
      <c r="G313" s="1499"/>
      <c r="H313" s="1280"/>
    </row>
    <row r="314" spans="1:8" ht="51" customHeight="1" x14ac:dyDescent="0.25">
      <c r="A314" s="1371" t="s">
        <v>3192</v>
      </c>
      <c r="B314" s="1001" t="s">
        <v>3749</v>
      </c>
      <c r="C314" s="421" t="s">
        <v>3755</v>
      </c>
      <c r="D314" s="421" t="s">
        <v>3754</v>
      </c>
      <c r="E314" s="1754">
        <v>3500000</v>
      </c>
      <c r="F314" s="758"/>
      <c r="G314" s="1499"/>
      <c r="H314" s="1280"/>
    </row>
    <row r="315" spans="1:8" ht="27.75" customHeight="1" x14ac:dyDescent="0.25">
      <c r="A315" s="1371" t="s">
        <v>3192</v>
      </c>
      <c r="B315" s="1001" t="s">
        <v>482</v>
      </c>
      <c r="C315" s="435" t="s">
        <v>677</v>
      </c>
      <c r="D315" s="549"/>
      <c r="E315" s="1719">
        <v>100000</v>
      </c>
      <c r="F315" s="1215"/>
      <c r="G315" s="1499"/>
      <c r="H315" s="1280"/>
    </row>
    <row r="316" spans="1:8" s="769" customFormat="1" ht="34.5" customHeight="1" x14ac:dyDescent="0.25">
      <c r="A316" s="1371" t="s">
        <v>3192</v>
      </c>
      <c r="B316" s="1001" t="s">
        <v>535</v>
      </c>
      <c r="C316" s="581" t="s">
        <v>4124</v>
      </c>
      <c r="D316" s="585"/>
      <c r="E316" s="1720">
        <v>3000000</v>
      </c>
      <c r="F316" s="1217"/>
      <c r="G316" s="971"/>
      <c r="H316" s="716"/>
    </row>
    <row r="317" spans="1:8" ht="46.5" customHeight="1" x14ac:dyDescent="0.25">
      <c r="A317" s="1371" t="s">
        <v>3192</v>
      </c>
      <c r="B317" s="160" t="s">
        <v>487</v>
      </c>
      <c r="C317" s="581" t="s">
        <v>3822</v>
      </c>
      <c r="D317" s="421" t="s">
        <v>3823</v>
      </c>
      <c r="E317" s="1726">
        <v>1500000</v>
      </c>
      <c r="F317" s="418"/>
      <c r="G317" s="418"/>
      <c r="H317" s="418"/>
    </row>
    <row r="318" spans="1:8" ht="34.5" customHeight="1" x14ac:dyDescent="0.25">
      <c r="A318" s="1371" t="s">
        <v>3192</v>
      </c>
      <c r="B318" s="1001" t="s">
        <v>487</v>
      </c>
      <c r="C318" s="581" t="s">
        <v>3824</v>
      </c>
      <c r="D318" s="421" t="s">
        <v>452</v>
      </c>
      <c r="E318" s="1726">
        <v>500000</v>
      </c>
      <c r="F318" s="1280"/>
      <c r="G318" s="1499"/>
      <c r="H318" s="1280"/>
    </row>
    <row r="319" spans="1:8" ht="34.5" customHeight="1" x14ac:dyDescent="0.25">
      <c r="A319" s="1371" t="s">
        <v>3192</v>
      </c>
      <c r="B319" s="1001" t="s">
        <v>620</v>
      </c>
      <c r="C319" s="435" t="s">
        <v>681</v>
      </c>
      <c r="D319" s="549"/>
      <c r="E319" s="1719">
        <v>100000</v>
      </c>
      <c r="F319" s="574"/>
      <c r="G319" s="1499"/>
      <c r="H319" s="1280"/>
    </row>
    <row r="320" spans="1:8" ht="33.75" customHeight="1" x14ac:dyDescent="0.25">
      <c r="A320" s="153"/>
      <c r="B320" s="2019" t="s">
        <v>9</v>
      </c>
      <c r="C320" s="2002"/>
      <c r="D320" s="2002"/>
      <c r="E320" s="2002"/>
      <c r="F320" s="494" t="s">
        <v>3246</v>
      </c>
      <c r="G320" s="1067">
        <v>3348751.43</v>
      </c>
      <c r="H320" s="450">
        <v>246133.23</v>
      </c>
    </row>
    <row r="321" spans="1:8" ht="35.25" customHeight="1" x14ac:dyDescent="0.25">
      <c r="A321" s="1371"/>
      <c r="B321" s="866" t="s">
        <v>479</v>
      </c>
      <c r="C321" s="421" t="s">
        <v>4476</v>
      </c>
      <c r="D321" s="585" t="s">
        <v>2295</v>
      </c>
      <c r="E321" s="1772">
        <v>550000</v>
      </c>
      <c r="F321" s="1007" t="s">
        <v>4477</v>
      </c>
      <c r="G321" s="1268"/>
      <c r="H321" s="1268"/>
    </row>
    <row r="322" spans="1:8" ht="30" customHeight="1" x14ac:dyDescent="0.25">
      <c r="A322" s="1371" t="s">
        <v>3192</v>
      </c>
      <c r="B322" s="1001" t="s">
        <v>465</v>
      </c>
      <c r="C322" s="1220" t="s">
        <v>706</v>
      </c>
      <c r="D322" s="549" t="s">
        <v>3796</v>
      </c>
      <c r="E322" s="1765">
        <v>1000000</v>
      </c>
      <c r="F322" s="631"/>
      <c r="G322" s="418"/>
      <c r="H322" s="418"/>
    </row>
    <row r="323" spans="1:8" ht="18.75" customHeight="1" x14ac:dyDescent="0.25">
      <c r="A323" s="1371" t="s">
        <v>3192</v>
      </c>
      <c r="B323" s="1001" t="s">
        <v>465</v>
      </c>
      <c r="C323" s="1220" t="s">
        <v>707</v>
      </c>
      <c r="D323" s="549" t="s">
        <v>3781</v>
      </c>
      <c r="E323" s="1765">
        <v>3500000</v>
      </c>
      <c r="F323" s="631"/>
      <c r="G323" s="418"/>
      <c r="H323" s="418"/>
    </row>
    <row r="324" spans="1:8" ht="51.75" customHeight="1" x14ac:dyDescent="0.25">
      <c r="A324" s="153"/>
      <c r="B324" s="2019" t="s">
        <v>10</v>
      </c>
      <c r="C324" s="2002"/>
      <c r="D324" s="2002"/>
      <c r="E324" s="2002"/>
      <c r="F324" s="494" t="s">
        <v>3264</v>
      </c>
      <c r="G324" s="563">
        <v>5225134.45</v>
      </c>
      <c r="H324" s="455">
        <v>700000</v>
      </c>
    </row>
    <row r="325" spans="1:8" ht="33" customHeight="1" x14ac:dyDescent="0.25">
      <c r="A325" s="153">
        <v>1</v>
      </c>
      <c r="B325" s="1216" t="s">
        <v>451</v>
      </c>
      <c r="C325" s="421" t="s">
        <v>671</v>
      </c>
      <c r="D325" s="421"/>
      <c r="E325" s="1762">
        <v>150000</v>
      </c>
      <c r="F325" s="717"/>
      <c r="G325" s="1221"/>
      <c r="H325" s="1186"/>
    </row>
    <row r="326" spans="1:8" ht="39.75" customHeight="1" x14ac:dyDescent="0.25">
      <c r="A326" s="153">
        <v>2</v>
      </c>
      <c r="B326" s="1216" t="s">
        <v>459</v>
      </c>
      <c r="C326" s="421" t="s">
        <v>4478</v>
      </c>
      <c r="D326" s="421"/>
      <c r="E326" s="1762">
        <v>550000</v>
      </c>
      <c r="F326" s="1268"/>
      <c r="G326" s="159"/>
      <c r="H326" s="159"/>
    </row>
    <row r="327" spans="1:8" ht="15" customHeight="1" x14ac:dyDescent="0.25">
      <c r="A327" s="153"/>
      <c r="B327" s="1001" t="s">
        <v>461</v>
      </c>
      <c r="C327" s="581" t="s">
        <v>693</v>
      </c>
      <c r="D327" s="421"/>
      <c r="E327" s="1770">
        <v>580000</v>
      </c>
      <c r="F327" s="1268" t="s">
        <v>4359</v>
      </c>
      <c r="G327" s="418"/>
      <c r="H327" s="159"/>
    </row>
    <row r="328" spans="1:8" ht="15.75" customHeight="1" x14ac:dyDescent="0.25">
      <c r="A328" s="153"/>
      <c r="B328" s="1001" t="s">
        <v>509</v>
      </c>
      <c r="C328" s="581" t="s">
        <v>2663</v>
      </c>
      <c r="D328" s="421"/>
      <c r="E328" s="1770">
        <v>5000000</v>
      </c>
      <c r="F328" s="1268"/>
      <c r="G328" s="418"/>
      <c r="H328" s="159"/>
    </row>
    <row r="329" spans="1:8" ht="41.25" customHeight="1" x14ac:dyDescent="0.25">
      <c r="A329" s="153"/>
      <c r="B329" s="1001" t="s">
        <v>685</v>
      </c>
      <c r="C329" s="581" t="s">
        <v>686</v>
      </c>
      <c r="D329" s="421"/>
      <c r="E329" s="1770">
        <v>140000</v>
      </c>
      <c r="F329" s="1268"/>
      <c r="G329" s="418"/>
      <c r="H329" s="159"/>
    </row>
    <row r="330" spans="1:8" ht="15.75" customHeight="1" x14ac:dyDescent="0.25">
      <c r="A330" s="153"/>
      <c r="B330" s="1001" t="s">
        <v>451</v>
      </c>
      <c r="C330" s="581" t="s">
        <v>688</v>
      </c>
      <c r="D330" s="421"/>
      <c r="E330" s="1770">
        <v>1600000</v>
      </c>
      <c r="F330" s="1268"/>
      <c r="G330" s="418"/>
      <c r="H330" s="159"/>
    </row>
    <row r="331" spans="1:8" ht="15.75" customHeight="1" x14ac:dyDescent="0.25">
      <c r="A331" s="153"/>
      <c r="B331" s="1001" t="s">
        <v>691</v>
      </c>
      <c r="C331" s="581" t="s">
        <v>4078</v>
      </c>
      <c r="D331" s="421"/>
      <c r="E331" s="1770">
        <v>500000</v>
      </c>
      <c r="F331" s="1268"/>
      <c r="G331" s="418"/>
      <c r="H331" s="159"/>
    </row>
    <row r="332" spans="1:8" ht="33.75" customHeight="1" x14ac:dyDescent="0.25">
      <c r="A332" s="1371"/>
      <c r="B332" s="866" t="s">
        <v>512</v>
      </c>
      <c r="C332" s="1222" t="s">
        <v>4479</v>
      </c>
      <c r="D332" s="421" t="s">
        <v>4480</v>
      </c>
      <c r="E332" s="1762">
        <v>3000000</v>
      </c>
      <c r="F332" s="1268"/>
      <c r="G332" s="1268"/>
      <c r="H332" s="1268"/>
    </row>
    <row r="333" spans="1:8" ht="33.75" customHeight="1" x14ac:dyDescent="0.25">
      <c r="A333" s="1371"/>
      <c r="B333" s="1001" t="s">
        <v>4390</v>
      </c>
      <c r="C333" s="435" t="s">
        <v>4401</v>
      </c>
      <c r="D333" s="549"/>
      <c r="E333" s="1759">
        <v>500000</v>
      </c>
      <c r="F333" s="193"/>
      <c r="G333" s="418"/>
      <c r="H333" s="159"/>
    </row>
    <row r="334" spans="1:8" ht="39.75" customHeight="1" x14ac:dyDescent="0.25">
      <c r="A334" s="205"/>
      <c r="B334" s="866" t="s">
        <v>4356</v>
      </c>
      <c r="C334" s="421" t="s">
        <v>4519</v>
      </c>
      <c r="D334" s="421"/>
      <c r="E334" s="905">
        <v>350000</v>
      </c>
      <c r="F334" s="540"/>
      <c r="G334" s="159"/>
      <c r="H334" s="159"/>
    </row>
    <row r="335" spans="1:8" ht="39.75" customHeight="1" x14ac:dyDescent="0.25">
      <c r="A335" s="205"/>
      <c r="B335" s="866" t="s">
        <v>4356</v>
      </c>
      <c r="C335" s="421" t="s">
        <v>4520</v>
      </c>
      <c r="D335" s="421"/>
      <c r="E335" s="905">
        <v>1120000</v>
      </c>
      <c r="F335" s="540"/>
      <c r="G335" s="159"/>
      <c r="H335" s="159"/>
    </row>
    <row r="336" spans="1:8" ht="15.75" customHeight="1" x14ac:dyDescent="0.25">
      <c r="A336" s="1371"/>
      <c r="B336" s="866" t="s">
        <v>479</v>
      </c>
      <c r="C336" s="421" t="s">
        <v>4481</v>
      </c>
      <c r="D336" s="585" t="s">
        <v>2295</v>
      </c>
      <c r="E336" s="1760">
        <v>350000</v>
      </c>
      <c r="F336" s="1007" t="s">
        <v>4443</v>
      </c>
      <c r="G336" s="1268"/>
      <c r="H336" s="1268"/>
    </row>
    <row r="337" spans="1:8" ht="15" customHeight="1" x14ac:dyDescent="0.25">
      <c r="A337" s="153"/>
      <c r="B337" s="1001" t="s">
        <v>459</v>
      </c>
      <c r="C337" s="435" t="s">
        <v>692</v>
      </c>
      <c r="D337" s="549"/>
      <c r="E337" s="1759">
        <v>150000</v>
      </c>
      <c r="F337" s="159"/>
      <c r="G337" s="418"/>
      <c r="H337" s="159"/>
    </row>
    <row r="338" spans="1:8" ht="70.5" customHeight="1" x14ac:dyDescent="0.25">
      <c r="A338" s="153"/>
      <c r="B338" s="1001" t="s">
        <v>676</v>
      </c>
      <c r="C338" s="435" t="s">
        <v>682</v>
      </c>
      <c r="D338" s="549"/>
      <c r="E338" s="1759">
        <v>5000000</v>
      </c>
      <c r="F338" s="159"/>
      <c r="G338" s="418"/>
      <c r="H338" s="159"/>
    </row>
    <row r="339" spans="1:8" ht="46.5" customHeight="1" x14ac:dyDescent="0.25">
      <c r="A339" s="153"/>
      <c r="B339" s="1001" t="s">
        <v>676</v>
      </c>
      <c r="C339" s="435" t="s">
        <v>683</v>
      </c>
      <c r="D339" s="549"/>
      <c r="E339" s="1759">
        <v>3000000</v>
      </c>
      <c r="F339" s="159"/>
      <c r="G339" s="418"/>
      <c r="H339" s="159"/>
    </row>
    <row r="340" spans="1:8" ht="84" customHeight="1" x14ac:dyDescent="0.25">
      <c r="A340" s="153"/>
      <c r="B340" s="1001" t="s">
        <v>676</v>
      </c>
      <c r="C340" s="435" t="s">
        <v>684</v>
      </c>
      <c r="D340" s="549"/>
      <c r="E340" s="1759">
        <v>50000</v>
      </c>
      <c r="F340" s="159"/>
      <c r="G340" s="418"/>
      <c r="H340" s="159"/>
    </row>
    <row r="341" spans="1:8" ht="57" customHeight="1" x14ac:dyDescent="0.25">
      <c r="A341" s="153" t="s">
        <v>3192</v>
      </c>
      <c r="B341" s="1001" t="s">
        <v>108</v>
      </c>
      <c r="C341" s="435" t="s">
        <v>689</v>
      </c>
      <c r="D341" s="549"/>
      <c r="E341" s="1759">
        <v>250000</v>
      </c>
      <c r="F341" s="159"/>
      <c r="G341" s="418"/>
      <c r="H341" s="159"/>
    </row>
    <row r="342" spans="1:8" ht="57" customHeight="1" x14ac:dyDescent="0.25">
      <c r="A342" s="153" t="s">
        <v>3192</v>
      </c>
      <c r="B342" s="1001" t="s">
        <v>108</v>
      </c>
      <c r="C342" s="435" t="s">
        <v>690</v>
      </c>
      <c r="D342" s="549"/>
      <c r="E342" s="1759">
        <v>900000</v>
      </c>
      <c r="F342" s="159"/>
      <c r="G342" s="418"/>
      <c r="H342" s="159"/>
    </row>
    <row r="343" spans="1:8" ht="15" customHeight="1" x14ac:dyDescent="0.25">
      <c r="A343" s="153" t="s">
        <v>3192</v>
      </c>
      <c r="B343" s="1001" t="s">
        <v>721</v>
      </c>
      <c r="C343" s="421" t="s">
        <v>3756</v>
      </c>
      <c r="D343" s="421" t="s">
        <v>3757</v>
      </c>
      <c r="E343" s="1762">
        <v>500000</v>
      </c>
      <c r="F343" s="540"/>
      <c r="G343" s="418"/>
      <c r="H343" s="159"/>
    </row>
    <row r="344" spans="1:8" ht="33.75" customHeight="1" x14ac:dyDescent="0.25">
      <c r="A344" s="1371" t="s">
        <v>3192</v>
      </c>
      <c r="B344" s="1001" t="s">
        <v>482</v>
      </c>
      <c r="C344" s="435" t="s">
        <v>4394</v>
      </c>
      <c r="D344" s="549"/>
      <c r="E344" s="1759">
        <v>50000000</v>
      </c>
      <c r="F344" s="193"/>
      <c r="G344" s="418"/>
      <c r="H344" s="159"/>
    </row>
    <row r="345" spans="1:8" ht="33.75" customHeight="1" x14ac:dyDescent="0.25">
      <c r="A345" s="1371" t="s">
        <v>3192</v>
      </c>
      <c r="B345" s="1001" t="s">
        <v>535</v>
      </c>
      <c r="C345" s="435" t="s">
        <v>694</v>
      </c>
      <c r="D345" s="549"/>
      <c r="E345" s="1759">
        <v>50000000</v>
      </c>
      <c r="F345" s="193"/>
      <c r="G345" s="418"/>
      <c r="H345" s="159"/>
    </row>
    <row r="346" spans="1:8" ht="33.75" customHeight="1" x14ac:dyDescent="0.25">
      <c r="A346" s="1371" t="s">
        <v>3192</v>
      </c>
      <c r="B346" s="1001" t="s">
        <v>487</v>
      </c>
      <c r="C346" s="581" t="s">
        <v>3825</v>
      </c>
      <c r="D346" s="421" t="s">
        <v>452</v>
      </c>
      <c r="E346" s="1770">
        <v>1800000</v>
      </c>
      <c r="F346" s="159"/>
      <c r="G346" s="418"/>
      <c r="H346" s="159"/>
    </row>
    <row r="347" spans="1:8" ht="35.25" customHeight="1" x14ac:dyDescent="0.25">
      <c r="A347" s="1371" t="s">
        <v>3192</v>
      </c>
      <c r="B347" s="1001" t="s">
        <v>465</v>
      </c>
      <c r="C347" s="435" t="s">
        <v>695</v>
      </c>
      <c r="D347" s="549"/>
      <c r="E347" s="1759">
        <v>180000</v>
      </c>
      <c r="F347" s="193"/>
      <c r="G347" s="418"/>
      <c r="H347" s="159"/>
    </row>
    <row r="348" spans="1:8" ht="18.75" customHeight="1" x14ac:dyDescent="0.25">
      <c r="A348" s="1371" t="s">
        <v>3192</v>
      </c>
      <c r="B348" s="1001" t="s">
        <v>465</v>
      </c>
      <c r="C348" s="435" t="s">
        <v>696</v>
      </c>
      <c r="D348" s="549"/>
      <c r="E348" s="1759">
        <v>110000</v>
      </c>
      <c r="F348" s="193"/>
      <c r="G348" s="418"/>
      <c r="H348" s="159"/>
    </row>
    <row r="349" spans="1:8" ht="51.75" customHeight="1" x14ac:dyDescent="0.25">
      <c r="A349" s="1371" t="s">
        <v>3192</v>
      </c>
      <c r="B349" s="1001" t="s">
        <v>465</v>
      </c>
      <c r="C349" s="435" t="s">
        <v>697</v>
      </c>
      <c r="D349" s="549"/>
      <c r="E349" s="1759">
        <v>100000</v>
      </c>
      <c r="F349" s="193"/>
      <c r="G349" s="418"/>
      <c r="H349" s="159"/>
    </row>
    <row r="350" spans="1:8" ht="32.25" customHeight="1" x14ac:dyDescent="0.25">
      <c r="A350" s="1371" t="s">
        <v>3192</v>
      </c>
      <c r="B350" s="1001" t="s">
        <v>465</v>
      </c>
      <c r="C350" s="435" t="s">
        <v>698</v>
      </c>
      <c r="D350" s="549" t="s">
        <v>2116</v>
      </c>
      <c r="E350" s="1759">
        <v>500000</v>
      </c>
      <c r="F350" s="193"/>
      <c r="G350" s="418"/>
      <c r="H350" s="159"/>
    </row>
    <row r="351" spans="1:8" ht="32.25" customHeight="1" x14ac:dyDescent="0.25">
      <c r="A351" s="1371" t="s">
        <v>3192</v>
      </c>
      <c r="B351" s="1001" t="s">
        <v>465</v>
      </c>
      <c r="C351" s="435" t="s">
        <v>700</v>
      </c>
      <c r="D351" s="549" t="s">
        <v>2116</v>
      </c>
      <c r="E351" s="1759">
        <v>500000</v>
      </c>
      <c r="F351" s="193"/>
      <c r="G351" s="418"/>
      <c r="H351" s="159"/>
    </row>
    <row r="352" spans="1:8" ht="45.75" customHeight="1" x14ac:dyDescent="0.25">
      <c r="A352" s="1371" t="s">
        <v>3192</v>
      </c>
      <c r="B352" s="1001" t="s">
        <v>465</v>
      </c>
      <c r="C352" s="435" t="s">
        <v>701</v>
      </c>
      <c r="D352" s="549" t="s">
        <v>2116</v>
      </c>
      <c r="E352" s="1759">
        <v>3000000</v>
      </c>
      <c r="F352" s="193"/>
      <c r="G352" s="638"/>
      <c r="H352" s="637"/>
    </row>
    <row r="353" spans="1:8" ht="15" customHeight="1" x14ac:dyDescent="0.25">
      <c r="A353" s="1371" t="s">
        <v>3192</v>
      </c>
      <c r="B353" s="1001" t="s">
        <v>465</v>
      </c>
      <c r="C353" s="435" t="s">
        <v>703</v>
      </c>
      <c r="D353" s="549" t="s">
        <v>2116</v>
      </c>
      <c r="E353" s="1759">
        <v>500000</v>
      </c>
      <c r="F353" s="193"/>
      <c r="G353" s="418"/>
      <c r="H353" s="159"/>
    </row>
    <row r="354" spans="1:8" ht="23.25" customHeight="1" x14ac:dyDescent="0.25">
      <c r="A354" s="1371" t="s">
        <v>3192</v>
      </c>
      <c r="B354" s="1001" t="s">
        <v>465</v>
      </c>
      <c r="C354" s="435" t="s">
        <v>704</v>
      </c>
      <c r="D354" s="1183" t="s">
        <v>2116</v>
      </c>
      <c r="E354" s="1759">
        <v>500000</v>
      </c>
      <c r="F354" s="193"/>
      <c r="G354" s="418"/>
      <c r="H354" s="159"/>
    </row>
    <row r="355" spans="1:8" ht="15.75" customHeight="1" x14ac:dyDescent="0.25">
      <c r="A355" s="1371" t="s">
        <v>3192</v>
      </c>
      <c r="B355" s="1001" t="s">
        <v>465</v>
      </c>
      <c r="C355" s="435" t="s">
        <v>705</v>
      </c>
      <c r="D355" s="549"/>
      <c r="E355" s="1759">
        <v>3000000</v>
      </c>
      <c r="F355" s="159"/>
      <c r="G355" s="418"/>
      <c r="H355" s="159"/>
    </row>
    <row r="356" spans="1:8" ht="15" customHeight="1" x14ac:dyDescent="0.25">
      <c r="A356" s="1371" t="s">
        <v>3192</v>
      </c>
      <c r="B356" s="1001" t="s">
        <v>721</v>
      </c>
      <c r="C356" s="549" t="s">
        <v>3758</v>
      </c>
      <c r="D356" s="549"/>
      <c r="E356" s="1747">
        <v>100000</v>
      </c>
      <c r="F356" s="540"/>
      <c r="G356" s="418"/>
      <c r="H356" s="159"/>
    </row>
    <row r="357" spans="1:8" ht="15.75" customHeight="1" x14ac:dyDescent="0.25">
      <c r="A357" s="2020" t="s">
        <v>4524</v>
      </c>
      <c r="B357" s="2008"/>
      <c r="C357" s="2008"/>
      <c r="D357" s="2008"/>
      <c r="E357" s="2008"/>
      <c r="F357" s="714"/>
      <c r="G357" s="697"/>
      <c r="H357" s="697"/>
    </row>
    <row r="358" spans="1:8" ht="15.75" hidden="1" customHeight="1" x14ac:dyDescent="0.25">
      <c r="A358" s="1526" t="s">
        <v>708</v>
      </c>
      <c r="B358" s="2007" t="s">
        <v>33</v>
      </c>
      <c r="C358" s="2008"/>
      <c r="D358" s="2008"/>
      <c r="E358" s="2008"/>
      <c r="F358" s="1505" t="s">
        <v>3351</v>
      </c>
      <c r="G358" s="1506"/>
      <c r="H358" s="697"/>
    </row>
    <row r="359" spans="1:8" ht="15.75" hidden="1" customHeight="1" x14ac:dyDescent="0.25">
      <c r="A359" s="153"/>
      <c r="B359" s="2001" t="s">
        <v>12</v>
      </c>
      <c r="C359" s="2002"/>
      <c r="D359" s="2002"/>
      <c r="E359" s="2002"/>
      <c r="F359" s="1260"/>
      <c r="G359" s="1507"/>
      <c r="H359" s="1260"/>
    </row>
    <row r="360" spans="1:8" ht="15.75" hidden="1" customHeight="1" x14ac:dyDescent="0.25">
      <c r="A360" s="153"/>
      <c r="B360" s="2001" t="s">
        <v>13</v>
      </c>
      <c r="C360" s="2002"/>
      <c r="D360" s="2002"/>
      <c r="E360" s="2002"/>
      <c r="F360" s="1260"/>
      <c r="G360" s="1507"/>
      <c r="H360" s="1260">
        <v>0</v>
      </c>
    </row>
    <row r="361" spans="1:8" ht="15.75" hidden="1" customHeight="1" x14ac:dyDescent="0.25">
      <c r="A361" s="1371" t="s">
        <v>3192</v>
      </c>
      <c r="B361" s="1001" t="s">
        <v>465</v>
      </c>
      <c r="C361" s="435" t="s">
        <v>709</v>
      </c>
      <c r="D361" s="549"/>
      <c r="E361" s="1716">
        <v>200000</v>
      </c>
      <c r="F361" s="631"/>
      <c r="G361" s="418"/>
      <c r="H361" s="418"/>
    </row>
    <row r="362" spans="1:8" ht="15.75" hidden="1" customHeight="1" x14ac:dyDescent="0.25">
      <c r="A362" s="1371" t="s">
        <v>3192</v>
      </c>
      <c r="B362" s="2006" t="s">
        <v>14</v>
      </c>
      <c r="C362" s="2002"/>
      <c r="D362" s="2002"/>
      <c r="E362" s="2002"/>
      <c r="F362" s="1508"/>
      <c r="G362" s="1507"/>
      <c r="H362" s="1260">
        <v>0</v>
      </c>
    </row>
    <row r="363" spans="1:8" ht="47.45" hidden="1" customHeight="1" x14ac:dyDescent="0.25">
      <c r="A363" s="1371" t="s">
        <v>3192</v>
      </c>
      <c r="B363" s="160" t="s">
        <v>3742</v>
      </c>
      <c r="C363" s="549" t="s">
        <v>1652</v>
      </c>
      <c r="D363" s="549" t="s">
        <v>3759</v>
      </c>
      <c r="E363" s="1724">
        <v>200000</v>
      </c>
      <c r="F363" s="540"/>
      <c r="G363" s="418"/>
      <c r="H363" s="418"/>
    </row>
    <row r="364" spans="1:8" ht="52.15" hidden="1" customHeight="1" x14ac:dyDescent="0.25">
      <c r="A364" s="1371" t="s">
        <v>3192</v>
      </c>
      <c r="B364" s="160" t="s">
        <v>3742</v>
      </c>
      <c r="C364" s="549" t="s">
        <v>3760</v>
      </c>
      <c r="D364" s="549" t="s">
        <v>3761</v>
      </c>
      <c r="E364" s="1724">
        <v>100000</v>
      </c>
      <c r="F364" s="540"/>
      <c r="G364" s="418"/>
      <c r="H364" s="418"/>
    </row>
    <row r="365" spans="1:8" ht="60" hidden="1" customHeight="1" x14ac:dyDescent="0.25">
      <c r="A365" s="1371" t="s">
        <v>3192</v>
      </c>
      <c r="B365" s="1001" t="s">
        <v>465</v>
      </c>
      <c r="C365" s="435" t="s">
        <v>710</v>
      </c>
      <c r="D365" s="549"/>
      <c r="E365" s="1715">
        <v>500000</v>
      </c>
      <c r="F365" s="639"/>
      <c r="G365" s="418"/>
      <c r="H365" s="418"/>
    </row>
    <row r="366" spans="1:8" ht="15.75" hidden="1" customHeight="1" x14ac:dyDescent="0.25">
      <c r="A366" s="1371" t="s">
        <v>3192</v>
      </c>
      <c r="B366" s="2006" t="s">
        <v>15</v>
      </c>
      <c r="C366" s="2002"/>
      <c r="D366" s="2002"/>
      <c r="E366" s="2002"/>
      <c r="F366" s="1508"/>
      <c r="G366" s="1507"/>
      <c r="H366" s="1260">
        <v>0</v>
      </c>
    </row>
    <row r="367" spans="1:8" ht="15.75" hidden="1" customHeight="1" x14ac:dyDescent="0.25">
      <c r="A367" s="1371" t="s">
        <v>3192</v>
      </c>
      <c r="B367" s="1001" t="s">
        <v>482</v>
      </c>
      <c r="C367" s="435" t="s">
        <v>712</v>
      </c>
      <c r="D367" s="549"/>
      <c r="E367" s="1725">
        <v>200000</v>
      </c>
      <c r="F367" s="631"/>
      <c r="G367" s="418"/>
      <c r="H367" s="418"/>
    </row>
    <row r="368" spans="1:8" ht="15.75" hidden="1" customHeight="1" x14ac:dyDescent="0.25">
      <c r="A368" s="1371" t="s">
        <v>3192</v>
      </c>
      <c r="B368" s="1001" t="s">
        <v>465</v>
      </c>
      <c r="C368" s="435" t="s">
        <v>713</v>
      </c>
      <c r="D368" s="549" t="s">
        <v>3781</v>
      </c>
      <c r="E368" s="1773">
        <v>500000</v>
      </c>
      <c r="F368" s="361"/>
      <c r="G368" s="418"/>
      <c r="H368" s="418"/>
    </row>
    <row r="369" spans="1:8" ht="33" hidden="1" customHeight="1" x14ac:dyDescent="0.25">
      <c r="A369" s="1371" t="s">
        <v>3192</v>
      </c>
      <c r="B369" s="1001" t="s">
        <v>465</v>
      </c>
      <c r="C369" s="435" t="s">
        <v>714</v>
      </c>
      <c r="D369" s="549" t="s">
        <v>3797</v>
      </c>
      <c r="E369" s="1773">
        <v>3100000</v>
      </c>
      <c r="F369" s="361"/>
      <c r="G369" s="418"/>
      <c r="H369" s="418"/>
    </row>
    <row r="370" spans="1:8" ht="27" hidden="1" customHeight="1" x14ac:dyDescent="0.25">
      <c r="A370" s="1371" t="s">
        <v>3192</v>
      </c>
      <c r="B370" s="1001" t="s">
        <v>465</v>
      </c>
      <c r="C370" s="435" t="s">
        <v>715</v>
      </c>
      <c r="D370" s="549" t="s">
        <v>3798</v>
      </c>
      <c r="E370" s="1773">
        <v>350000</v>
      </c>
      <c r="F370" s="361"/>
      <c r="G370" s="418"/>
      <c r="H370" s="418"/>
    </row>
    <row r="371" spans="1:8" ht="52.5" hidden="1" customHeight="1" x14ac:dyDescent="0.25">
      <c r="A371" s="1371" t="s">
        <v>3192</v>
      </c>
      <c r="B371" s="1001" t="s">
        <v>465</v>
      </c>
      <c r="C371" s="435" t="s">
        <v>716</v>
      </c>
      <c r="D371" s="549"/>
      <c r="E371" s="1773">
        <v>1000000</v>
      </c>
      <c r="F371" s="361"/>
      <c r="G371" s="418"/>
      <c r="H371" s="418"/>
    </row>
    <row r="372" spans="1:8" ht="46.5" hidden="1" customHeight="1" x14ac:dyDescent="0.25">
      <c r="A372" s="1371" t="s">
        <v>3192</v>
      </c>
      <c r="B372" s="1001" t="s">
        <v>465</v>
      </c>
      <c r="C372" s="435" t="s">
        <v>717</v>
      </c>
      <c r="D372" s="549" t="s">
        <v>3799</v>
      </c>
      <c r="E372" s="1727">
        <v>6500000</v>
      </c>
      <c r="F372" s="602"/>
      <c r="G372" s="418"/>
      <c r="H372" s="418"/>
    </row>
    <row r="373" spans="1:8" ht="39.75" hidden="1" customHeight="1" x14ac:dyDescent="0.25">
      <c r="A373" s="1371" t="s">
        <v>3192</v>
      </c>
      <c r="B373" s="1001" t="s">
        <v>465</v>
      </c>
      <c r="C373" s="435" t="s">
        <v>718</v>
      </c>
      <c r="D373" s="549"/>
      <c r="E373" s="1773">
        <v>1000000</v>
      </c>
      <c r="F373" s="1223" t="s">
        <v>3800</v>
      </c>
      <c r="G373" s="418"/>
      <c r="H373" s="418"/>
    </row>
    <row r="374" spans="1:8" ht="46.5" hidden="1" customHeight="1" x14ac:dyDescent="0.25">
      <c r="A374" s="1371" t="s">
        <v>3192</v>
      </c>
      <c r="B374" s="1001" t="s">
        <v>480</v>
      </c>
      <c r="C374" s="435" t="s">
        <v>747</v>
      </c>
      <c r="D374" s="549"/>
      <c r="E374" s="1725">
        <v>100000</v>
      </c>
      <c r="F374" s="418"/>
      <c r="G374" s="418"/>
      <c r="H374" s="418"/>
    </row>
    <row r="375" spans="1:8" ht="46.5" hidden="1" customHeight="1" x14ac:dyDescent="0.25">
      <c r="A375" s="1371" t="s">
        <v>3192</v>
      </c>
      <c r="B375" s="1001" t="s">
        <v>480</v>
      </c>
      <c r="C375" s="435" t="s">
        <v>639</v>
      </c>
      <c r="D375" s="549"/>
      <c r="E375" s="1725">
        <v>100000</v>
      </c>
      <c r="F375" s="418"/>
      <c r="G375" s="418"/>
      <c r="H375" s="418"/>
    </row>
    <row r="376" spans="1:8" ht="46.5" hidden="1" customHeight="1" x14ac:dyDescent="0.25">
      <c r="A376" s="1371" t="s">
        <v>3192</v>
      </c>
      <c r="B376" s="160" t="s">
        <v>721</v>
      </c>
      <c r="C376" s="421" t="s">
        <v>3762</v>
      </c>
      <c r="D376" s="745" t="s">
        <v>3747</v>
      </c>
      <c r="E376" s="1754">
        <v>300000</v>
      </c>
      <c r="F376" s="540"/>
      <c r="G376" s="418"/>
      <c r="H376" s="418"/>
    </row>
    <row r="377" spans="1:8" s="769" customFormat="1" ht="18.75" hidden="1" customHeight="1" x14ac:dyDescent="0.25">
      <c r="A377" s="1371" t="s">
        <v>3192</v>
      </c>
      <c r="B377" s="1001" t="s">
        <v>4125</v>
      </c>
      <c r="C377" s="581" t="s">
        <v>4126</v>
      </c>
      <c r="D377" s="973"/>
      <c r="E377" s="1720">
        <v>450000</v>
      </c>
      <c r="F377" s="972"/>
      <c r="G377" s="724"/>
      <c r="H377" s="724"/>
    </row>
    <row r="378" spans="1:8" ht="18.75" hidden="1" customHeight="1" x14ac:dyDescent="0.25">
      <c r="A378" s="1371" t="s">
        <v>3192</v>
      </c>
      <c r="B378" s="1001" t="s">
        <v>487</v>
      </c>
      <c r="C378" s="581" t="s">
        <v>3826</v>
      </c>
      <c r="D378" s="421"/>
      <c r="E378" s="1726">
        <v>60000</v>
      </c>
      <c r="F378" s="631"/>
      <c r="G378" s="418"/>
      <c r="H378" s="418"/>
    </row>
    <row r="379" spans="1:8" ht="15.75" hidden="1" customHeight="1" x14ac:dyDescent="0.25">
      <c r="A379" s="1371" t="s">
        <v>3192</v>
      </c>
      <c r="B379" s="1001" t="s">
        <v>620</v>
      </c>
      <c r="C379" s="435" t="s">
        <v>719</v>
      </c>
      <c r="D379" s="549"/>
      <c r="E379" s="1725">
        <v>200000</v>
      </c>
      <c r="F379" s="631"/>
      <c r="G379" s="418"/>
      <c r="H379" s="418"/>
    </row>
    <row r="380" spans="1:8" ht="15.75" hidden="1" customHeight="1" x14ac:dyDescent="0.25">
      <c r="A380" s="1371" t="s">
        <v>3192</v>
      </c>
      <c r="B380" s="1001" t="s">
        <v>620</v>
      </c>
      <c r="C380" s="435" t="s">
        <v>720</v>
      </c>
      <c r="D380" s="549"/>
      <c r="E380" s="1725">
        <v>20000</v>
      </c>
      <c r="F380" s="631"/>
      <c r="G380" s="418"/>
      <c r="H380" s="418"/>
    </row>
    <row r="381" spans="1:8" ht="15.75" hidden="1" customHeight="1" x14ac:dyDescent="0.25">
      <c r="A381" s="1371" t="s">
        <v>3192</v>
      </c>
      <c r="B381" s="2006" t="s">
        <v>16</v>
      </c>
      <c r="C381" s="2002"/>
      <c r="D381" s="2002"/>
      <c r="E381" s="2002"/>
      <c r="F381" s="1260"/>
      <c r="G381" s="1507"/>
      <c r="H381" s="1260">
        <v>0</v>
      </c>
    </row>
    <row r="382" spans="1:8" ht="37.5" hidden="1" customHeight="1" x14ac:dyDescent="0.25">
      <c r="A382" s="1371" t="s">
        <v>3192</v>
      </c>
      <c r="B382" s="160" t="s">
        <v>721</v>
      </c>
      <c r="C382" s="435" t="s">
        <v>722</v>
      </c>
      <c r="D382" s="549"/>
      <c r="E382" s="1716">
        <v>200000</v>
      </c>
      <c r="F382" s="631"/>
      <c r="G382" s="418"/>
      <c r="H382" s="418"/>
    </row>
    <row r="383" spans="1:8" ht="37.5" hidden="1" customHeight="1" x14ac:dyDescent="0.25">
      <c r="A383" s="1371" t="s">
        <v>3192</v>
      </c>
      <c r="B383" s="1001" t="s">
        <v>482</v>
      </c>
      <c r="C383" s="435" t="s">
        <v>723</v>
      </c>
      <c r="D383" s="549"/>
      <c r="E383" s="1716">
        <v>200000</v>
      </c>
      <c r="F383" s="631"/>
      <c r="G383" s="418"/>
      <c r="H383" s="418"/>
    </row>
    <row r="384" spans="1:8" ht="37.5" hidden="1" customHeight="1" x14ac:dyDescent="0.25">
      <c r="A384" s="1371" t="s">
        <v>3192</v>
      </c>
      <c r="B384" s="1001" t="s">
        <v>482</v>
      </c>
      <c r="C384" s="435" t="s">
        <v>724</v>
      </c>
      <c r="D384" s="549"/>
      <c r="E384" s="1716">
        <v>100000</v>
      </c>
      <c r="F384" s="631"/>
      <c r="G384" s="418"/>
      <c r="H384" s="418"/>
    </row>
    <row r="385" spans="1:8" s="409" customFormat="1" ht="246" hidden="1" customHeight="1" x14ac:dyDescent="0.2">
      <c r="A385" s="1371" t="s">
        <v>3192</v>
      </c>
      <c r="B385" s="814" t="s">
        <v>502</v>
      </c>
      <c r="C385" s="421" t="s">
        <v>3764</v>
      </c>
      <c r="D385" s="421" t="s">
        <v>3765</v>
      </c>
      <c r="E385" s="1765">
        <v>1000000</v>
      </c>
      <c r="F385" s="1007" t="s">
        <v>3766</v>
      </c>
      <c r="G385" s="551"/>
      <c r="H385" s="551"/>
    </row>
    <row r="386" spans="1:8" ht="65.45" hidden="1" customHeight="1" x14ac:dyDescent="0.25">
      <c r="A386" s="1371" t="s">
        <v>3192</v>
      </c>
      <c r="B386" s="1001" t="s">
        <v>3763</v>
      </c>
      <c r="C386" s="549" t="s">
        <v>755</v>
      </c>
      <c r="D386" s="549"/>
      <c r="E386" s="1724">
        <v>500000</v>
      </c>
      <c r="F386" s="1229"/>
      <c r="G386" s="418"/>
      <c r="H386" s="418"/>
    </row>
    <row r="387" spans="1:8" ht="37.5" hidden="1" customHeight="1" x14ac:dyDescent="0.25">
      <c r="A387" s="1371" t="s">
        <v>3192</v>
      </c>
      <c r="B387" s="160" t="s">
        <v>590</v>
      </c>
      <c r="C387" s="435" t="s">
        <v>725</v>
      </c>
      <c r="D387" s="549"/>
      <c r="E387" s="1716">
        <v>100000</v>
      </c>
      <c r="F387" s="631"/>
      <c r="G387" s="418"/>
      <c r="H387" s="418"/>
    </row>
    <row r="388" spans="1:8" ht="37.5" hidden="1" customHeight="1" x14ac:dyDescent="0.25">
      <c r="A388" s="1371" t="s">
        <v>3192</v>
      </c>
      <c r="B388" s="1001" t="s">
        <v>535</v>
      </c>
      <c r="C388" s="435" t="s">
        <v>726</v>
      </c>
      <c r="D388" s="549"/>
      <c r="E388" s="1716">
        <v>300000</v>
      </c>
      <c r="F388" s="631"/>
      <c r="G388" s="418"/>
      <c r="H388" s="418"/>
    </row>
    <row r="389" spans="1:8" ht="37.5" hidden="1" customHeight="1" x14ac:dyDescent="0.25">
      <c r="A389" s="1371" t="s">
        <v>3192</v>
      </c>
      <c r="B389" s="1001" t="s">
        <v>535</v>
      </c>
      <c r="C389" s="435" t="s">
        <v>727</v>
      </c>
      <c r="D389" s="549"/>
      <c r="E389" s="1716">
        <v>300000</v>
      </c>
      <c r="F389" s="631"/>
      <c r="G389" s="418"/>
      <c r="H389" s="418"/>
    </row>
    <row r="390" spans="1:8" ht="37.5" hidden="1" customHeight="1" x14ac:dyDescent="0.25">
      <c r="A390" s="1371" t="s">
        <v>3192</v>
      </c>
      <c r="B390" s="1001" t="s">
        <v>535</v>
      </c>
      <c r="C390" s="435" t="s">
        <v>728</v>
      </c>
      <c r="D390" s="549"/>
      <c r="E390" s="1716">
        <v>300000</v>
      </c>
      <c r="F390" s="631"/>
      <c r="G390" s="418"/>
      <c r="H390" s="418"/>
    </row>
    <row r="391" spans="1:8" ht="39.75" hidden="1" customHeight="1" x14ac:dyDescent="0.25">
      <c r="A391" s="1371" t="s">
        <v>3192</v>
      </c>
      <c r="B391" s="1001" t="s">
        <v>487</v>
      </c>
      <c r="C391" s="581" t="s">
        <v>3829</v>
      </c>
      <c r="D391" s="920"/>
      <c r="E391" s="1763">
        <v>120000</v>
      </c>
      <c r="F391" s="418"/>
      <c r="G391" s="418"/>
      <c r="H391" s="418"/>
    </row>
    <row r="392" spans="1:8" ht="37.5" hidden="1" customHeight="1" x14ac:dyDescent="0.25">
      <c r="A392" s="1371" t="s">
        <v>3192</v>
      </c>
      <c r="B392" s="1001" t="s">
        <v>487</v>
      </c>
      <c r="C392" s="581" t="s">
        <v>3827</v>
      </c>
      <c r="D392" s="421" t="s">
        <v>3828</v>
      </c>
      <c r="E392" s="1763">
        <v>300000</v>
      </c>
      <c r="F392" s="631"/>
      <c r="G392" s="418"/>
      <c r="H392" s="418"/>
    </row>
    <row r="393" spans="1:8" ht="51" hidden="1" customHeight="1" x14ac:dyDescent="0.25">
      <c r="A393" s="1371" t="s">
        <v>3192</v>
      </c>
      <c r="B393" s="1001" t="s">
        <v>465</v>
      </c>
      <c r="C393" s="435" t="s">
        <v>729</v>
      </c>
      <c r="D393" s="549" t="s">
        <v>2116</v>
      </c>
      <c r="E393" s="1724">
        <v>100000</v>
      </c>
      <c r="F393" s="631"/>
      <c r="G393" s="418"/>
      <c r="H393" s="418"/>
    </row>
    <row r="394" spans="1:8" ht="51" hidden="1" customHeight="1" x14ac:dyDescent="0.25">
      <c r="A394" s="1371" t="s">
        <v>3192</v>
      </c>
      <c r="B394" s="1001" t="s">
        <v>465</v>
      </c>
      <c r="C394" s="581" t="s">
        <v>3802</v>
      </c>
      <c r="D394" s="421" t="s">
        <v>3772</v>
      </c>
      <c r="E394" s="1765">
        <v>1300000</v>
      </c>
      <c r="F394" s="631"/>
      <c r="G394" s="418"/>
      <c r="H394" s="418"/>
    </row>
    <row r="395" spans="1:8" ht="51" hidden="1" customHeight="1" x14ac:dyDescent="0.25">
      <c r="A395" s="1371" t="s">
        <v>3192</v>
      </c>
      <c r="B395" s="1001" t="s">
        <v>465</v>
      </c>
      <c r="C395" s="435" t="s">
        <v>730</v>
      </c>
      <c r="D395" s="549" t="s">
        <v>3801</v>
      </c>
      <c r="E395" s="1724">
        <v>3600000</v>
      </c>
      <c r="F395" s="631"/>
      <c r="G395" s="418"/>
      <c r="H395" s="418"/>
    </row>
    <row r="396" spans="1:8" ht="51" hidden="1" customHeight="1" x14ac:dyDescent="0.25">
      <c r="A396" s="1371" t="s">
        <v>3192</v>
      </c>
      <c r="B396" s="1001" t="s">
        <v>465</v>
      </c>
      <c r="C396" s="435" t="s">
        <v>731</v>
      </c>
      <c r="D396" s="549" t="s">
        <v>3772</v>
      </c>
      <c r="E396" s="1724">
        <v>1000000</v>
      </c>
      <c r="F396" s="631"/>
      <c r="G396" s="418"/>
      <c r="H396" s="418"/>
    </row>
    <row r="397" spans="1:8" ht="63.75" hidden="1" customHeight="1" x14ac:dyDescent="0.25">
      <c r="A397" s="1527" t="s">
        <v>3192</v>
      </c>
      <c r="B397" s="1235" t="s">
        <v>108</v>
      </c>
      <c r="C397" s="1236" t="s">
        <v>754</v>
      </c>
      <c r="D397" s="509"/>
      <c r="E397" s="1774">
        <v>500000</v>
      </c>
      <c r="F397" s="1237"/>
      <c r="G397" s="1237"/>
      <c r="H397" s="1237"/>
    </row>
    <row r="398" spans="1:8" ht="69" hidden="1" customHeight="1" x14ac:dyDescent="0.25">
      <c r="A398" s="1527" t="s">
        <v>3192</v>
      </c>
      <c r="B398" s="1235" t="s">
        <v>108</v>
      </c>
      <c r="C398" s="1236" t="s">
        <v>756</v>
      </c>
      <c r="D398" s="509"/>
      <c r="E398" s="1774">
        <v>500000</v>
      </c>
      <c r="F398" s="1237"/>
      <c r="G398" s="1237"/>
      <c r="H398" s="1237"/>
    </row>
    <row r="399" spans="1:8" ht="83.25" hidden="1" customHeight="1" x14ac:dyDescent="0.25">
      <c r="A399" s="1527" t="s">
        <v>3192</v>
      </c>
      <c r="B399" s="1235" t="s">
        <v>108</v>
      </c>
      <c r="C399" s="1236" t="s">
        <v>757</v>
      </c>
      <c r="D399" s="509"/>
      <c r="E399" s="1775">
        <v>5000000</v>
      </c>
      <c r="F399" s="1237"/>
      <c r="G399" s="1237"/>
      <c r="H399" s="1237"/>
    </row>
    <row r="400" spans="1:8" ht="15.75" hidden="1" customHeight="1" x14ac:dyDescent="0.25">
      <c r="A400" s="153"/>
      <c r="B400" s="2006" t="s">
        <v>17</v>
      </c>
      <c r="C400" s="2002"/>
      <c r="D400" s="2002"/>
      <c r="E400" s="2002"/>
      <c r="F400" s="1260"/>
      <c r="G400" s="1507"/>
      <c r="H400" s="1260">
        <v>0</v>
      </c>
    </row>
    <row r="401" spans="1:1023 1027:2047 2051:3071 3075:4095 4099:5119 5123:6143 6147:7167 7171:8191 8195:9215 9219:10239 10243:11263 11267:12287 12291:13311 13315:14335 14339:15359 15363:15575" ht="15.75" customHeight="1" x14ac:dyDescent="0.25">
      <c r="A401" s="1524" t="s">
        <v>732</v>
      </c>
      <c r="B401" s="2007" t="s">
        <v>34</v>
      </c>
      <c r="C401" s="2008"/>
      <c r="D401" s="2008"/>
      <c r="E401" s="2008"/>
      <c r="F401" s="643" t="s">
        <v>3352</v>
      </c>
      <c r="G401" s="644"/>
      <c r="H401" s="643"/>
    </row>
    <row r="402" spans="1:1023 1027:2047 2051:3071 3075:4095 4099:5119 5123:6143 6147:7167 7171:8191 8195:9215 9219:10239 10243:11263 11267:12287 12291:13311 13315:14335 14339:15359 15363:15575" ht="44.25" customHeight="1" x14ac:dyDescent="0.25">
      <c r="A402" s="1528"/>
      <c r="B402" s="2009" t="s">
        <v>18</v>
      </c>
      <c r="C402" s="2010"/>
      <c r="D402" s="2010"/>
      <c r="E402" s="2011"/>
      <c r="F402" s="1509"/>
      <c r="G402" s="337">
        <v>1191382.72</v>
      </c>
      <c r="H402" s="452" t="s">
        <v>3253</v>
      </c>
    </row>
    <row r="403" spans="1:1023 1027:2047 2051:3071 3075:4095 4099:5119 5123:6143 6147:7167 7171:8191 8195:9215 9219:10239 10243:11263 11267:12287 12291:13311 13315:14335 14339:15359 15363:15575" ht="38.25" customHeight="1" x14ac:dyDescent="0.25">
      <c r="A403" s="1529"/>
      <c r="B403" s="124"/>
      <c r="C403" s="1269"/>
      <c r="D403" s="189"/>
      <c r="E403" s="1776"/>
      <c r="F403" s="711"/>
      <c r="G403" s="1280"/>
      <c r="H403" s="1280"/>
    </row>
    <row r="404" spans="1:1023 1027:2047 2051:3071 3075:4095 4099:5119 5123:6143 6147:7167 7171:8191 8195:9215 9219:10239 10243:11263 11267:12287 12291:13311 13315:14335 14339:15359 15363:15575" ht="52.5" customHeight="1" x14ac:dyDescent="0.25">
      <c r="A404" s="215"/>
      <c r="B404" s="2015" t="s">
        <v>19</v>
      </c>
      <c r="C404" s="2016"/>
      <c r="D404" s="2016"/>
      <c r="E404" s="2017"/>
      <c r="F404" s="1509"/>
      <c r="G404" s="327">
        <v>193544.95</v>
      </c>
      <c r="H404" s="452" t="s">
        <v>3253</v>
      </c>
    </row>
    <row r="405" spans="1:1023 1027:2047 2051:3071 3075:4095 4099:5119 5123:6143 6147:7167 7171:8191 8195:9215 9219:10239 10243:11263 11267:12287 12291:13311 13315:14335 14339:15359 15363:15575" ht="32.25" customHeight="1" x14ac:dyDescent="0.25">
      <c r="A405" s="215"/>
      <c r="B405" s="1231"/>
      <c r="C405" s="1232"/>
      <c r="D405" s="1190"/>
      <c r="E405" s="1777"/>
      <c r="F405" s="1510"/>
      <c r="G405" s="371"/>
      <c r="H405" s="1280"/>
    </row>
    <row r="406" spans="1:1023 1027:2047 2051:3071 3075:4095 4099:5119 5123:6143 6147:7167 7171:8191 8195:9215 9219:10239 10243:11263 11267:12287 12291:13311 13315:14335 14339:15359 15363:15575" ht="31.5" customHeight="1" x14ac:dyDescent="0.25">
      <c r="A406" s="1530"/>
      <c r="B406" s="2012" t="s">
        <v>20</v>
      </c>
      <c r="C406" s="2013"/>
      <c r="D406" s="2013"/>
      <c r="E406" s="2014"/>
      <c r="F406" s="494" t="s">
        <v>3246</v>
      </c>
      <c r="G406" s="1233">
        <v>444684.89</v>
      </c>
      <c r="H406" s="1234">
        <v>0</v>
      </c>
    </row>
    <row r="407" spans="1:1023 1027:2047 2051:3071 3075:4095 4099:5119 5123:6143 6147:7167 7171:8191 8195:9215 9219:10239 10243:11263 11267:12287 12291:13311 13315:14335 14339:15359 15363:15575" ht="15.75" customHeight="1" x14ac:dyDescent="0.25">
      <c r="A407" s="1457"/>
      <c r="B407" s="1235" t="s">
        <v>471</v>
      </c>
      <c r="C407" s="1236" t="s">
        <v>733</v>
      </c>
      <c r="D407" s="509"/>
      <c r="E407" s="1766">
        <v>500000</v>
      </c>
      <c r="F407" s="758"/>
      <c r="G407" s="1237"/>
      <c r="H407" s="758"/>
    </row>
    <row r="408" spans="1:1023 1027:2047 2051:3071 3075:4095 4099:5119 5123:6143 6147:7167 7171:8191 8195:9215 9219:10239 10243:11263 11267:12287 12291:13311 13315:14335 14339:15359 15363:15575" ht="24" customHeight="1" x14ac:dyDescent="0.25">
      <c r="A408" s="1457"/>
      <c r="B408" s="1235" t="s">
        <v>451</v>
      </c>
      <c r="C408" s="1236" t="s">
        <v>454</v>
      </c>
      <c r="D408" s="509"/>
      <c r="E408" s="1778">
        <v>15000</v>
      </c>
      <c r="F408" s="758"/>
      <c r="G408" s="1237"/>
      <c r="H408" s="758"/>
    </row>
    <row r="409" spans="1:1023 1027:2047 2051:3071 3075:4095 4099:5119 5123:6143 6147:7167 7171:8191 8195:9215 9219:10239 10243:11263 11267:12287 12291:13311 13315:14335 14339:15359 15363:15575" ht="24" customHeight="1" x14ac:dyDescent="0.25">
      <c r="A409" s="1457"/>
      <c r="B409" s="1235" t="s">
        <v>509</v>
      </c>
      <c r="C409" s="1236" t="s">
        <v>4439</v>
      </c>
      <c r="D409" s="509"/>
      <c r="E409" s="1778">
        <v>50000</v>
      </c>
      <c r="F409" s="758"/>
      <c r="G409" s="1237"/>
      <c r="H409" s="758"/>
    </row>
    <row r="410" spans="1:1023 1027:2047 2051:3071 3075:4095 4099:5119 5123:6143 6147:7167 7171:8191 8195:9215 9219:10239 10243:11263 11267:12287 12291:13311 13315:14335 14339:15359 15363:15575" ht="61.5" customHeight="1" x14ac:dyDescent="0.25">
      <c r="A410" s="206"/>
      <c r="B410" s="1265" t="s">
        <v>4356</v>
      </c>
      <c r="C410" s="549" t="s">
        <v>454</v>
      </c>
      <c r="D410" s="549"/>
      <c r="E410" s="1743">
        <v>30000</v>
      </c>
      <c r="F410" s="1280"/>
      <c r="G410" s="1498"/>
      <c r="H410" s="1280"/>
    </row>
    <row r="411" spans="1:1023 1027:2047 2051:3071 3075:4095 4099:5119 5123:6143 6147:7167 7171:8191 8195:9215 9219:10239 10243:11263 11267:12287 12291:13311 13315:14335 14339:15359 15363:15575" ht="52.15" customHeight="1" x14ac:dyDescent="0.25">
      <c r="A411" s="1531"/>
      <c r="B411" s="1156" t="s">
        <v>4356</v>
      </c>
      <c r="C411" s="549" t="s">
        <v>4521</v>
      </c>
      <c r="D411" s="549"/>
      <c r="E411" s="1724">
        <v>200000</v>
      </c>
      <c r="F411" s="540"/>
      <c r="G411" s="159"/>
      <c r="H411" s="159"/>
    </row>
    <row r="412" spans="1:1023 1027:2047 2051:3071 3075:4095 4099:5119 5123:6143 6147:7167 7171:8191 8195:9215 9219:10239 10243:11263 11267:12287 12291:13311 13315:14335 14339:15359 15363:15575" ht="61.5" customHeight="1" x14ac:dyDescent="0.25">
      <c r="A412" s="1457"/>
      <c r="B412" s="1238" t="s">
        <v>455</v>
      </c>
      <c r="C412" s="509" t="s">
        <v>456</v>
      </c>
      <c r="D412" s="509"/>
      <c r="E412" s="1779">
        <v>200000</v>
      </c>
      <c r="F412" s="758"/>
      <c r="G412" s="1237"/>
      <c r="H412" s="758"/>
    </row>
    <row r="413" spans="1:1023 1027:2047 2051:3071 3075:4095 4099:5119 5123:6143 6147:7167 7171:8191 8195:9215 9219:10239 10243:11263 11267:12287 12291:13311 13315:14335 14339:15359 15363:15575" ht="39.75" customHeight="1" x14ac:dyDescent="0.25">
      <c r="A413" s="1457"/>
      <c r="B413" s="1239" t="s">
        <v>461</v>
      </c>
      <c r="C413" s="1236" t="s">
        <v>462</v>
      </c>
      <c r="D413" s="509"/>
      <c r="E413" s="1778">
        <v>200000</v>
      </c>
      <c r="F413" s="758"/>
      <c r="G413" s="1237"/>
      <c r="H413" s="758"/>
    </row>
    <row r="414" spans="1:1023 1027:2047 2051:3071 3075:4095 4099:5119 5123:6143 6147:7167 7171:8191 8195:9215 9219:10239 10243:11263 11267:12287 12291:13311 13315:14335 14339:15359 15363:15575" ht="39.75" customHeight="1" x14ac:dyDescent="0.25">
      <c r="A414" s="1457"/>
      <c r="B414" s="1239" t="s">
        <v>463</v>
      </c>
      <c r="C414" s="1236" t="s">
        <v>464</v>
      </c>
      <c r="D414" s="509"/>
      <c r="E414" s="1778">
        <v>2000000</v>
      </c>
      <c r="F414" s="758"/>
      <c r="G414" s="1237"/>
      <c r="H414" s="758"/>
    </row>
    <row r="415" spans="1:1023 1027:2047 2051:3071 3075:4095 4099:5119 5123:6143 6147:7167 7171:8191 8195:9215 9219:10239 10243:11263 11267:12287 12291:13311 13315:14335 14339:15359 15363:15575" s="1200" customFormat="1" ht="39.75" customHeight="1" x14ac:dyDescent="0.25">
      <c r="A415" s="1532"/>
      <c r="B415" s="1238" t="s">
        <v>512</v>
      </c>
      <c r="C415" s="892" t="s">
        <v>4486</v>
      </c>
      <c r="D415" s="892" t="s">
        <v>452</v>
      </c>
      <c r="E415" s="1780">
        <v>70000</v>
      </c>
      <c r="F415" s="924"/>
      <c r="G415" s="924"/>
      <c r="H415" s="1241"/>
      <c r="K415" s="1201"/>
      <c r="L415" s="1242"/>
      <c r="M415" s="902"/>
      <c r="N415" s="902"/>
      <c r="O415" s="907"/>
      <c r="S415" s="1201"/>
      <c r="T415" s="1242"/>
      <c r="U415" s="902"/>
      <c r="V415" s="902"/>
      <c r="W415" s="907"/>
      <c r="AA415" s="1201"/>
      <c r="AB415" s="1242"/>
      <c r="AC415" s="902"/>
      <c r="AD415" s="902"/>
      <c r="AE415" s="907"/>
      <c r="AI415" s="1201"/>
      <c r="AJ415" s="1242"/>
      <c r="AK415" s="902"/>
      <c r="AL415" s="902"/>
      <c r="AM415" s="907"/>
      <c r="AQ415" s="1201"/>
      <c r="AR415" s="1242"/>
      <c r="AS415" s="902"/>
      <c r="AT415" s="902"/>
      <c r="AU415" s="907"/>
      <c r="AY415" s="1201"/>
      <c r="AZ415" s="1242"/>
      <c r="BA415" s="902"/>
      <c r="BB415" s="902"/>
      <c r="BC415" s="907"/>
      <c r="BG415" s="1201"/>
      <c r="BH415" s="1242"/>
      <c r="BI415" s="902"/>
      <c r="BJ415" s="902"/>
      <c r="BK415" s="907"/>
      <c r="BO415" s="1201"/>
      <c r="BP415" s="1242"/>
      <c r="BQ415" s="902"/>
      <c r="BR415" s="902"/>
      <c r="BS415" s="907"/>
      <c r="BW415" s="1201"/>
      <c r="BX415" s="1242"/>
      <c r="BY415" s="902"/>
      <c r="BZ415" s="902"/>
      <c r="CA415" s="907"/>
      <c r="CE415" s="1201"/>
      <c r="CF415" s="1242"/>
      <c r="CG415" s="902"/>
      <c r="CH415" s="902"/>
      <c r="CI415" s="907"/>
      <c r="CM415" s="1201"/>
      <c r="CN415" s="1242"/>
      <c r="CO415" s="902"/>
      <c r="CP415" s="902"/>
      <c r="CQ415" s="907"/>
      <c r="CU415" s="1201"/>
      <c r="CV415" s="1242"/>
      <c r="CW415" s="902"/>
      <c r="CX415" s="902"/>
      <c r="CY415" s="907"/>
      <c r="DC415" s="1201"/>
      <c r="DD415" s="1242"/>
      <c r="DE415" s="902"/>
      <c r="DF415" s="902"/>
      <c r="DG415" s="907"/>
      <c r="DK415" s="1201"/>
      <c r="DL415" s="1242"/>
      <c r="DM415" s="902"/>
      <c r="DN415" s="902"/>
      <c r="DO415" s="907"/>
      <c r="DS415" s="1201"/>
      <c r="DT415" s="1242"/>
      <c r="DU415" s="902"/>
      <c r="DV415" s="902"/>
      <c r="DW415" s="907"/>
      <c r="EA415" s="1201"/>
      <c r="EB415" s="1242"/>
      <c r="EC415" s="902"/>
      <c r="ED415" s="902"/>
      <c r="EE415" s="907"/>
      <c r="EI415" s="1201"/>
      <c r="EJ415" s="1242"/>
      <c r="EK415" s="902"/>
      <c r="EL415" s="902"/>
      <c r="EM415" s="907"/>
      <c r="EQ415" s="1201"/>
      <c r="ER415" s="1242"/>
      <c r="ES415" s="902"/>
      <c r="ET415" s="902"/>
      <c r="EU415" s="907"/>
      <c r="EY415" s="1201"/>
      <c r="EZ415" s="1242"/>
      <c r="FA415" s="902"/>
      <c r="FB415" s="902"/>
      <c r="FC415" s="907"/>
      <c r="FG415" s="1201"/>
      <c r="FH415" s="1242"/>
      <c r="FI415" s="902"/>
      <c r="FJ415" s="902"/>
      <c r="FK415" s="907"/>
      <c r="FO415" s="1201"/>
      <c r="FP415" s="1242"/>
      <c r="FQ415" s="902"/>
      <c r="FR415" s="902"/>
      <c r="FS415" s="907"/>
      <c r="FW415" s="1201"/>
      <c r="FX415" s="1242"/>
      <c r="FY415" s="902"/>
      <c r="FZ415" s="902"/>
      <c r="GA415" s="907"/>
      <c r="GE415" s="1201"/>
      <c r="GF415" s="1242"/>
      <c r="GG415" s="902"/>
      <c r="GH415" s="902"/>
      <c r="GI415" s="907"/>
      <c r="GM415" s="1201"/>
      <c r="GN415" s="1242"/>
      <c r="GO415" s="902"/>
      <c r="GP415" s="902"/>
      <c r="GQ415" s="907"/>
      <c r="GU415" s="1201"/>
      <c r="GV415" s="1242"/>
      <c r="GW415" s="902"/>
      <c r="GX415" s="902"/>
      <c r="GY415" s="907"/>
      <c r="HC415" s="1201"/>
      <c r="HD415" s="1242"/>
      <c r="HE415" s="902"/>
      <c r="HF415" s="902"/>
      <c r="HG415" s="907"/>
      <c r="HK415" s="1201"/>
      <c r="HL415" s="1242"/>
      <c r="HM415" s="902"/>
      <c r="HN415" s="902"/>
      <c r="HO415" s="907"/>
      <c r="HS415" s="1201"/>
      <c r="HT415" s="1242"/>
      <c r="HU415" s="902"/>
      <c r="HV415" s="902"/>
      <c r="HW415" s="907"/>
      <c r="IA415" s="1201"/>
      <c r="IB415" s="1242"/>
      <c r="IC415" s="902"/>
      <c r="ID415" s="902"/>
      <c r="IE415" s="907"/>
      <c r="II415" s="1201"/>
      <c r="IJ415" s="1242"/>
      <c r="IK415" s="902"/>
      <c r="IL415" s="902"/>
      <c r="IM415" s="907"/>
      <c r="IQ415" s="1201"/>
      <c r="IR415" s="1242"/>
      <c r="IS415" s="902"/>
      <c r="IT415" s="902"/>
      <c r="IU415" s="907"/>
      <c r="IY415" s="1201"/>
      <c r="IZ415" s="1242"/>
      <c r="JA415" s="902"/>
      <c r="JB415" s="902"/>
      <c r="JC415" s="907"/>
      <c r="JG415" s="1201"/>
      <c r="JH415" s="1242"/>
      <c r="JI415" s="902"/>
      <c r="JJ415" s="902"/>
      <c r="JK415" s="907"/>
      <c r="JO415" s="1201"/>
      <c r="JP415" s="1242"/>
      <c r="JQ415" s="902"/>
      <c r="JR415" s="902"/>
      <c r="JS415" s="907"/>
      <c r="JW415" s="1201"/>
      <c r="JX415" s="1242"/>
      <c r="JY415" s="902"/>
      <c r="JZ415" s="902"/>
      <c r="KA415" s="907"/>
      <c r="KE415" s="1201"/>
      <c r="KF415" s="1242"/>
      <c r="KG415" s="902"/>
      <c r="KH415" s="902"/>
      <c r="KI415" s="907"/>
      <c r="KM415" s="1201"/>
      <c r="KN415" s="1242"/>
      <c r="KO415" s="902"/>
      <c r="KP415" s="902"/>
      <c r="KQ415" s="907"/>
      <c r="KU415" s="1201"/>
      <c r="KV415" s="1242"/>
      <c r="KW415" s="902"/>
      <c r="KX415" s="902"/>
      <c r="KY415" s="907"/>
      <c r="LC415" s="1201"/>
      <c r="LD415" s="1242"/>
      <c r="LE415" s="902"/>
      <c r="LF415" s="902"/>
      <c r="LG415" s="907"/>
      <c r="LK415" s="1201"/>
      <c r="LL415" s="1242"/>
      <c r="LM415" s="902"/>
      <c r="LN415" s="902"/>
      <c r="LO415" s="907"/>
      <c r="LS415" s="1201"/>
      <c r="LT415" s="1242"/>
      <c r="LU415" s="902"/>
      <c r="LV415" s="902"/>
      <c r="LW415" s="907"/>
      <c r="MA415" s="1201"/>
      <c r="MB415" s="1242"/>
      <c r="MC415" s="902"/>
      <c r="MD415" s="902"/>
      <c r="ME415" s="907"/>
      <c r="MI415" s="1201"/>
      <c r="MJ415" s="1242"/>
      <c r="MK415" s="902"/>
      <c r="ML415" s="902"/>
      <c r="MM415" s="907"/>
      <c r="MQ415" s="1201"/>
      <c r="MR415" s="1242"/>
      <c r="MS415" s="902"/>
      <c r="MT415" s="902"/>
      <c r="MU415" s="907"/>
      <c r="MY415" s="1201"/>
      <c r="MZ415" s="1242"/>
      <c r="NA415" s="902"/>
      <c r="NB415" s="902"/>
      <c r="NC415" s="907"/>
      <c r="NG415" s="1201"/>
      <c r="NH415" s="1242"/>
      <c r="NI415" s="902"/>
      <c r="NJ415" s="902"/>
      <c r="NK415" s="907"/>
      <c r="NO415" s="1201"/>
      <c r="NP415" s="1242"/>
      <c r="NQ415" s="902"/>
      <c r="NR415" s="902"/>
      <c r="NS415" s="907"/>
      <c r="NW415" s="1201"/>
      <c r="NX415" s="1242"/>
      <c r="NY415" s="902"/>
      <c r="NZ415" s="902"/>
      <c r="OA415" s="907"/>
      <c r="OE415" s="1201"/>
      <c r="OF415" s="1242"/>
      <c r="OG415" s="902"/>
      <c r="OH415" s="902"/>
      <c r="OI415" s="907"/>
      <c r="OM415" s="1201"/>
      <c r="ON415" s="1242"/>
      <c r="OO415" s="902"/>
      <c r="OP415" s="902"/>
      <c r="OQ415" s="907"/>
      <c r="OU415" s="1201"/>
      <c r="OV415" s="1242"/>
      <c r="OW415" s="902"/>
      <c r="OX415" s="902"/>
      <c r="OY415" s="907"/>
      <c r="PC415" s="1201"/>
      <c r="PD415" s="1242"/>
      <c r="PE415" s="902"/>
      <c r="PF415" s="902"/>
      <c r="PG415" s="907"/>
      <c r="PK415" s="1201"/>
      <c r="PL415" s="1242"/>
      <c r="PM415" s="902"/>
      <c r="PN415" s="902"/>
      <c r="PO415" s="907"/>
      <c r="PS415" s="1201"/>
      <c r="PT415" s="1242"/>
      <c r="PU415" s="902"/>
      <c r="PV415" s="902"/>
      <c r="PW415" s="907"/>
      <c r="QA415" s="1201"/>
      <c r="QB415" s="1242"/>
      <c r="QC415" s="902"/>
      <c r="QD415" s="902"/>
      <c r="QE415" s="907"/>
      <c r="QI415" s="1201"/>
      <c r="QJ415" s="1242"/>
      <c r="QK415" s="902"/>
      <c r="QL415" s="902"/>
      <c r="QM415" s="907"/>
      <c r="QQ415" s="1201"/>
      <c r="QR415" s="1242"/>
      <c r="QS415" s="902"/>
      <c r="QT415" s="902"/>
      <c r="QU415" s="907"/>
      <c r="QY415" s="1201"/>
      <c r="QZ415" s="1242"/>
      <c r="RA415" s="902"/>
      <c r="RB415" s="902"/>
      <c r="RC415" s="907"/>
      <c r="RG415" s="1201"/>
      <c r="RH415" s="1242"/>
      <c r="RI415" s="902"/>
      <c r="RJ415" s="902"/>
      <c r="RK415" s="907"/>
      <c r="RO415" s="1201"/>
      <c r="RP415" s="1242"/>
      <c r="RQ415" s="902"/>
      <c r="RR415" s="902"/>
      <c r="RS415" s="907"/>
      <c r="RW415" s="1201"/>
      <c r="RX415" s="1242"/>
      <c r="RY415" s="902"/>
      <c r="RZ415" s="902"/>
      <c r="SA415" s="907"/>
      <c r="SE415" s="1201"/>
      <c r="SF415" s="1242"/>
      <c r="SG415" s="902"/>
      <c r="SH415" s="902"/>
      <c r="SI415" s="907"/>
      <c r="SM415" s="1201"/>
      <c r="SN415" s="1242"/>
      <c r="SO415" s="902"/>
      <c r="SP415" s="902"/>
      <c r="SQ415" s="907"/>
      <c r="SU415" s="1201"/>
      <c r="SV415" s="1242"/>
      <c r="SW415" s="902"/>
      <c r="SX415" s="902"/>
      <c r="SY415" s="907"/>
      <c r="TC415" s="1201"/>
      <c r="TD415" s="1242"/>
      <c r="TE415" s="902"/>
      <c r="TF415" s="902"/>
      <c r="TG415" s="907"/>
      <c r="TK415" s="1201"/>
      <c r="TL415" s="1242"/>
      <c r="TM415" s="902"/>
      <c r="TN415" s="902"/>
      <c r="TO415" s="907"/>
      <c r="TS415" s="1201"/>
      <c r="TT415" s="1242"/>
      <c r="TU415" s="902"/>
      <c r="TV415" s="902"/>
      <c r="TW415" s="907"/>
      <c r="UA415" s="1201"/>
      <c r="UB415" s="1242"/>
      <c r="UC415" s="902"/>
      <c r="UD415" s="902"/>
      <c r="UE415" s="907"/>
      <c r="UI415" s="1201"/>
      <c r="UJ415" s="1242"/>
      <c r="UK415" s="902"/>
      <c r="UL415" s="902"/>
      <c r="UM415" s="907"/>
      <c r="UQ415" s="1201"/>
      <c r="UR415" s="1242"/>
      <c r="US415" s="902"/>
      <c r="UT415" s="902"/>
      <c r="UU415" s="907"/>
      <c r="UY415" s="1201"/>
      <c r="UZ415" s="1242"/>
      <c r="VA415" s="902"/>
      <c r="VB415" s="902"/>
      <c r="VC415" s="907"/>
      <c r="VG415" s="1201"/>
      <c r="VH415" s="1242"/>
      <c r="VI415" s="902"/>
      <c r="VJ415" s="902"/>
      <c r="VK415" s="907"/>
      <c r="VO415" s="1201"/>
      <c r="VP415" s="1242"/>
      <c r="VQ415" s="902"/>
      <c r="VR415" s="902"/>
      <c r="VS415" s="907"/>
      <c r="VW415" s="1201"/>
      <c r="VX415" s="1242"/>
      <c r="VY415" s="902"/>
      <c r="VZ415" s="902"/>
      <c r="WA415" s="907"/>
      <c r="WE415" s="1201"/>
      <c r="WF415" s="1242"/>
      <c r="WG415" s="902"/>
      <c r="WH415" s="902"/>
      <c r="WI415" s="907"/>
      <c r="WM415" s="1201"/>
      <c r="WN415" s="1242"/>
      <c r="WO415" s="902"/>
      <c r="WP415" s="902"/>
      <c r="WQ415" s="907"/>
      <c r="WU415" s="1201"/>
      <c r="WV415" s="1242"/>
      <c r="WW415" s="902"/>
      <c r="WX415" s="902"/>
      <c r="WY415" s="907"/>
      <c r="XC415" s="1201"/>
      <c r="XD415" s="1242"/>
      <c r="XE415" s="902"/>
      <c r="XF415" s="902"/>
      <c r="XG415" s="907"/>
      <c r="XK415" s="1201"/>
      <c r="XL415" s="1242"/>
      <c r="XM415" s="902"/>
      <c r="XN415" s="902"/>
      <c r="XO415" s="907"/>
      <c r="XS415" s="1201"/>
      <c r="XT415" s="1242"/>
      <c r="XU415" s="902"/>
      <c r="XV415" s="902"/>
      <c r="XW415" s="907"/>
      <c r="YA415" s="1201"/>
      <c r="YB415" s="1242"/>
      <c r="YC415" s="902"/>
      <c r="YD415" s="902"/>
      <c r="YE415" s="907"/>
      <c r="YI415" s="1201"/>
      <c r="YJ415" s="1242"/>
      <c r="YK415" s="902"/>
      <c r="YL415" s="902"/>
      <c r="YM415" s="907"/>
      <c r="YQ415" s="1201"/>
      <c r="YR415" s="1242"/>
      <c r="YS415" s="902"/>
      <c r="YT415" s="902"/>
      <c r="YU415" s="907"/>
      <c r="YY415" s="1201"/>
      <c r="YZ415" s="1242"/>
      <c r="ZA415" s="902"/>
      <c r="ZB415" s="902"/>
      <c r="ZC415" s="907"/>
      <c r="ZG415" s="1201"/>
      <c r="ZH415" s="1242"/>
      <c r="ZI415" s="902"/>
      <c r="ZJ415" s="902"/>
      <c r="ZK415" s="907"/>
      <c r="ZO415" s="1201"/>
      <c r="ZP415" s="1242"/>
      <c r="ZQ415" s="902"/>
      <c r="ZR415" s="902"/>
      <c r="ZS415" s="907"/>
      <c r="ZW415" s="1201"/>
      <c r="ZX415" s="1242"/>
      <c r="ZY415" s="902"/>
      <c r="ZZ415" s="902"/>
      <c r="AAA415" s="907"/>
      <c r="AAE415" s="1201"/>
      <c r="AAF415" s="1242"/>
      <c r="AAG415" s="902"/>
      <c r="AAH415" s="902"/>
      <c r="AAI415" s="907"/>
      <c r="AAM415" s="1201"/>
      <c r="AAN415" s="1242"/>
      <c r="AAO415" s="902"/>
      <c r="AAP415" s="902"/>
      <c r="AAQ415" s="907"/>
      <c r="AAU415" s="1201"/>
      <c r="AAV415" s="1242"/>
      <c r="AAW415" s="902"/>
      <c r="AAX415" s="902"/>
      <c r="AAY415" s="907"/>
      <c r="ABC415" s="1201"/>
      <c r="ABD415" s="1242"/>
      <c r="ABE415" s="902"/>
      <c r="ABF415" s="902"/>
      <c r="ABG415" s="907"/>
      <c r="ABK415" s="1201"/>
      <c r="ABL415" s="1242"/>
      <c r="ABM415" s="902"/>
      <c r="ABN415" s="902"/>
      <c r="ABO415" s="907"/>
      <c r="ABS415" s="1201"/>
      <c r="ABT415" s="1242"/>
      <c r="ABU415" s="902"/>
      <c r="ABV415" s="902"/>
      <c r="ABW415" s="907"/>
      <c r="ACA415" s="1201"/>
      <c r="ACB415" s="1242"/>
      <c r="ACC415" s="902"/>
      <c r="ACD415" s="902"/>
      <c r="ACE415" s="907"/>
      <c r="ACI415" s="1201"/>
      <c r="ACJ415" s="1242"/>
      <c r="ACK415" s="902"/>
      <c r="ACL415" s="902"/>
      <c r="ACM415" s="907"/>
      <c r="ACQ415" s="1201"/>
      <c r="ACR415" s="1242"/>
      <c r="ACS415" s="902"/>
      <c r="ACT415" s="902"/>
      <c r="ACU415" s="907"/>
      <c r="ACY415" s="1201"/>
      <c r="ACZ415" s="1242"/>
      <c r="ADA415" s="902"/>
      <c r="ADB415" s="902"/>
      <c r="ADC415" s="907"/>
      <c r="ADG415" s="1201"/>
      <c r="ADH415" s="1242"/>
      <c r="ADI415" s="902"/>
      <c r="ADJ415" s="902"/>
      <c r="ADK415" s="907"/>
      <c r="ADO415" s="1201"/>
      <c r="ADP415" s="1242"/>
      <c r="ADQ415" s="902"/>
      <c r="ADR415" s="902"/>
      <c r="ADS415" s="907"/>
      <c r="ADW415" s="1201"/>
      <c r="ADX415" s="1242"/>
      <c r="ADY415" s="902"/>
      <c r="ADZ415" s="902"/>
      <c r="AEA415" s="907"/>
      <c r="AEE415" s="1201"/>
      <c r="AEF415" s="1242"/>
      <c r="AEG415" s="902"/>
      <c r="AEH415" s="902"/>
      <c r="AEI415" s="907"/>
      <c r="AEM415" s="1201"/>
      <c r="AEN415" s="1242"/>
      <c r="AEO415" s="902"/>
      <c r="AEP415" s="902"/>
      <c r="AEQ415" s="907"/>
      <c r="AEU415" s="1201"/>
      <c r="AEV415" s="1242"/>
      <c r="AEW415" s="902"/>
      <c r="AEX415" s="902"/>
      <c r="AEY415" s="907"/>
      <c r="AFC415" s="1201"/>
      <c r="AFD415" s="1242"/>
      <c r="AFE415" s="902"/>
      <c r="AFF415" s="902"/>
      <c r="AFG415" s="907"/>
      <c r="AFK415" s="1201"/>
      <c r="AFL415" s="1242"/>
      <c r="AFM415" s="902"/>
      <c r="AFN415" s="902"/>
      <c r="AFO415" s="907"/>
      <c r="AFS415" s="1201"/>
      <c r="AFT415" s="1242"/>
      <c r="AFU415" s="902"/>
      <c r="AFV415" s="902"/>
      <c r="AFW415" s="907"/>
      <c r="AGA415" s="1201"/>
      <c r="AGB415" s="1242"/>
      <c r="AGC415" s="902"/>
      <c r="AGD415" s="902"/>
      <c r="AGE415" s="907"/>
      <c r="AGI415" s="1201"/>
      <c r="AGJ415" s="1242"/>
      <c r="AGK415" s="902"/>
      <c r="AGL415" s="902"/>
      <c r="AGM415" s="907"/>
      <c r="AGQ415" s="1201"/>
      <c r="AGR415" s="1242"/>
      <c r="AGS415" s="902"/>
      <c r="AGT415" s="902"/>
      <c r="AGU415" s="907"/>
      <c r="AGY415" s="1201"/>
      <c r="AGZ415" s="1242"/>
      <c r="AHA415" s="902"/>
      <c r="AHB415" s="902"/>
      <c r="AHC415" s="907"/>
      <c r="AHG415" s="1201"/>
      <c r="AHH415" s="1242"/>
      <c r="AHI415" s="902"/>
      <c r="AHJ415" s="902"/>
      <c r="AHK415" s="907"/>
      <c r="AHO415" s="1201"/>
      <c r="AHP415" s="1242"/>
      <c r="AHQ415" s="902"/>
      <c r="AHR415" s="902"/>
      <c r="AHS415" s="907"/>
      <c r="AHW415" s="1201"/>
      <c r="AHX415" s="1242"/>
      <c r="AHY415" s="902"/>
      <c r="AHZ415" s="902"/>
      <c r="AIA415" s="907"/>
      <c r="AIE415" s="1201"/>
      <c r="AIF415" s="1242"/>
      <c r="AIG415" s="902"/>
      <c r="AIH415" s="902"/>
      <c r="AII415" s="907"/>
      <c r="AIM415" s="1201"/>
      <c r="AIN415" s="1242"/>
      <c r="AIO415" s="902"/>
      <c r="AIP415" s="902"/>
      <c r="AIQ415" s="907"/>
      <c r="AIU415" s="1201"/>
      <c r="AIV415" s="1242"/>
      <c r="AIW415" s="902"/>
      <c r="AIX415" s="902"/>
      <c r="AIY415" s="907"/>
      <c r="AJC415" s="1201"/>
      <c r="AJD415" s="1242"/>
      <c r="AJE415" s="902"/>
      <c r="AJF415" s="902"/>
      <c r="AJG415" s="907"/>
      <c r="AJK415" s="1201"/>
      <c r="AJL415" s="1242"/>
      <c r="AJM415" s="902"/>
      <c r="AJN415" s="902"/>
      <c r="AJO415" s="907"/>
      <c r="AJS415" s="1201"/>
      <c r="AJT415" s="1242"/>
      <c r="AJU415" s="902"/>
      <c r="AJV415" s="902"/>
      <c r="AJW415" s="907"/>
      <c r="AKA415" s="1201"/>
      <c r="AKB415" s="1242"/>
      <c r="AKC415" s="902"/>
      <c r="AKD415" s="902"/>
      <c r="AKE415" s="907"/>
      <c r="AKI415" s="1201"/>
      <c r="AKJ415" s="1242"/>
      <c r="AKK415" s="902"/>
      <c r="AKL415" s="902"/>
      <c r="AKM415" s="907"/>
      <c r="AKQ415" s="1201"/>
      <c r="AKR415" s="1242"/>
      <c r="AKS415" s="902"/>
      <c r="AKT415" s="902"/>
      <c r="AKU415" s="907"/>
      <c r="AKY415" s="1201"/>
      <c r="AKZ415" s="1242"/>
      <c r="ALA415" s="902"/>
      <c r="ALB415" s="902"/>
      <c r="ALC415" s="907"/>
      <c r="ALG415" s="1201"/>
      <c r="ALH415" s="1242"/>
      <c r="ALI415" s="902"/>
      <c r="ALJ415" s="902"/>
      <c r="ALK415" s="907"/>
      <c r="ALO415" s="1201"/>
      <c r="ALP415" s="1242"/>
      <c r="ALQ415" s="902"/>
      <c r="ALR415" s="902"/>
      <c r="ALS415" s="907"/>
      <c r="ALW415" s="1201"/>
      <c r="ALX415" s="1242"/>
      <c r="ALY415" s="902"/>
      <c r="ALZ415" s="902"/>
      <c r="AMA415" s="907"/>
      <c r="AME415" s="1201"/>
      <c r="AMF415" s="1242"/>
      <c r="AMG415" s="902"/>
      <c r="AMH415" s="902"/>
      <c r="AMI415" s="907"/>
      <c r="AMM415" s="1201"/>
      <c r="AMN415" s="1242"/>
      <c r="AMO415" s="902"/>
      <c r="AMP415" s="902"/>
      <c r="AMQ415" s="907"/>
      <c r="AMU415" s="1201"/>
      <c r="AMV415" s="1242"/>
      <c r="AMW415" s="902"/>
      <c r="AMX415" s="902"/>
      <c r="AMY415" s="907"/>
      <c r="ANC415" s="1201"/>
      <c r="AND415" s="1242"/>
      <c r="ANE415" s="902"/>
      <c r="ANF415" s="902"/>
      <c r="ANG415" s="907"/>
      <c r="ANK415" s="1201"/>
      <c r="ANL415" s="1242"/>
      <c r="ANM415" s="902"/>
      <c r="ANN415" s="902"/>
      <c r="ANO415" s="907"/>
      <c r="ANS415" s="1201"/>
      <c r="ANT415" s="1242"/>
      <c r="ANU415" s="902"/>
      <c r="ANV415" s="902"/>
      <c r="ANW415" s="907"/>
      <c r="AOA415" s="1201"/>
      <c r="AOB415" s="1242"/>
      <c r="AOC415" s="902"/>
      <c r="AOD415" s="902"/>
      <c r="AOE415" s="907"/>
      <c r="AOI415" s="1201"/>
      <c r="AOJ415" s="1242"/>
      <c r="AOK415" s="902"/>
      <c r="AOL415" s="902"/>
      <c r="AOM415" s="907"/>
      <c r="AOQ415" s="1201"/>
      <c r="AOR415" s="1242"/>
      <c r="AOS415" s="902"/>
      <c r="AOT415" s="902"/>
      <c r="AOU415" s="907"/>
      <c r="AOY415" s="1201"/>
      <c r="AOZ415" s="1242"/>
      <c r="APA415" s="902"/>
      <c r="APB415" s="902"/>
      <c r="APC415" s="907"/>
      <c r="APG415" s="1201"/>
      <c r="APH415" s="1242"/>
      <c r="API415" s="902"/>
      <c r="APJ415" s="902"/>
      <c r="APK415" s="907"/>
      <c r="APO415" s="1201"/>
      <c r="APP415" s="1242"/>
      <c r="APQ415" s="902"/>
      <c r="APR415" s="902"/>
      <c r="APS415" s="907"/>
      <c r="APW415" s="1201"/>
      <c r="APX415" s="1242"/>
      <c r="APY415" s="902"/>
      <c r="APZ415" s="902"/>
      <c r="AQA415" s="907"/>
      <c r="AQE415" s="1201"/>
      <c r="AQF415" s="1242"/>
      <c r="AQG415" s="902"/>
      <c r="AQH415" s="902"/>
      <c r="AQI415" s="907"/>
      <c r="AQM415" s="1201"/>
      <c r="AQN415" s="1242"/>
      <c r="AQO415" s="902"/>
      <c r="AQP415" s="902"/>
      <c r="AQQ415" s="907"/>
      <c r="AQU415" s="1201"/>
      <c r="AQV415" s="1242"/>
      <c r="AQW415" s="902"/>
      <c r="AQX415" s="902"/>
      <c r="AQY415" s="907"/>
      <c r="ARC415" s="1201"/>
      <c r="ARD415" s="1242"/>
      <c r="ARE415" s="902"/>
      <c r="ARF415" s="902"/>
      <c r="ARG415" s="907"/>
      <c r="ARK415" s="1201"/>
      <c r="ARL415" s="1242"/>
      <c r="ARM415" s="902"/>
      <c r="ARN415" s="902"/>
      <c r="ARO415" s="907"/>
      <c r="ARS415" s="1201"/>
      <c r="ART415" s="1242"/>
      <c r="ARU415" s="902"/>
      <c r="ARV415" s="902"/>
      <c r="ARW415" s="907"/>
      <c r="ASA415" s="1201"/>
      <c r="ASB415" s="1242"/>
      <c r="ASC415" s="902"/>
      <c r="ASD415" s="902"/>
      <c r="ASE415" s="907"/>
      <c r="ASI415" s="1201"/>
      <c r="ASJ415" s="1242"/>
      <c r="ASK415" s="902"/>
      <c r="ASL415" s="902"/>
      <c r="ASM415" s="907"/>
      <c r="ASQ415" s="1201"/>
      <c r="ASR415" s="1242"/>
      <c r="ASS415" s="902"/>
      <c r="AST415" s="902"/>
      <c r="ASU415" s="907"/>
      <c r="ASY415" s="1201"/>
      <c r="ASZ415" s="1242"/>
      <c r="ATA415" s="902"/>
      <c r="ATB415" s="902"/>
      <c r="ATC415" s="907"/>
      <c r="ATG415" s="1201"/>
      <c r="ATH415" s="1242"/>
      <c r="ATI415" s="902"/>
      <c r="ATJ415" s="902"/>
      <c r="ATK415" s="907"/>
      <c r="ATO415" s="1201"/>
      <c r="ATP415" s="1242"/>
      <c r="ATQ415" s="902"/>
      <c r="ATR415" s="902"/>
      <c r="ATS415" s="907"/>
      <c r="ATW415" s="1201"/>
      <c r="ATX415" s="1242"/>
      <c r="ATY415" s="902"/>
      <c r="ATZ415" s="902"/>
      <c r="AUA415" s="907"/>
      <c r="AUE415" s="1201"/>
      <c r="AUF415" s="1242"/>
      <c r="AUG415" s="902"/>
      <c r="AUH415" s="902"/>
      <c r="AUI415" s="907"/>
      <c r="AUM415" s="1201"/>
      <c r="AUN415" s="1242"/>
      <c r="AUO415" s="902"/>
      <c r="AUP415" s="902"/>
      <c r="AUQ415" s="907"/>
      <c r="AUU415" s="1201"/>
      <c r="AUV415" s="1242"/>
      <c r="AUW415" s="902"/>
      <c r="AUX415" s="902"/>
      <c r="AUY415" s="907"/>
      <c r="AVC415" s="1201"/>
      <c r="AVD415" s="1242"/>
      <c r="AVE415" s="902"/>
      <c r="AVF415" s="902"/>
      <c r="AVG415" s="907"/>
      <c r="AVK415" s="1201"/>
      <c r="AVL415" s="1242"/>
      <c r="AVM415" s="902"/>
      <c r="AVN415" s="902"/>
      <c r="AVO415" s="907"/>
      <c r="AVS415" s="1201"/>
      <c r="AVT415" s="1242"/>
      <c r="AVU415" s="902"/>
      <c r="AVV415" s="902"/>
      <c r="AVW415" s="907"/>
      <c r="AWA415" s="1201"/>
      <c r="AWB415" s="1242"/>
      <c r="AWC415" s="902"/>
      <c r="AWD415" s="902"/>
      <c r="AWE415" s="907"/>
      <c r="AWI415" s="1201"/>
      <c r="AWJ415" s="1242"/>
      <c r="AWK415" s="902"/>
      <c r="AWL415" s="902"/>
      <c r="AWM415" s="907"/>
      <c r="AWQ415" s="1201"/>
      <c r="AWR415" s="1242"/>
      <c r="AWS415" s="902"/>
      <c r="AWT415" s="902"/>
      <c r="AWU415" s="907"/>
      <c r="AWY415" s="1201"/>
      <c r="AWZ415" s="1242"/>
      <c r="AXA415" s="902"/>
      <c r="AXB415" s="902"/>
      <c r="AXC415" s="907"/>
      <c r="AXG415" s="1201"/>
      <c r="AXH415" s="1242"/>
      <c r="AXI415" s="902"/>
      <c r="AXJ415" s="902"/>
      <c r="AXK415" s="907"/>
      <c r="AXO415" s="1201"/>
      <c r="AXP415" s="1242"/>
      <c r="AXQ415" s="902"/>
      <c r="AXR415" s="902"/>
      <c r="AXS415" s="907"/>
      <c r="AXW415" s="1201"/>
      <c r="AXX415" s="1242"/>
      <c r="AXY415" s="902"/>
      <c r="AXZ415" s="902"/>
      <c r="AYA415" s="907"/>
      <c r="AYE415" s="1201"/>
      <c r="AYF415" s="1242"/>
      <c r="AYG415" s="902"/>
      <c r="AYH415" s="902"/>
      <c r="AYI415" s="907"/>
      <c r="AYM415" s="1201"/>
      <c r="AYN415" s="1242"/>
      <c r="AYO415" s="902"/>
      <c r="AYP415" s="902"/>
      <c r="AYQ415" s="907"/>
      <c r="AYU415" s="1201"/>
      <c r="AYV415" s="1242"/>
      <c r="AYW415" s="902"/>
      <c r="AYX415" s="902"/>
      <c r="AYY415" s="907"/>
      <c r="AZC415" s="1201"/>
      <c r="AZD415" s="1242"/>
      <c r="AZE415" s="902"/>
      <c r="AZF415" s="902"/>
      <c r="AZG415" s="907"/>
      <c r="AZK415" s="1201"/>
      <c r="AZL415" s="1242"/>
      <c r="AZM415" s="902"/>
      <c r="AZN415" s="902"/>
      <c r="AZO415" s="907"/>
      <c r="AZS415" s="1201"/>
      <c r="AZT415" s="1242"/>
      <c r="AZU415" s="902"/>
      <c r="AZV415" s="902"/>
      <c r="AZW415" s="907"/>
      <c r="BAA415" s="1201"/>
      <c r="BAB415" s="1242"/>
      <c r="BAC415" s="902"/>
      <c r="BAD415" s="902"/>
      <c r="BAE415" s="907"/>
      <c r="BAI415" s="1201"/>
      <c r="BAJ415" s="1242"/>
      <c r="BAK415" s="902"/>
      <c r="BAL415" s="902"/>
      <c r="BAM415" s="907"/>
      <c r="BAQ415" s="1201"/>
      <c r="BAR415" s="1242"/>
      <c r="BAS415" s="902"/>
      <c r="BAT415" s="902"/>
      <c r="BAU415" s="907"/>
      <c r="BAY415" s="1201"/>
      <c r="BAZ415" s="1242"/>
      <c r="BBA415" s="902"/>
      <c r="BBB415" s="902"/>
      <c r="BBC415" s="907"/>
      <c r="BBG415" s="1201"/>
      <c r="BBH415" s="1242"/>
      <c r="BBI415" s="902"/>
      <c r="BBJ415" s="902"/>
      <c r="BBK415" s="907"/>
      <c r="BBO415" s="1201"/>
      <c r="BBP415" s="1242"/>
      <c r="BBQ415" s="902"/>
      <c r="BBR415" s="902"/>
      <c r="BBS415" s="907"/>
      <c r="BBW415" s="1201"/>
      <c r="BBX415" s="1242"/>
      <c r="BBY415" s="902"/>
      <c r="BBZ415" s="902"/>
      <c r="BCA415" s="907"/>
      <c r="BCE415" s="1201"/>
      <c r="BCF415" s="1242"/>
      <c r="BCG415" s="902"/>
      <c r="BCH415" s="902"/>
      <c r="BCI415" s="907"/>
      <c r="BCM415" s="1201"/>
      <c r="BCN415" s="1242"/>
      <c r="BCO415" s="902"/>
      <c r="BCP415" s="902"/>
      <c r="BCQ415" s="907"/>
      <c r="BCU415" s="1201"/>
      <c r="BCV415" s="1242"/>
      <c r="BCW415" s="902"/>
      <c r="BCX415" s="902"/>
      <c r="BCY415" s="907"/>
      <c r="BDC415" s="1201"/>
      <c r="BDD415" s="1242"/>
      <c r="BDE415" s="902"/>
      <c r="BDF415" s="902"/>
      <c r="BDG415" s="907"/>
      <c r="BDK415" s="1201"/>
      <c r="BDL415" s="1242"/>
      <c r="BDM415" s="902"/>
      <c r="BDN415" s="902"/>
      <c r="BDO415" s="907"/>
      <c r="BDS415" s="1201"/>
      <c r="BDT415" s="1242"/>
      <c r="BDU415" s="902"/>
      <c r="BDV415" s="902"/>
      <c r="BDW415" s="907"/>
      <c r="BEA415" s="1201"/>
      <c r="BEB415" s="1242"/>
      <c r="BEC415" s="902"/>
      <c r="BED415" s="902"/>
      <c r="BEE415" s="907"/>
      <c r="BEI415" s="1201"/>
      <c r="BEJ415" s="1242"/>
      <c r="BEK415" s="902"/>
      <c r="BEL415" s="902"/>
      <c r="BEM415" s="907"/>
      <c r="BEQ415" s="1201"/>
      <c r="BER415" s="1242"/>
      <c r="BES415" s="902"/>
      <c r="BET415" s="902"/>
      <c r="BEU415" s="907"/>
      <c r="BEY415" s="1201"/>
      <c r="BEZ415" s="1242"/>
      <c r="BFA415" s="902"/>
      <c r="BFB415" s="902"/>
      <c r="BFC415" s="907"/>
      <c r="BFG415" s="1201"/>
      <c r="BFH415" s="1242"/>
      <c r="BFI415" s="902"/>
      <c r="BFJ415" s="902"/>
      <c r="BFK415" s="907"/>
      <c r="BFO415" s="1201"/>
      <c r="BFP415" s="1242"/>
      <c r="BFQ415" s="902"/>
      <c r="BFR415" s="902"/>
      <c r="BFS415" s="907"/>
      <c r="BFW415" s="1201"/>
      <c r="BFX415" s="1242"/>
      <c r="BFY415" s="902"/>
      <c r="BFZ415" s="902"/>
      <c r="BGA415" s="907"/>
      <c r="BGE415" s="1201"/>
      <c r="BGF415" s="1242"/>
      <c r="BGG415" s="902"/>
      <c r="BGH415" s="902"/>
      <c r="BGI415" s="907"/>
      <c r="BGM415" s="1201"/>
      <c r="BGN415" s="1242"/>
      <c r="BGO415" s="902"/>
      <c r="BGP415" s="902"/>
      <c r="BGQ415" s="907"/>
      <c r="BGU415" s="1201"/>
      <c r="BGV415" s="1242"/>
      <c r="BGW415" s="902"/>
      <c r="BGX415" s="902"/>
      <c r="BGY415" s="907"/>
      <c r="BHC415" s="1201"/>
      <c r="BHD415" s="1242"/>
      <c r="BHE415" s="902"/>
      <c r="BHF415" s="902"/>
      <c r="BHG415" s="907"/>
      <c r="BHK415" s="1201"/>
      <c r="BHL415" s="1242"/>
      <c r="BHM415" s="902"/>
      <c r="BHN415" s="902"/>
      <c r="BHO415" s="907"/>
      <c r="BHS415" s="1201"/>
      <c r="BHT415" s="1242"/>
      <c r="BHU415" s="902"/>
      <c r="BHV415" s="902"/>
      <c r="BHW415" s="907"/>
      <c r="BIA415" s="1201"/>
      <c r="BIB415" s="1242"/>
      <c r="BIC415" s="902"/>
      <c r="BID415" s="902"/>
      <c r="BIE415" s="907"/>
      <c r="BII415" s="1201"/>
      <c r="BIJ415" s="1242"/>
      <c r="BIK415" s="902"/>
      <c r="BIL415" s="902"/>
      <c r="BIM415" s="907"/>
      <c r="BIQ415" s="1201"/>
      <c r="BIR415" s="1242"/>
      <c r="BIS415" s="902"/>
      <c r="BIT415" s="902"/>
      <c r="BIU415" s="907"/>
      <c r="BIY415" s="1201"/>
      <c r="BIZ415" s="1242"/>
      <c r="BJA415" s="902"/>
      <c r="BJB415" s="902"/>
      <c r="BJC415" s="907"/>
      <c r="BJG415" s="1201"/>
      <c r="BJH415" s="1242"/>
      <c r="BJI415" s="902"/>
      <c r="BJJ415" s="902"/>
      <c r="BJK415" s="907"/>
      <c r="BJO415" s="1201"/>
      <c r="BJP415" s="1242"/>
      <c r="BJQ415" s="902"/>
      <c r="BJR415" s="902"/>
      <c r="BJS415" s="907"/>
      <c r="BJW415" s="1201"/>
      <c r="BJX415" s="1242"/>
      <c r="BJY415" s="902"/>
      <c r="BJZ415" s="902"/>
      <c r="BKA415" s="907"/>
      <c r="BKE415" s="1201"/>
      <c r="BKF415" s="1242"/>
      <c r="BKG415" s="902"/>
      <c r="BKH415" s="902"/>
      <c r="BKI415" s="907"/>
      <c r="BKM415" s="1201"/>
      <c r="BKN415" s="1242"/>
      <c r="BKO415" s="902"/>
      <c r="BKP415" s="902"/>
      <c r="BKQ415" s="907"/>
      <c r="BKU415" s="1201"/>
      <c r="BKV415" s="1242"/>
      <c r="BKW415" s="902"/>
      <c r="BKX415" s="902"/>
      <c r="BKY415" s="907"/>
      <c r="BLC415" s="1201"/>
      <c r="BLD415" s="1242"/>
      <c r="BLE415" s="902"/>
      <c r="BLF415" s="902"/>
      <c r="BLG415" s="907"/>
      <c r="BLK415" s="1201"/>
      <c r="BLL415" s="1242"/>
      <c r="BLM415" s="902"/>
      <c r="BLN415" s="902"/>
      <c r="BLO415" s="907"/>
      <c r="BLS415" s="1201"/>
      <c r="BLT415" s="1242"/>
      <c r="BLU415" s="902"/>
      <c r="BLV415" s="902"/>
      <c r="BLW415" s="907"/>
      <c r="BMA415" s="1201"/>
      <c r="BMB415" s="1242"/>
      <c r="BMC415" s="902"/>
      <c r="BMD415" s="902"/>
      <c r="BME415" s="907"/>
      <c r="BMI415" s="1201"/>
      <c r="BMJ415" s="1242"/>
      <c r="BMK415" s="902"/>
      <c r="BML415" s="902"/>
      <c r="BMM415" s="907"/>
      <c r="BMQ415" s="1201"/>
      <c r="BMR415" s="1242"/>
      <c r="BMS415" s="902"/>
      <c r="BMT415" s="902"/>
      <c r="BMU415" s="907"/>
      <c r="BMY415" s="1201"/>
      <c r="BMZ415" s="1242"/>
      <c r="BNA415" s="902"/>
      <c r="BNB415" s="902"/>
      <c r="BNC415" s="907"/>
      <c r="BNG415" s="1201"/>
      <c r="BNH415" s="1242"/>
      <c r="BNI415" s="902"/>
      <c r="BNJ415" s="902"/>
      <c r="BNK415" s="907"/>
      <c r="BNO415" s="1201"/>
      <c r="BNP415" s="1242"/>
      <c r="BNQ415" s="902"/>
      <c r="BNR415" s="902"/>
      <c r="BNS415" s="907"/>
      <c r="BNW415" s="1201"/>
      <c r="BNX415" s="1242"/>
      <c r="BNY415" s="902"/>
      <c r="BNZ415" s="902"/>
      <c r="BOA415" s="907"/>
      <c r="BOE415" s="1201"/>
      <c r="BOF415" s="1242"/>
      <c r="BOG415" s="902"/>
      <c r="BOH415" s="902"/>
      <c r="BOI415" s="907"/>
      <c r="BOM415" s="1201"/>
      <c r="BON415" s="1242"/>
      <c r="BOO415" s="902"/>
      <c r="BOP415" s="902"/>
      <c r="BOQ415" s="907"/>
      <c r="BOU415" s="1201"/>
      <c r="BOV415" s="1242"/>
      <c r="BOW415" s="902"/>
      <c r="BOX415" s="902"/>
      <c r="BOY415" s="907"/>
      <c r="BPC415" s="1201"/>
      <c r="BPD415" s="1242"/>
      <c r="BPE415" s="902"/>
      <c r="BPF415" s="902"/>
      <c r="BPG415" s="907"/>
      <c r="BPK415" s="1201"/>
      <c r="BPL415" s="1242"/>
      <c r="BPM415" s="902"/>
      <c r="BPN415" s="902"/>
      <c r="BPO415" s="907"/>
      <c r="BPS415" s="1201"/>
      <c r="BPT415" s="1242"/>
      <c r="BPU415" s="902"/>
      <c r="BPV415" s="902"/>
      <c r="BPW415" s="907"/>
      <c r="BQA415" s="1201"/>
      <c r="BQB415" s="1242"/>
      <c r="BQC415" s="902"/>
      <c r="BQD415" s="902"/>
      <c r="BQE415" s="907"/>
      <c r="BQI415" s="1201"/>
      <c r="BQJ415" s="1242"/>
      <c r="BQK415" s="902"/>
      <c r="BQL415" s="902"/>
      <c r="BQM415" s="907"/>
      <c r="BQQ415" s="1201"/>
      <c r="BQR415" s="1242"/>
      <c r="BQS415" s="902"/>
      <c r="BQT415" s="902"/>
      <c r="BQU415" s="907"/>
      <c r="BQY415" s="1201"/>
      <c r="BQZ415" s="1242"/>
      <c r="BRA415" s="902"/>
      <c r="BRB415" s="902"/>
      <c r="BRC415" s="907"/>
      <c r="BRG415" s="1201"/>
      <c r="BRH415" s="1242"/>
      <c r="BRI415" s="902"/>
      <c r="BRJ415" s="902"/>
      <c r="BRK415" s="907"/>
      <c r="BRO415" s="1201"/>
      <c r="BRP415" s="1242"/>
      <c r="BRQ415" s="902"/>
      <c r="BRR415" s="902"/>
      <c r="BRS415" s="907"/>
      <c r="BRW415" s="1201"/>
      <c r="BRX415" s="1242"/>
      <c r="BRY415" s="902"/>
      <c r="BRZ415" s="902"/>
      <c r="BSA415" s="907"/>
      <c r="BSE415" s="1201"/>
      <c r="BSF415" s="1242"/>
      <c r="BSG415" s="902"/>
      <c r="BSH415" s="902"/>
      <c r="BSI415" s="907"/>
      <c r="BSM415" s="1201"/>
      <c r="BSN415" s="1242"/>
      <c r="BSO415" s="902"/>
      <c r="BSP415" s="902"/>
      <c r="BSQ415" s="907"/>
      <c r="BSU415" s="1201"/>
      <c r="BSV415" s="1242"/>
      <c r="BSW415" s="902"/>
      <c r="BSX415" s="902"/>
      <c r="BSY415" s="907"/>
      <c r="BTC415" s="1201"/>
      <c r="BTD415" s="1242"/>
      <c r="BTE415" s="902"/>
      <c r="BTF415" s="902"/>
      <c r="BTG415" s="907"/>
      <c r="BTK415" s="1201"/>
      <c r="BTL415" s="1242"/>
      <c r="BTM415" s="902"/>
      <c r="BTN415" s="902"/>
      <c r="BTO415" s="907"/>
      <c r="BTS415" s="1201"/>
      <c r="BTT415" s="1242"/>
      <c r="BTU415" s="902"/>
      <c r="BTV415" s="902"/>
      <c r="BTW415" s="907"/>
      <c r="BUA415" s="1201"/>
      <c r="BUB415" s="1242"/>
      <c r="BUC415" s="902"/>
      <c r="BUD415" s="902"/>
      <c r="BUE415" s="907"/>
      <c r="BUI415" s="1201"/>
      <c r="BUJ415" s="1242"/>
      <c r="BUK415" s="902"/>
      <c r="BUL415" s="902"/>
      <c r="BUM415" s="907"/>
      <c r="BUQ415" s="1201"/>
      <c r="BUR415" s="1242"/>
      <c r="BUS415" s="902"/>
      <c r="BUT415" s="902"/>
      <c r="BUU415" s="907"/>
      <c r="BUY415" s="1201"/>
      <c r="BUZ415" s="1242"/>
      <c r="BVA415" s="902"/>
      <c r="BVB415" s="902"/>
      <c r="BVC415" s="907"/>
      <c r="BVG415" s="1201"/>
      <c r="BVH415" s="1242"/>
      <c r="BVI415" s="902"/>
      <c r="BVJ415" s="902"/>
      <c r="BVK415" s="907"/>
      <c r="BVO415" s="1201"/>
      <c r="BVP415" s="1242"/>
      <c r="BVQ415" s="902"/>
      <c r="BVR415" s="902"/>
      <c r="BVS415" s="907"/>
      <c r="BVW415" s="1201"/>
      <c r="BVX415" s="1242"/>
      <c r="BVY415" s="902"/>
      <c r="BVZ415" s="902"/>
      <c r="BWA415" s="907"/>
      <c r="BWE415" s="1201"/>
      <c r="BWF415" s="1242"/>
      <c r="BWG415" s="902"/>
      <c r="BWH415" s="902"/>
      <c r="BWI415" s="907"/>
      <c r="BWM415" s="1201"/>
      <c r="BWN415" s="1242"/>
      <c r="BWO415" s="902"/>
      <c r="BWP415" s="902"/>
      <c r="BWQ415" s="907"/>
      <c r="BWU415" s="1201"/>
      <c r="BWV415" s="1242"/>
      <c r="BWW415" s="902"/>
      <c r="BWX415" s="902"/>
      <c r="BWY415" s="907"/>
      <c r="BXC415" s="1201"/>
      <c r="BXD415" s="1242"/>
      <c r="BXE415" s="902"/>
      <c r="BXF415" s="902"/>
      <c r="BXG415" s="907"/>
      <c r="BXK415" s="1201"/>
      <c r="BXL415" s="1242"/>
      <c r="BXM415" s="902"/>
      <c r="BXN415" s="902"/>
      <c r="BXO415" s="907"/>
      <c r="BXS415" s="1201"/>
      <c r="BXT415" s="1242"/>
      <c r="BXU415" s="902"/>
      <c r="BXV415" s="902"/>
      <c r="BXW415" s="907"/>
      <c r="BYA415" s="1201"/>
      <c r="BYB415" s="1242"/>
      <c r="BYC415" s="902"/>
      <c r="BYD415" s="902"/>
      <c r="BYE415" s="907"/>
      <c r="BYI415" s="1201"/>
      <c r="BYJ415" s="1242"/>
      <c r="BYK415" s="902"/>
      <c r="BYL415" s="902"/>
      <c r="BYM415" s="907"/>
      <c r="BYQ415" s="1201"/>
      <c r="BYR415" s="1242"/>
      <c r="BYS415" s="902"/>
      <c r="BYT415" s="902"/>
      <c r="BYU415" s="907"/>
      <c r="BYY415" s="1201"/>
      <c r="BYZ415" s="1242"/>
      <c r="BZA415" s="902"/>
      <c r="BZB415" s="902"/>
      <c r="BZC415" s="907"/>
      <c r="BZG415" s="1201"/>
      <c r="BZH415" s="1242"/>
      <c r="BZI415" s="902"/>
      <c r="BZJ415" s="902"/>
      <c r="BZK415" s="907"/>
      <c r="BZO415" s="1201"/>
      <c r="BZP415" s="1242"/>
      <c r="BZQ415" s="902"/>
      <c r="BZR415" s="902"/>
      <c r="BZS415" s="907"/>
      <c r="BZW415" s="1201"/>
      <c r="BZX415" s="1242"/>
      <c r="BZY415" s="902"/>
      <c r="BZZ415" s="902"/>
      <c r="CAA415" s="907"/>
      <c r="CAE415" s="1201"/>
      <c r="CAF415" s="1242"/>
      <c r="CAG415" s="902"/>
      <c r="CAH415" s="902"/>
      <c r="CAI415" s="907"/>
      <c r="CAM415" s="1201"/>
      <c r="CAN415" s="1242"/>
      <c r="CAO415" s="902"/>
      <c r="CAP415" s="902"/>
      <c r="CAQ415" s="907"/>
      <c r="CAU415" s="1201"/>
      <c r="CAV415" s="1242"/>
      <c r="CAW415" s="902"/>
      <c r="CAX415" s="902"/>
      <c r="CAY415" s="907"/>
      <c r="CBC415" s="1201"/>
      <c r="CBD415" s="1242"/>
      <c r="CBE415" s="902"/>
      <c r="CBF415" s="902"/>
      <c r="CBG415" s="907"/>
      <c r="CBK415" s="1201"/>
      <c r="CBL415" s="1242"/>
      <c r="CBM415" s="902"/>
      <c r="CBN415" s="902"/>
      <c r="CBO415" s="907"/>
      <c r="CBS415" s="1201"/>
      <c r="CBT415" s="1242"/>
      <c r="CBU415" s="902"/>
      <c r="CBV415" s="902"/>
      <c r="CBW415" s="907"/>
      <c r="CCA415" s="1201"/>
      <c r="CCB415" s="1242"/>
      <c r="CCC415" s="902"/>
      <c r="CCD415" s="902"/>
      <c r="CCE415" s="907"/>
      <c r="CCI415" s="1201"/>
      <c r="CCJ415" s="1242"/>
      <c r="CCK415" s="902"/>
      <c r="CCL415" s="902"/>
      <c r="CCM415" s="907"/>
      <c r="CCQ415" s="1201"/>
      <c r="CCR415" s="1242"/>
      <c r="CCS415" s="902"/>
      <c r="CCT415" s="902"/>
      <c r="CCU415" s="907"/>
      <c r="CCY415" s="1201"/>
      <c r="CCZ415" s="1242"/>
      <c r="CDA415" s="902"/>
      <c r="CDB415" s="902"/>
      <c r="CDC415" s="907"/>
      <c r="CDG415" s="1201"/>
      <c r="CDH415" s="1242"/>
      <c r="CDI415" s="902"/>
      <c r="CDJ415" s="902"/>
      <c r="CDK415" s="907"/>
      <c r="CDO415" s="1201"/>
      <c r="CDP415" s="1242"/>
      <c r="CDQ415" s="902"/>
      <c r="CDR415" s="902"/>
      <c r="CDS415" s="907"/>
      <c r="CDW415" s="1201"/>
      <c r="CDX415" s="1242"/>
      <c r="CDY415" s="902"/>
      <c r="CDZ415" s="902"/>
      <c r="CEA415" s="907"/>
      <c r="CEE415" s="1201"/>
      <c r="CEF415" s="1242"/>
      <c r="CEG415" s="902"/>
      <c r="CEH415" s="902"/>
      <c r="CEI415" s="907"/>
      <c r="CEM415" s="1201"/>
      <c r="CEN415" s="1242"/>
      <c r="CEO415" s="902"/>
      <c r="CEP415" s="902"/>
      <c r="CEQ415" s="907"/>
      <c r="CEU415" s="1201"/>
      <c r="CEV415" s="1242"/>
      <c r="CEW415" s="902"/>
      <c r="CEX415" s="902"/>
      <c r="CEY415" s="907"/>
      <c r="CFC415" s="1201"/>
      <c r="CFD415" s="1242"/>
      <c r="CFE415" s="902"/>
      <c r="CFF415" s="902"/>
      <c r="CFG415" s="907"/>
      <c r="CFK415" s="1201"/>
      <c r="CFL415" s="1242"/>
      <c r="CFM415" s="902"/>
      <c r="CFN415" s="902"/>
      <c r="CFO415" s="907"/>
      <c r="CFS415" s="1201"/>
      <c r="CFT415" s="1242"/>
      <c r="CFU415" s="902"/>
      <c r="CFV415" s="902"/>
      <c r="CFW415" s="907"/>
      <c r="CGA415" s="1201"/>
      <c r="CGB415" s="1242"/>
      <c r="CGC415" s="902"/>
      <c r="CGD415" s="902"/>
      <c r="CGE415" s="907"/>
      <c r="CGI415" s="1201"/>
      <c r="CGJ415" s="1242"/>
      <c r="CGK415" s="902"/>
      <c r="CGL415" s="902"/>
      <c r="CGM415" s="907"/>
      <c r="CGQ415" s="1201"/>
      <c r="CGR415" s="1242"/>
      <c r="CGS415" s="902"/>
      <c r="CGT415" s="902"/>
      <c r="CGU415" s="907"/>
      <c r="CGY415" s="1201"/>
      <c r="CGZ415" s="1242"/>
      <c r="CHA415" s="902"/>
      <c r="CHB415" s="902"/>
      <c r="CHC415" s="907"/>
      <c r="CHG415" s="1201"/>
      <c r="CHH415" s="1242"/>
      <c r="CHI415" s="902"/>
      <c r="CHJ415" s="902"/>
      <c r="CHK415" s="907"/>
      <c r="CHO415" s="1201"/>
      <c r="CHP415" s="1242"/>
      <c r="CHQ415" s="902"/>
      <c r="CHR415" s="902"/>
      <c r="CHS415" s="907"/>
      <c r="CHW415" s="1201"/>
      <c r="CHX415" s="1242"/>
      <c r="CHY415" s="902"/>
      <c r="CHZ415" s="902"/>
      <c r="CIA415" s="907"/>
      <c r="CIE415" s="1201"/>
      <c r="CIF415" s="1242"/>
      <c r="CIG415" s="902"/>
      <c r="CIH415" s="902"/>
      <c r="CII415" s="907"/>
      <c r="CIM415" s="1201"/>
      <c r="CIN415" s="1242"/>
      <c r="CIO415" s="902"/>
      <c r="CIP415" s="902"/>
      <c r="CIQ415" s="907"/>
      <c r="CIU415" s="1201"/>
      <c r="CIV415" s="1242"/>
      <c r="CIW415" s="902"/>
      <c r="CIX415" s="902"/>
      <c r="CIY415" s="907"/>
      <c r="CJC415" s="1201"/>
      <c r="CJD415" s="1242"/>
      <c r="CJE415" s="902"/>
      <c r="CJF415" s="902"/>
      <c r="CJG415" s="907"/>
      <c r="CJK415" s="1201"/>
      <c r="CJL415" s="1242"/>
      <c r="CJM415" s="902"/>
      <c r="CJN415" s="902"/>
      <c r="CJO415" s="907"/>
      <c r="CJS415" s="1201"/>
      <c r="CJT415" s="1242"/>
      <c r="CJU415" s="902"/>
      <c r="CJV415" s="902"/>
      <c r="CJW415" s="907"/>
      <c r="CKA415" s="1201"/>
      <c r="CKB415" s="1242"/>
      <c r="CKC415" s="902"/>
      <c r="CKD415" s="902"/>
      <c r="CKE415" s="907"/>
      <c r="CKI415" s="1201"/>
      <c r="CKJ415" s="1242"/>
      <c r="CKK415" s="902"/>
      <c r="CKL415" s="902"/>
      <c r="CKM415" s="907"/>
      <c r="CKQ415" s="1201"/>
      <c r="CKR415" s="1242"/>
      <c r="CKS415" s="902"/>
      <c r="CKT415" s="902"/>
      <c r="CKU415" s="907"/>
      <c r="CKY415" s="1201"/>
      <c r="CKZ415" s="1242"/>
      <c r="CLA415" s="902"/>
      <c r="CLB415" s="902"/>
      <c r="CLC415" s="907"/>
      <c r="CLG415" s="1201"/>
      <c r="CLH415" s="1242"/>
      <c r="CLI415" s="902"/>
      <c r="CLJ415" s="902"/>
      <c r="CLK415" s="907"/>
      <c r="CLO415" s="1201"/>
      <c r="CLP415" s="1242"/>
      <c r="CLQ415" s="902"/>
      <c r="CLR415" s="902"/>
      <c r="CLS415" s="907"/>
      <c r="CLW415" s="1201"/>
      <c r="CLX415" s="1242"/>
      <c r="CLY415" s="902"/>
      <c r="CLZ415" s="902"/>
      <c r="CMA415" s="907"/>
      <c r="CME415" s="1201"/>
      <c r="CMF415" s="1242"/>
      <c r="CMG415" s="902"/>
      <c r="CMH415" s="902"/>
      <c r="CMI415" s="907"/>
      <c r="CMM415" s="1201"/>
      <c r="CMN415" s="1242"/>
      <c r="CMO415" s="902"/>
      <c r="CMP415" s="902"/>
      <c r="CMQ415" s="907"/>
      <c r="CMU415" s="1201"/>
      <c r="CMV415" s="1242"/>
      <c r="CMW415" s="902"/>
      <c r="CMX415" s="902"/>
      <c r="CMY415" s="907"/>
      <c r="CNC415" s="1201"/>
      <c r="CND415" s="1242"/>
      <c r="CNE415" s="902"/>
      <c r="CNF415" s="902"/>
      <c r="CNG415" s="907"/>
      <c r="CNK415" s="1201"/>
      <c r="CNL415" s="1242"/>
      <c r="CNM415" s="902"/>
      <c r="CNN415" s="902"/>
      <c r="CNO415" s="907"/>
      <c r="CNS415" s="1201"/>
      <c r="CNT415" s="1242"/>
      <c r="CNU415" s="902"/>
      <c r="CNV415" s="902"/>
      <c r="CNW415" s="907"/>
      <c r="COA415" s="1201"/>
      <c r="COB415" s="1242"/>
      <c r="COC415" s="902"/>
      <c r="COD415" s="902"/>
      <c r="COE415" s="907"/>
      <c r="COI415" s="1201"/>
      <c r="COJ415" s="1242"/>
      <c r="COK415" s="902"/>
      <c r="COL415" s="902"/>
      <c r="COM415" s="907"/>
      <c r="COQ415" s="1201"/>
      <c r="COR415" s="1242"/>
      <c r="COS415" s="902"/>
      <c r="COT415" s="902"/>
      <c r="COU415" s="907"/>
      <c r="COY415" s="1201"/>
      <c r="COZ415" s="1242"/>
      <c r="CPA415" s="902"/>
      <c r="CPB415" s="902"/>
      <c r="CPC415" s="907"/>
      <c r="CPG415" s="1201"/>
      <c r="CPH415" s="1242"/>
      <c r="CPI415" s="902"/>
      <c r="CPJ415" s="902"/>
      <c r="CPK415" s="907"/>
      <c r="CPO415" s="1201"/>
      <c r="CPP415" s="1242"/>
      <c r="CPQ415" s="902"/>
      <c r="CPR415" s="902"/>
      <c r="CPS415" s="907"/>
      <c r="CPW415" s="1201"/>
      <c r="CPX415" s="1242"/>
      <c r="CPY415" s="902"/>
      <c r="CPZ415" s="902"/>
      <c r="CQA415" s="907"/>
      <c r="CQE415" s="1201"/>
      <c r="CQF415" s="1242"/>
      <c r="CQG415" s="902"/>
      <c r="CQH415" s="902"/>
      <c r="CQI415" s="907"/>
      <c r="CQM415" s="1201"/>
      <c r="CQN415" s="1242"/>
      <c r="CQO415" s="902"/>
      <c r="CQP415" s="902"/>
      <c r="CQQ415" s="907"/>
      <c r="CQU415" s="1201"/>
      <c r="CQV415" s="1242"/>
      <c r="CQW415" s="902"/>
      <c r="CQX415" s="902"/>
      <c r="CQY415" s="907"/>
      <c r="CRC415" s="1201"/>
      <c r="CRD415" s="1242"/>
      <c r="CRE415" s="902"/>
      <c r="CRF415" s="902"/>
      <c r="CRG415" s="907"/>
      <c r="CRK415" s="1201"/>
      <c r="CRL415" s="1242"/>
      <c r="CRM415" s="902"/>
      <c r="CRN415" s="902"/>
      <c r="CRO415" s="907"/>
      <c r="CRS415" s="1201"/>
      <c r="CRT415" s="1242"/>
      <c r="CRU415" s="902"/>
      <c r="CRV415" s="902"/>
      <c r="CRW415" s="907"/>
      <c r="CSA415" s="1201"/>
      <c r="CSB415" s="1242"/>
      <c r="CSC415" s="902"/>
      <c r="CSD415" s="902"/>
      <c r="CSE415" s="907"/>
      <c r="CSI415" s="1201"/>
      <c r="CSJ415" s="1242"/>
      <c r="CSK415" s="902"/>
      <c r="CSL415" s="902"/>
      <c r="CSM415" s="907"/>
      <c r="CSQ415" s="1201"/>
      <c r="CSR415" s="1242"/>
      <c r="CSS415" s="902"/>
      <c r="CST415" s="902"/>
      <c r="CSU415" s="907"/>
      <c r="CSY415" s="1201"/>
      <c r="CSZ415" s="1242"/>
      <c r="CTA415" s="902"/>
      <c r="CTB415" s="902"/>
      <c r="CTC415" s="907"/>
      <c r="CTG415" s="1201"/>
      <c r="CTH415" s="1242"/>
      <c r="CTI415" s="902"/>
      <c r="CTJ415" s="902"/>
      <c r="CTK415" s="907"/>
      <c r="CTO415" s="1201"/>
      <c r="CTP415" s="1242"/>
      <c r="CTQ415" s="902"/>
      <c r="CTR415" s="902"/>
      <c r="CTS415" s="907"/>
      <c r="CTW415" s="1201"/>
      <c r="CTX415" s="1242"/>
      <c r="CTY415" s="902"/>
      <c r="CTZ415" s="902"/>
      <c r="CUA415" s="907"/>
      <c r="CUE415" s="1201"/>
      <c r="CUF415" s="1242"/>
      <c r="CUG415" s="902"/>
      <c r="CUH415" s="902"/>
      <c r="CUI415" s="907"/>
      <c r="CUM415" s="1201"/>
      <c r="CUN415" s="1242"/>
      <c r="CUO415" s="902"/>
      <c r="CUP415" s="902"/>
      <c r="CUQ415" s="907"/>
      <c r="CUU415" s="1201"/>
      <c r="CUV415" s="1242"/>
      <c r="CUW415" s="902"/>
      <c r="CUX415" s="902"/>
      <c r="CUY415" s="907"/>
      <c r="CVC415" s="1201"/>
      <c r="CVD415" s="1242"/>
      <c r="CVE415" s="902"/>
      <c r="CVF415" s="902"/>
      <c r="CVG415" s="907"/>
      <c r="CVK415" s="1201"/>
      <c r="CVL415" s="1242"/>
      <c r="CVM415" s="902"/>
      <c r="CVN415" s="902"/>
      <c r="CVO415" s="907"/>
      <c r="CVS415" s="1201"/>
      <c r="CVT415" s="1242"/>
      <c r="CVU415" s="902"/>
      <c r="CVV415" s="902"/>
      <c r="CVW415" s="907"/>
      <c r="CWA415" s="1201"/>
      <c r="CWB415" s="1242"/>
      <c r="CWC415" s="902"/>
      <c r="CWD415" s="902"/>
      <c r="CWE415" s="907"/>
      <c r="CWI415" s="1201"/>
      <c r="CWJ415" s="1242"/>
      <c r="CWK415" s="902"/>
      <c r="CWL415" s="902"/>
      <c r="CWM415" s="907"/>
      <c r="CWQ415" s="1201"/>
      <c r="CWR415" s="1242"/>
      <c r="CWS415" s="902"/>
      <c r="CWT415" s="902"/>
      <c r="CWU415" s="907"/>
      <c r="CWY415" s="1201"/>
      <c r="CWZ415" s="1242"/>
      <c r="CXA415" s="902"/>
      <c r="CXB415" s="902"/>
      <c r="CXC415" s="907"/>
      <c r="CXG415" s="1201"/>
      <c r="CXH415" s="1242"/>
      <c r="CXI415" s="902"/>
      <c r="CXJ415" s="902"/>
      <c r="CXK415" s="907"/>
      <c r="CXO415" s="1201"/>
      <c r="CXP415" s="1242"/>
      <c r="CXQ415" s="902"/>
      <c r="CXR415" s="902"/>
      <c r="CXS415" s="907"/>
      <c r="CXW415" s="1201"/>
      <c r="CXX415" s="1242"/>
      <c r="CXY415" s="902"/>
      <c r="CXZ415" s="902"/>
      <c r="CYA415" s="907"/>
      <c r="CYE415" s="1201"/>
      <c r="CYF415" s="1242"/>
      <c r="CYG415" s="902"/>
      <c r="CYH415" s="902"/>
      <c r="CYI415" s="907"/>
      <c r="CYM415" s="1201"/>
      <c r="CYN415" s="1242"/>
      <c r="CYO415" s="902"/>
      <c r="CYP415" s="902"/>
      <c r="CYQ415" s="907"/>
      <c r="CYU415" s="1201"/>
      <c r="CYV415" s="1242"/>
      <c r="CYW415" s="902"/>
      <c r="CYX415" s="902"/>
      <c r="CYY415" s="907"/>
      <c r="CZC415" s="1201"/>
      <c r="CZD415" s="1242"/>
      <c r="CZE415" s="902"/>
      <c r="CZF415" s="902"/>
      <c r="CZG415" s="907"/>
      <c r="CZK415" s="1201"/>
      <c r="CZL415" s="1242"/>
      <c r="CZM415" s="902"/>
      <c r="CZN415" s="902"/>
      <c r="CZO415" s="907"/>
      <c r="CZS415" s="1201"/>
      <c r="CZT415" s="1242"/>
      <c r="CZU415" s="902"/>
      <c r="CZV415" s="902"/>
      <c r="CZW415" s="907"/>
      <c r="DAA415" s="1201"/>
      <c r="DAB415" s="1242"/>
      <c r="DAC415" s="902"/>
      <c r="DAD415" s="902"/>
      <c r="DAE415" s="907"/>
      <c r="DAI415" s="1201"/>
      <c r="DAJ415" s="1242"/>
      <c r="DAK415" s="902"/>
      <c r="DAL415" s="902"/>
      <c r="DAM415" s="907"/>
      <c r="DAQ415" s="1201"/>
      <c r="DAR415" s="1242"/>
      <c r="DAS415" s="902"/>
      <c r="DAT415" s="902"/>
      <c r="DAU415" s="907"/>
      <c r="DAY415" s="1201"/>
      <c r="DAZ415" s="1242"/>
      <c r="DBA415" s="902"/>
      <c r="DBB415" s="902"/>
      <c r="DBC415" s="907"/>
      <c r="DBG415" s="1201"/>
      <c r="DBH415" s="1242"/>
      <c r="DBI415" s="902"/>
      <c r="DBJ415" s="902"/>
      <c r="DBK415" s="907"/>
      <c r="DBO415" s="1201"/>
      <c r="DBP415" s="1242"/>
      <c r="DBQ415" s="902"/>
      <c r="DBR415" s="902"/>
      <c r="DBS415" s="907"/>
      <c r="DBW415" s="1201"/>
      <c r="DBX415" s="1242"/>
      <c r="DBY415" s="902"/>
      <c r="DBZ415" s="902"/>
      <c r="DCA415" s="907"/>
      <c r="DCE415" s="1201"/>
      <c r="DCF415" s="1242"/>
      <c r="DCG415" s="902"/>
      <c r="DCH415" s="902"/>
      <c r="DCI415" s="907"/>
      <c r="DCM415" s="1201"/>
      <c r="DCN415" s="1242"/>
      <c r="DCO415" s="902"/>
      <c r="DCP415" s="902"/>
      <c r="DCQ415" s="907"/>
      <c r="DCU415" s="1201"/>
      <c r="DCV415" s="1242"/>
      <c r="DCW415" s="902"/>
      <c r="DCX415" s="902"/>
      <c r="DCY415" s="907"/>
      <c r="DDC415" s="1201"/>
      <c r="DDD415" s="1242"/>
      <c r="DDE415" s="902"/>
      <c r="DDF415" s="902"/>
      <c r="DDG415" s="907"/>
      <c r="DDK415" s="1201"/>
      <c r="DDL415" s="1242"/>
      <c r="DDM415" s="902"/>
      <c r="DDN415" s="902"/>
      <c r="DDO415" s="907"/>
      <c r="DDS415" s="1201"/>
      <c r="DDT415" s="1242"/>
      <c r="DDU415" s="902"/>
      <c r="DDV415" s="902"/>
      <c r="DDW415" s="907"/>
      <c r="DEA415" s="1201"/>
      <c r="DEB415" s="1242"/>
      <c r="DEC415" s="902"/>
      <c r="DED415" s="902"/>
      <c r="DEE415" s="907"/>
      <c r="DEI415" s="1201"/>
      <c r="DEJ415" s="1242"/>
      <c r="DEK415" s="902"/>
      <c r="DEL415" s="902"/>
      <c r="DEM415" s="907"/>
      <c r="DEQ415" s="1201"/>
      <c r="DER415" s="1242"/>
      <c r="DES415" s="902"/>
      <c r="DET415" s="902"/>
      <c r="DEU415" s="907"/>
      <c r="DEY415" s="1201"/>
      <c r="DEZ415" s="1242"/>
      <c r="DFA415" s="902"/>
      <c r="DFB415" s="902"/>
      <c r="DFC415" s="907"/>
      <c r="DFG415" s="1201"/>
      <c r="DFH415" s="1242"/>
      <c r="DFI415" s="902"/>
      <c r="DFJ415" s="902"/>
      <c r="DFK415" s="907"/>
      <c r="DFO415" s="1201"/>
      <c r="DFP415" s="1242"/>
      <c r="DFQ415" s="902"/>
      <c r="DFR415" s="902"/>
      <c r="DFS415" s="907"/>
      <c r="DFW415" s="1201"/>
      <c r="DFX415" s="1242"/>
      <c r="DFY415" s="902"/>
      <c r="DFZ415" s="902"/>
      <c r="DGA415" s="907"/>
      <c r="DGE415" s="1201"/>
      <c r="DGF415" s="1242"/>
      <c r="DGG415" s="902"/>
      <c r="DGH415" s="902"/>
      <c r="DGI415" s="907"/>
      <c r="DGM415" s="1201"/>
      <c r="DGN415" s="1242"/>
      <c r="DGO415" s="902"/>
      <c r="DGP415" s="902"/>
      <c r="DGQ415" s="907"/>
      <c r="DGU415" s="1201"/>
      <c r="DGV415" s="1242"/>
      <c r="DGW415" s="902"/>
      <c r="DGX415" s="902"/>
      <c r="DGY415" s="907"/>
      <c r="DHC415" s="1201"/>
      <c r="DHD415" s="1242"/>
      <c r="DHE415" s="902"/>
      <c r="DHF415" s="902"/>
      <c r="DHG415" s="907"/>
      <c r="DHK415" s="1201"/>
      <c r="DHL415" s="1242"/>
      <c r="DHM415" s="902"/>
      <c r="DHN415" s="902"/>
      <c r="DHO415" s="907"/>
      <c r="DHS415" s="1201"/>
      <c r="DHT415" s="1242"/>
      <c r="DHU415" s="902"/>
      <c r="DHV415" s="902"/>
      <c r="DHW415" s="907"/>
      <c r="DIA415" s="1201"/>
      <c r="DIB415" s="1242"/>
      <c r="DIC415" s="902"/>
      <c r="DID415" s="902"/>
      <c r="DIE415" s="907"/>
      <c r="DII415" s="1201"/>
      <c r="DIJ415" s="1242"/>
      <c r="DIK415" s="902"/>
      <c r="DIL415" s="902"/>
      <c r="DIM415" s="907"/>
      <c r="DIQ415" s="1201"/>
      <c r="DIR415" s="1242"/>
      <c r="DIS415" s="902"/>
      <c r="DIT415" s="902"/>
      <c r="DIU415" s="907"/>
      <c r="DIY415" s="1201"/>
      <c r="DIZ415" s="1242"/>
      <c r="DJA415" s="902"/>
      <c r="DJB415" s="902"/>
      <c r="DJC415" s="907"/>
      <c r="DJG415" s="1201"/>
      <c r="DJH415" s="1242"/>
      <c r="DJI415" s="902"/>
      <c r="DJJ415" s="902"/>
      <c r="DJK415" s="907"/>
      <c r="DJO415" s="1201"/>
      <c r="DJP415" s="1242"/>
      <c r="DJQ415" s="902"/>
      <c r="DJR415" s="902"/>
      <c r="DJS415" s="907"/>
      <c r="DJW415" s="1201"/>
      <c r="DJX415" s="1242"/>
      <c r="DJY415" s="902"/>
      <c r="DJZ415" s="902"/>
      <c r="DKA415" s="907"/>
      <c r="DKE415" s="1201"/>
      <c r="DKF415" s="1242"/>
      <c r="DKG415" s="902"/>
      <c r="DKH415" s="902"/>
      <c r="DKI415" s="907"/>
      <c r="DKM415" s="1201"/>
      <c r="DKN415" s="1242"/>
      <c r="DKO415" s="902"/>
      <c r="DKP415" s="902"/>
      <c r="DKQ415" s="907"/>
      <c r="DKU415" s="1201"/>
      <c r="DKV415" s="1242"/>
      <c r="DKW415" s="902"/>
      <c r="DKX415" s="902"/>
      <c r="DKY415" s="907"/>
      <c r="DLC415" s="1201"/>
      <c r="DLD415" s="1242"/>
      <c r="DLE415" s="902"/>
      <c r="DLF415" s="902"/>
      <c r="DLG415" s="907"/>
      <c r="DLK415" s="1201"/>
      <c r="DLL415" s="1242"/>
      <c r="DLM415" s="902"/>
      <c r="DLN415" s="902"/>
      <c r="DLO415" s="907"/>
      <c r="DLS415" s="1201"/>
      <c r="DLT415" s="1242"/>
      <c r="DLU415" s="902"/>
      <c r="DLV415" s="902"/>
      <c r="DLW415" s="907"/>
      <c r="DMA415" s="1201"/>
      <c r="DMB415" s="1242"/>
      <c r="DMC415" s="902"/>
      <c r="DMD415" s="902"/>
      <c r="DME415" s="907"/>
      <c r="DMI415" s="1201"/>
      <c r="DMJ415" s="1242"/>
      <c r="DMK415" s="902"/>
      <c r="DML415" s="902"/>
      <c r="DMM415" s="907"/>
      <c r="DMQ415" s="1201"/>
      <c r="DMR415" s="1242"/>
      <c r="DMS415" s="902"/>
      <c r="DMT415" s="902"/>
      <c r="DMU415" s="907"/>
      <c r="DMY415" s="1201"/>
      <c r="DMZ415" s="1242"/>
      <c r="DNA415" s="902"/>
      <c r="DNB415" s="902"/>
      <c r="DNC415" s="907"/>
      <c r="DNG415" s="1201"/>
      <c r="DNH415" s="1242"/>
      <c r="DNI415" s="902"/>
      <c r="DNJ415" s="902"/>
      <c r="DNK415" s="907"/>
      <c r="DNO415" s="1201"/>
      <c r="DNP415" s="1242"/>
      <c r="DNQ415" s="902"/>
      <c r="DNR415" s="902"/>
      <c r="DNS415" s="907"/>
      <c r="DNW415" s="1201"/>
      <c r="DNX415" s="1242"/>
      <c r="DNY415" s="902"/>
      <c r="DNZ415" s="902"/>
      <c r="DOA415" s="907"/>
      <c r="DOE415" s="1201"/>
      <c r="DOF415" s="1242"/>
      <c r="DOG415" s="902"/>
      <c r="DOH415" s="902"/>
      <c r="DOI415" s="907"/>
      <c r="DOM415" s="1201"/>
      <c r="DON415" s="1242"/>
      <c r="DOO415" s="902"/>
      <c r="DOP415" s="902"/>
      <c r="DOQ415" s="907"/>
      <c r="DOU415" s="1201"/>
      <c r="DOV415" s="1242"/>
      <c r="DOW415" s="902"/>
      <c r="DOX415" s="902"/>
      <c r="DOY415" s="907"/>
      <c r="DPC415" s="1201"/>
      <c r="DPD415" s="1242"/>
      <c r="DPE415" s="902"/>
      <c r="DPF415" s="902"/>
      <c r="DPG415" s="907"/>
      <c r="DPK415" s="1201"/>
      <c r="DPL415" s="1242"/>
      <c r="DPM415" s="902"/>
      <c r="DPN415" s="902"/>
      <c r="DPO415" s="907"/>
      <c r="DPS415" s="1201"/>
      <c r="DPT415" s="1242"/>
      <c r="DPU415" s="902"/>
      <c r="DPV415" s="902"/>
      <c r="DPW415" s="907"/>
      <c r="DQA415" s="1201"/>
      <c r="DQB415" s="1242"/>
      <c r="DQC415" s="902"/>
      <c r="DQD415" s="902"/>
      <c r="DQE415" s="907"/>
      <c r="DQI415" s="1201"/>
      <c r="DQJ415" s="1242"/>
      <c r="DQK415" s="902"/>
      <c r="DQL415" s="902"/>
      <c r="DQM415" s="907"/>
      <c r="DQQ415" s="1201"/>
      <c r="DQR415" s="1242"/>
      <c r="DQS415" s="902"/>
      <c r="DQT415" s="902"/>
      <c r="DQU415" s="907"/>
      <c r="DQY415" s="1201"/>
      <c r="DQZ415" s="1242"/>
      <c r="DRA415" s="902"/>
      <c r="DRB415" s="902"/>
      <c r="DRC415" s="907"/>
      <c r="DRG415" s="1201"/>
      <c r="DRH415" s="1242"/>
      <c r="DRI415" s="902"/>
      <c r="DRJ415" s="902"/>
      <c r="DRK415" s="907"/>
      <c r="DRO415" s="1201"/>
      <c r="DRP415" s="1242"/>
      <c r="DRQ415" s="902"/>
      <c r="DRR415" s="902"/>
      <c r="DRS415" s="907"/>
      <c r="DRW415" s="1201"/>
      <c r="DRX415" s="1242"/>
      <c r="DRY415" s="902"/>
      <c r="DRZ415" s="902"/>
      <c r="DSA415" s="907"/>
      <c r="DSE415" s="1201"/>
      <c r="DSF415" s="1242"/>
      <c r="DSG415" s="902"/>
      <c r="DSH415" s="902"/>
      <c r="DSI415" s="907"/>
      <c r="DSM415" s="1201"/>
      <c r="DSN415" s="1242"/>
      <c r="DSO415" s="902"/>
      <c r="DSP415" s="902"/>
      <c r="DSQ415" s="907"/>
      <c r="DSU415" s="1201"/>
      <c r="DSV415" s="1242"/>
      <c r="DSW415" s="902"/>
      <c r="DSX415" s="902"/>
      <c r="DSY415" s="907"/>
      <c r="DTC415" s="1201"/>
      <c r="DTD415" s="1242"/>
      <c r="DTE415" s="902"/>
      <c r="DTF415" s="902"/>
      <c r="DTG415" s="907"/>
      <c r="DTK415" s="1201"/>
      <c r="DTL415" s="1242"/>
      <c r="DTM415" s="902"/>
      <c r="DTN415" s="902"/>
      <c r="DTO415" s="907"/>
      <c r="DTS415" s="1201"/>
      <c r="DTT415" s="1242"/>
      <c r="DTU415" s="902"/>
      <c r="DTV415" s="902"/>
      <c r="DTW415" s="907"/>
      <c r="DUA415" s="1201"/>
      <c r="DUB415" s="1242"/>
      <c r="DUC415" s="902"/>
      <c r="DUD415" s="902"/>
      <c r="DUE415" s="907"/>
      <c r="DUI415" s="1201"/>
      <c r="DUJ415" s="1242"/>
      <c r="DUK415" s="902"/>
      <c r="DUL415" s="902"/>
      <c r="DUM415" s="907"/>
      <c r="DUQ415" s="1201"/>
      <c r="DUR415" s="1242"/>
      <c r="DUS415" s="902"/>
      <c r="DUT415" s="902"/>
      <c r="DUU415" s="907"/>
      <c r="DUY415" s="1201"/>
      <c r="DUZ415" s="1242"/>
      <c r="DVA415" s="902"/>
      <c r="DVB415" s="902"/>
      <c r="DVC415" s="907"/>
      <c r="DVG415" s="1201"/>
      <c r="DVH415" s="1242"/>
      <c r="DVI415" s="902"/>
      <c r="DVJ415" s="902"/>
      <c r="DVK415" s="907"/>
      <c r="DVO415" s="1201"/>
      <c r="DVP415" s="1242"/>
      <c r="DVQ415" s="902"/>
      <c r="DVR415" s="902"/>
      <c r="DVS415" s="907"/>
      <c r="DVW415" s="1201"/>
      <c r="DVX415" s="1242"/>
      <c r="DVY415" s="902"/>
      <c r="DVZ415" s="902"/>
      <c r="DWA415" s="907"/>
      <c r="DWE415" s="1201"/>
      <c r="DWF415" s="1242"/>
      <c r="DWG415" s="902"/>
      <c r="DWH415" s="902"/>
      <c r="DWI415" s="907"/>
      <c r="DWM415" s="1201"/>
      <c r="DWN415" s="1242"/>
      <c r="DWO415" s="902"/>
      <c r="DWP415" s="902"/>
      <c r="DWQ415" s="907"/>
      <c r="DWU415" s="1201"/>
      <c r="DWV415" s="1242"/>
      <c r="DWW415" s="902"/>
      <c r="DWX415" s="902"/>
      <c r="DWY415" s="907"/>
      <c r="DXC415" s="1201"/>
      <c r="DXD415" s="1242"/>
      <c r="DXE415" s="902"/>
      <c r="DXF415" s="902"/>
      <c r="DXG415" s="907"/>
      <c r="DXK415" s="1201"/>
      <c r="DXL415" s="1242"/>
      <c r="DXM415" s="902"/>
      <c r="DXN415" s="902"/>
      <c r="DXO415" s="907"/>
      <c r="DXS415" s="1201"/>
      <c r="DXT415" s="1242"/>
      <c r="DXU415" s="902"/>
      <c r="DXV415" s="902"/>
      <c r="DXW415" s="907"/>
      <c r="DYA415" s="1201"/>
      <c r="DYB415" s="1242"/>
      <c r="DYC415" s="902"/>
      <c r="DYD415" s="902"/>
      <c r="DYE415" s="907"/>
      <c r="DYI415" s="1201"/>
      <c r="DYJ415" s="1242"/>
      <c r="DYK415" s="902"/>
      <c r="DYL415" s="902"/>
      <c r="DYM415" s="907"/>
      <c r="DYQ415" s="1201"/>
      <c r="DYR415" s="1242"/>
      <c r="DYS415" s="902"/>
      <c r="DYT415" s="902"/>
      <c r="DYU415" s="907"/>
      <c r="DYY415" s="1201"/>
      <c r="DYZ415" s="1242"/>
      <c r="DZA415" s="902"/>
      <c r="DZB415" s="902"/>
      <c r="DZC415" s="907"/>
      <c r="DZG415" s="1201"/>
      <c r="DZH415" s="1242"/>
      <c r="DZI415" s="902"/>
      <c r="DZJ415" s="902"/>
      <c r="DZK415" s="907"/>
      <c r="DZO415" s="1201"/>
      <c r="DZP415" s="1242"/>
      <c r="DZQ415" s="902"/>
      <c r="DZR415" s="902"/>
      <c r="DZS415" s="907"/>
      <c r="DZW415" s="1201"/>
      <c r="DZX415" s="1242"/>
      <c r="DZY415" s="902"/>
      <c r="DZZ415" s="902"/>
      <c r="EAA415" s="907"/>
      <c r="EAE415" s="1201"/>
      <c r="EAF415" s="1242"/>
      <c r="EAG415" s="902"/>
      <c r="EAH415" s="902"/>
      <c r="EAI415" s="907"/>
      <c r="EAM415" s="1201"/>
      <c r="EAN415" s="1242"/>
      <c r="EAO415" s="902"/>
      <c r="EAP415" s="902"/>
      <c r="EAQ415" s="907"/>
      <c r="EAU415" s="1201"/>
      <c r="EAV415" s="1242"/>
      <c r="EAW415" s="902"/>
      <c r="EAX415" s="902"/>
      <c r="EAY415" s="907"/>
      <c r="EBC415" s="1201"/>
      <c r="EBD415" s="1242"/>
      <c r="EBE415" s="902"/>
      <c r="EBF415" s="902"/>
      <c r="EBG415" s="907"/>
      <c r="EBK415" s="1201"/>
      <c r="EBL415" s="1242"/>
      <c r="EBM415" s="902"/>
      <c r="EBN415" s="902"/>
      <c r="EBO415" s="907"/>
      <c r="EBS415" s="1201"/>
      <c r="EBT415" s="1242"/>
      <c r="EBU415" s="902"/>
      <c r="EBV415" s="902"/>
      <c r="EBW415" s="907"/>
      <c r="ECA415" s="1201"/>
      <c r="ECB415" s="1242"/>
      <c r="ECC415" s="902"/>
      <c r="ECD415" s="902"/>
      <c r="ECE415" s="907"/>
      <c r="ECI415" s="1201"/>
      <c r="ECJ415" s="1242"/>
      <c r="ECK415" s="902"/>
      <c r="ECL415" s="902"/>
      <c r="ECM415" s="907"/>
      <c r="ECQ415" s="1201"/>
      <c r="ECR415" s="1242"/>
      <c r="ECS415" s="902"/>
      <c r="ECT415" s="902"/>
      <c r="ECU415" s="907"/>
      <c r="ECY415" s="1201"/>
      <c r="ECZ415" s="1242"/>
      <c r="EDA415" s="902"/>
      <c r="EDB415" s="902"/>
      <c r="EDC415" s="907"/>
      <c r="EDG415" s="1201"/>
      <c r="EDH415" s="1242"/>
      <c r="EDI415" s="902"/>
      <c r="EDJ415" s="902"/>
      <c r="EDK415" s="907"/>
      <c r="EDO415" s="1201"/>
      <c r="EDP415" s="1242"/>
      <c r="EDQ415" s="902"/>
      <c r="EDR415" s="902"/>
      <c r="EDS415" s="907"/>
      <c r="EDW415" s="1201"/>
      <c r="EDX415" s="1242"/>
      <c r="EDY415" s="902"/>
      <c r="EDZ415" s="902"/>
      <c r="EEA415" s="907"/>
      <c r="EEE415" s="1201"/>
      <c r="EEF415" s="1242"/>
      <c r="EEG415" s="902"/>
      <c r="EEH415" s="902"/>
      <c r="EEI415" s="907"/>
      <c r="EEM415" s="1201"/>
      <c r="EEN415" s="1242"/>
      <c r="EEO415" s="902"/>
      <c r="EEP415" s="902"/>
      <c r="EEQ415" s="907"/>
      <c r="EEU415" s="1201"/>
      <c r="EEV415" s="1242"/>
      <c r="EEW415" s="902"/>
      <c r="EEX415" s="902"/>
      <c r="EEY415" s="907"/>
      <c r="EFC415" s="1201"/>
      <c r="EFD415" s="1242"/>
      <c r="EFE415" s="902"/>
      <c r="EFF415" s="902"/>
      <c r="EFG415" s="907"/>
      <c r="EFK415" s="1201"/>
      <c r="EFL415" s="1242"/>
      <c r="EFM415" s="902"/>
      <c r="EFN415" s="902"/>
      <c r="EFO415" s="907"/>
      <c r="EFS415" s="1201"/>
      <c r="EFT415" s="1242"/>
      <c r="EFU415" s="902"/>
      <c r="EFV415" s="902"/>
      <c r="EFW415" s="907"/>
      <c r="EGA415" s="1201"/>
      <c r="EGB415" s="1242"/>
      <c r="EGC415" s="902"/>
      <c r="EGD415" s="902"/>
      <c r="EGE415" s="907"/>
      <c r="EGI415" s="1201"/>
      <c r="EGJ415" s="1242"/>
      <c r="EGK415" s="902"/>
      <c r="EGL415" s="902"/>
      <c r="EGM415" s="907"/>
      <c r="EGQ415" s="1201"/>
      <c r="EGR415" s="1242"/>
      <c r="EGS415" s="902"/>
      <c r="EGT415" s="902"/>
      <c r="EGU415" s="907"/>
      <c r="EGY415" s="1201"/>
      <c r="EGZ415" s="1242"/>
      <c r="EHA415" s="902"/>
      <c r="EHB415" s="902"/>
      <c r="EHC415" s="907"/>
      <c r="EHG415" s="1201"/>
      <c r="EHH415" s="1242"/>
      <c r="EHI415" s="902"/>
      <c r="EHJ415" s="902"/>
      <c r="EHK415" s="907"/>
      <c r="EHO415" s="1201"/>
      <c r="EHP415" s="1242"/>
      <c r="EHQ415" s="902"/>
      <c r="EHR415" s="902"/>
      <c r="EHS415" s="907"/>
      <c r="EHW415" s="1201"/>
      <c r="EHX415" s="1242"/>
      <c r="EHY415" s="902"/>
      <c r="EHZ415" s="902"/>
      <c r="EIA415" s="907"/>
      <c r="EIE415" s="1201"/>
      <c r="EIF415" s="1242"/>
      <c r="EIG415" s="902"/>
      <c r="EIH415" s="902"/>
      <c r="EII415" s="907"/>
      <c r="EIM415" s="1201"/>
      <c r="EIN415" s="1242"/>
      <c r="EIO415" s="902"/>
      <c r="EIP415" s="902"/>
      <c r="EIQ415" s="907"/>
      <c r="EIU415" s="1201"/>
      <c r="EIV415" s="1242"/>
      <c r="EIW415" s="902"/>
      <c r="EIX415" s="902"/>
      <c r="EIY415" s="907"/>
      <c r="EJC415" s="1201"/>
      <c r="EJD415" s="1242"/>
      <c r="EJE415" s="902"/>
      <c r="EJF415" s="902"/>
      <c r="EJG415" s="907"/>
      <c r="EJK415" s="1201"/>
      <c r="EJL415" s="1242"/>
      <c r="EJM415" s="902"/>
      <c r="EJN415" s="902"/>
      <c r="EJO415" s="907"/>
      <c r="EJS415" s="1201"/>
      <c r="EJT415" s="1242"/>
      <c r="EJU415" s="902"/>
      <c r="EJV415" s="902"/>
      <c r="EJW415" s="907"/>
      <c r="EKA415" s="1201"/>
      <c r="EKB415" s="1242"/>
      <c r="EKC415" s="902"/>
      <c r="EKD415" s="902"/>
      <c r="EKE415" s="907"/>
      <c r="EKI415" s="1201"/>
      <c r="EKJ415" s="1242"/>
      <c r="EKK415" s="902"/>
      <c r="EKL415" s="902"/>
      <c r="EKM415" s="907"/>
      <c r="EKQ415" s="1201"/>
      <c r="EKR415" s="1242"/>
      <c r="EKS415" s="902"/>
      <c r="EKT415" s="902"/>
      <c r="EKU415" s="907"/>
      <c r="EKY415" s="1201"/>
      <c r="EKZ415" s="1242"/>
      <c r="ELA415" s="902"/>
      <c r="ELB415" s="902"/>
      <c r="ELC415" s="907"/>
      <c r="ELG415" s="1201"/>
      <c r="ELH415" s="1242"/>
      <c r="ELI415" s="902"/>
      <c r="ELJ415" s="902"/>
      <c r="ELK415" s="907"/>
      <c r="ELO415" s="1201"/>
      <c r="ELP415" s="1242"/>
      <c r="ELQ415" s="902"/>
      <c r="ELR415" s="902"/>
      <c r="ELS415" s="907"/>
      <c r="ELW415" s="1201"/>
      <c r="ELX415" s="1242"/>
      <c r="ELY415" s="902"/>
      <c r="ELZ415" s="902"/>
      <c r="EMA415" s="907"/>
      <c r="EME415" s="1201"/>
      <c r="EMF415" s="1242"/>
      <c r="EMG415" s="902"/>
      <c r="EMH415" s="902"/>
      <c r="EMI415" s="907"/>
      <c r="EMM415" s="1201"/>
      <c r="EMN415" s="1242"/>
      <c r="EMO415" s="902"/>
      <c r="EMP415" s="902"/>
      <c r="EMQ415" s="907"/>
      <c r="EMU415" s="1201"/>
      <c r="EMV415" s="1242"/>
      <c r="EMW415" s="902"/>
      <c r="EMX415" s="902"/>
      <c r="EMY415" s="907"/>
      <c r="ENC415" s="1201"/>
      <c r="END415" s="1242"/>
      <c r="ENE415" s="902"/>
      <c r="ENF415" s="902"/>
      <c r="ENG415" s="907"/>
      <c r="ENK415" s="1201"/>
      <c r="ENL415" s="1242"/>
      <c r="ENM415" s="902"/>
      <c r="ENN415" s="902"/>
      <c r="ENO415" s="907"/>
      <c r="ENS415" s="1201"/>
      <c r="ENT415" s="1242"/>
      <c r="ENU415" s="902"/>
      <c r="ENV415" s="902"/>
      <c r="ENW415" s="907"/>
      <c r="EOA415" s="1201"/>
      <c r="EOB415" s="1242"/>
      <c r="EOC415" s="902"/>
      <c r="EOD415" s="902"/>
      <c r="EOE415" s="907"/>
      <c r="EOI415" s="1201"/>
      <c r="EOJ415" s="1242"/>
      <c r="EOK415" s="902"/>
      <c r="EOL415" s="902"/>
      <c r="EOM415" s="907"/>
      <c r="EOQ415" s="1201"/>
      <c r="EOR415" s="1242"/>
      <c r="EOS415" s="902"/>
      <c r="EOT415" s="902"/>
      <c r="EOU415" s="907"/>
      <c r="EOY415" s="1201"/>
      <c r="EOZ415" s="1242"/>
      <c r="EPA415" s="902"/>
      <c r="EPB415" s="902"/>
      <c r="EPC415" s="907"/>
      <c r="EPG415" s="1201"/>
      <c r="EPH415" s="1242"/>
      <c r="EPI415" s="902"/>
      <c r="EPJ415" s="902"/>
      <c r="EPK415" s="907"/>
      <c r="EPO415" s="1201"/>
      <c r="EPP415" s="1242"/>
      <c r="EPQ415" s="902"/>
      <c r="EPR415" s="902"/>
      <c r="EPS415" s="907"/>
      <c r="EPW415" s="1201"/>
      <c r="EPX415" s="1242"/>
      <c r="EPY415" s="902"/>
      <c r="EPZ415" s="902"/>
      <c r="EQA415" s="907"/>
      <c r="EQE415" s="1201"/>
      <c r="EQF415" s="1242"/>
      <c r="EQG415" s="902"/>
      <c r="EQH415" s="902"/>
      <c r="EQI415" s="907"/>
      <c r="EQM415" s="1201"/>
      <c r="EQN415" s="1242"/>
      <c r="EQO415" s="902"/>
      <c r="EQP415" s="902"/>
      <c r="EQQ415" s="907"/>
      <c r="EQU415" s="1201"/>
      <c r="EQV415" s="1242"/>
      <c r="EQW415" s="902"/>
      <c r="EQX415" s="902"/>
      <c r="EQY415" s="907"/>
      <c r="ERC415" s="1201"/>
      <c r="ERD415" s="1242"/>
      <c r="ERE415" s="902"/>
      <c r="ERF415" s="902"/>
      <c r="ERG415" s="907"/>
      <c r="ERK415" s="1201"/>
      <c r="ERL415" s="1242"/>
      <c r="ERM415" s="902"/>
      <c r="ERN415" s="902"/>
      <c r="ERO415" s="907"/>
      <c r="ERS415" s="1201"/>
      <c r="ERT415" s="1242"/>
      <c r="ERU415" s="902"/>
      <c r="ERV415" s="902"/>
      <c r="ERW415" s="907"/>
      <c r="ESA415" s="1201"/>
      <c r="ESB415" s="1242"/>
      <c r="ESC415" s="902"/>
      <c r="ESD415" s="902"/>
      <c r="ESE415" s="907"/>
      <c r="ESI415" s="1201"/>
      <c r="ESJ415" s="1242"/>
      <c r="ESK415" s="902"/>
      <c r="ESL415" s="902"/>
      <c r="ESM415" s="907"/>
      <c r="ESQ415" s="1201"/>
      <c r="ESR415" s="1242"/>
      <c r="ESS415" s="902"/>
      <c r="EST415" s="902"/>
      <c r="ESU415" s="907"/>
      <c r="ESY415" s="1201"/>
      <c r="ESZ415" s="1242"/>
      <c r="ETA415" s="902"/>
      <c r="ETB415" s="902"/>
      <c r="ETC415" s="907"/>
      <c r="ETG415" s="1201"/>
      <c r="ETH415" s="1242"/>
      <c r="ETI415" s="902"/>
      <c r="ETJ415" s="902"/>
      <c r="ETK415" s="907"/>
      <c r="ETO415" s="1201"/>
      <c r="ETP415" s="1242"/>
      <c r="ETQ415" s="902"/>
      <c r="ETR415" s="902"/>
      <c r="ETS415" s="907"/>
      <c r="ETW415" s="1201"/>
      <c r="ETX415" s="1242"/>
      <c r="ETY415" s="902"/>
      <c r="ETZ415" s="902"/>
      <c r="EUA415" s="907"/>
      <c r="EUE415" s="1201"/>
      <c r="EUF415" s="1242"/>
      <c r="EUG415" s="902"/>
      <c r="EUH415" s="902"/>
      <c r="EUI415" s="907"/>
      <c r="EUM415" s="1201"/>
      <c r="EUN415" s="1242"/>
      <c r="EUO415" s="902"/>
      <c r="EUP415" s="902"/>
      <c r="EUQ415" s="907"/>
      <c r="EUU415" s="1201"/>
      <c r="EUV415" s="1242"/>
      <c r="EUW415" s="902"/>
      <c r="EUX415" s="902"/>
      <c r="EUY415" s="907"/>
      <c r="EVC415" s="1201"/>
      <c r="EVD415" s="1242"/>
      <c r="EVE415" s="902"/>
      <c r="EVF415" s="902"/>
      <c r="EVG415" s="907"/>
      <c r="EVK415" s="1201"/>
      <c r="EVL415" s="1242"/>
      <c r="EVM415" s="902"/>
      <c r="EVN415" s="902"/>
      <c r="EVO415" s="907"/>
      <c r="EVS415" s="1201"/>
      <c r="EVT415" s="1242"/>
      <c r="EVU415" s="902"/>
      <c r="EVV415" s="902"/>
      <c r="EVW415" s="907"/>
      <c r="EWA415" s="1201"/>
      <c r="EWB415" s="1242"/>
      <c r="EWC415" s="902"/>
      <c r="EWD415" s="902"/>
      <c r="EWE415" s="907"/>
      <c r="EWI415" s="1201"/>
      <c r="EWJ415" s="1242"/>
      <c r="EWK415" s="902"/>
      <c r="EWL415" s="902"/>
      <c r="EWM415" s="907"/>
      <c r="EWQ415" s="1201"/>
      <c r="EWR415" s="1242"/>
      <c r="EWS415" s="902"/>
      <c r="EWT415" s="902"/>
      <c r="EWU415" s="907"/>
      <c r="EWY415" s="1201"/>
      <c r="EWZ415" s="1242"/>
      <c r="EXA415" s="902"/>
      <c r="EXB415" s="902"/>
      <c r="EXC415" s="907"/>
      <c r="EXG415" s="1201"/>
      <c r="EXH415" s="1242"/>
      <c r="EXI415" s="902"/>
      <c r="EXJ415" s="902"/>
      <c r="EXK415" s="907"/>
      <c r="EXO415" s="1201"/>
      <c r="EXP415" s="1242"/>
      <c r="EXQ415" s="902"/>
      <c r="EXR415" s="902"/>
      <c r="EXS415" s="907"/>
      <c r="EXW415" s="1201"/>
      <c r="EXX415" s="1242"/>
      <c r="EXY415" s="902"/>
      <c r="EXZ415" s="902"/>
      <c r="EYA415" s="907"/>
      <c r="EYE415" s="1201"/>
      <c r="EYF415" s="1242"/>
      <c r="EYG415" s="902"/>
      <c r="EYH415" s="902"/>
      <c r="EYI415" s="907"/>
      <c r="EYM415" s="1201"/>
      <c r="EYN415" s="1242"/>
      <c r="EYO415" s="902"/>
      <c r="EYP415" s="902"/>
      <c r="EYQ415" s="907"/>
      <c r="EYU415" s="1201"/>
      <c r="EYV415" s="1242"/>
      <c r="EYW415" s="902"/>
      <c r="EYX415" s="902"/>
      <c r="EYY415" s="907"/>
      <c r="EZC415" s="1201"/>
      <c r="EZD415" s="1242"/>
      <c r="EZE415" s="902"/>
      <c r="EZF415" s="902"/>
      <c r="EZG415" s="907"/>
      <c r="EZK415" s="1201"/>
      <c r="EZL415" s="1242"/>
      <c r="EZM415" s="902"/>
      <c r="EZN415" s="902"/>
      <c r="EZO415" s="907"/>
      <c r="EZS415" s="1201"/>
      <c r="EZT415" s="1242"/>
      <c r="EZU415" s="902"/>
      <c r="EZV415" s="902"/>
      <c r="EZW415" s="907"/>
      <c r="FAA415" s="1201"/>
      <c r="FAB415" s="1242"/>
      <c r="FAC415" s="902"/>
      <c r="FAD415" s="902"/>
      <c r="FAE415" s="907"/>
      <c r="FAI415" s="1201"/>
      <c r="FAJ415" s="1242"/>
      <c r="FAK415" s="902"/>
      <c r="FAL415" s="902"/>
      <c r="FAM415" s="907"/>
      <c r="FAQ415" s="1201"/>
      <c r="FAR415" s="1242"/>
      <c r="FAS415" s="902"/>
      <c r="FAT415" s="902"/>
      <c r="FAU415" s="907"/>
      <c r="FAY415" s="1201"/>
      <c r="FAZ415" s="1242"/>
      <c r="FBA415" s="902"/>
      <c r="FBB415" s="902"/>
      <c r="FBC415" s="907"/>
      <c r="FBG415" s="1201"/>
      <c r="FBH415" s="1242"/>
      <c r="FBI415" s="902"/>
      <c r="FBJ415" s="902"/>
      <c r="FBK415" s="907"/>
      <c r="FBO415" s="1201"/>
      <c r="FBP415" s="1242"/>
      <c r="FBQ415" s="902"/>
      <c r="FBR415" s="902"/>
      <c r="FBS415" s="907"/>
      <c r="FBW415" s="1201"/>
      <c r="FBX415" s="1242"/>
      <c r="FBY415" s="902"/>
      <c r="FBZ415" s="902"/>
      <c r="FCA415" s="907"/>
      <c r="FCE415" s="1201"/>
      <c r="FCF415" s="1242"/>
      <c r="FCG415" s="902"/>
      <c r="FCH415" s="902"/>
      <c r="FCI415" s="907"/>
      <c r="FCM415" s="1201"/>
      <c r="FCN415" s="1242"/>
      <c r="FCO415" s="902"/>
      <c r="FCP415" s="902"/>
      <c r="FCQ415" s="907"/>
      <c r="FCU415" s="1201"/>
      <c r="FCV415" s="1242"/>
      <c r="FCW415" s="902"/>
      <c r="FCX415" s="902"/>
      <c r="FCY415" s="907"/>
      <c r="FDC415" s="1201"/>
      <c r="FDD415" s="1242"/>
      <c r="FDE415" s="902"/>
      <c r="FDF415" s="902"/>
      <c r="FDG415" s="907"/>
      <c r="FDK415" s="1201"/>
      <c r="FDL415" s="1242"/>
      <c r="FDM415" s="902"/>
      <c r="FDN415" s="902"/>
      <c r="FDO415" s="907"/>
      <c r="FDS415" s="1201"/>
      <c r="FDT415" s="1242"/>
      <c r="FDU415" s="902"/>
      <c r="FDV415" s="902"/>
      <c r="FDW415" s="907"/>
      <c r="FEA415" s="1201"/>
      <c r="FEB415" s="1242"/>
      <c r="FEC415" s="902"/>
      <c r="FED415" s="902"/>
      <c r="FEE415" s="907"/>
      <c r="FEI415" s="1201"/>
      <c r="FEJ415" s="1242"/>
      <c r="FEK415" s="902"/>
      <c r="FEL415" s="902"/>
      <c r="FEM415" s="907"/>
      <c r="FEQ415" s="1201"/>
      <c r="FER415" s="1242"/>
      <c r="FES415" s="902"/>
      <c r="FET415" s="902"/>
      <c r="FEU415" s="907"/>
      <c r="FEY415" s="1201"/>
      <c r="FEZ415" s="1242"/>
      <c r="FFA415" s="902"/>
      <c r="FFB415" s="902"/>
      <c r="FFC415" s="907"/>
      <c r="FFG415" s="1201"/>
      <c r="FFH415" s="1242"/>
      <c r="FFI415" s="902"/>
      <c r="FFJ415" s="902"/>
      <c r="FFK415" s="907"/>
      <c r="FFO415" s="1201"/>
      <c r="FFP415" s="1242"/>
      <c r="FFQ415" s="902"/>
      <c r="FFR415" s="902"/>
      <c r="FFS415" s="907"/>
      <c r="FFW415" s="1201"/>
      <c r="FFX415" s="1242"/>
      <c r="FFY415" s="902"/>
      <c r="FFZ415" s="902"/>
      <c r="FGA415" s="907"/>
      <c r="FGE415" s="1201"/>
      <c r="FGF415" s="1242"/>
      <c r="FGG415" s="902"/>
      <c r="FGH415" s="902"/>
      <c r="FGI415" s="907"/>
      <c r="FGM415" s="1201"/>
      <c r="FGN415" s="1242"/>
      <c r="FGO415" s="902"/>
      <c r="FGP415" s="902"/>
      <c r="FGQ415" s="907"/>
      <c r="FGU415" s="1201"/>
      <c r="FGV415" s="1242"/>
      <c r="FGW415" s="902"/>
      <c r="FGX415" s="902"/>
      <c r="FGY415" s="907"/>
      <c r="FHC415" s="1201"/>
      <c r="FHD415" s="1242"/>
      <c r="FHE415" s="902"/>
      <c r="FHF415" s="902"/>
      <c r="FHG415" s="907"/>
      <c r="FHK415" s="1201"/>
      <c r="FHL415" s="1242"/>
      <c r="FHM415" s="902"/>
      <c r="FHN415" s="902"/>
      <c r="FHO415" s="907"/>
      <c r="FHS415" s="1201"/>
      <c r="FHT415" s="1242"/>
      <c r="FHU415" s="902"/>
      <c r="FHV415" s="902"/>
      <c r="FHW415" s="907"/>
      <c r="FIA415" s="1201"/>
      <c r="FIB415" s="1242"/>
      <c r="FIC415" s="902"/>
      <c r="FID415" s="902"/>
      <c r="FIE415" s="907"/>
      <c r="FII415" s="1201"/>
      <c r="FIJ415" s="1242"/>
      <c r="FIK415" s="902"/>
      <c r="FIL415" s="902"/>
      <c r="FIM415" s="907"/>
      <c r="FIQ415" s="1201"/>
      <c r="FIR415" s="1242"/>
      <c r="FIS415" s="902"/>
      <c r="FIT415" s="902"/>
      <c r="FIU415" s="907"/>
      <c r="FIY415" s="1201"/>
      <c r="FIZ415" s="1242"/>
      <c r="FJA415" s="902"/>
      <c r="FJB415" s="902"/>
      <c r="FJC415" s="907"/>
      <c r="FJG415" s="1201"/>
      <c r="FJH415" s="1242"/>
      <c r="FJI415" s="902"/>
      <c r="FJJ415" s="902"/>
      <c r="FJK415" s="907"/>
      <c r="FJO415" s="1201"/>
      <c r="FJP415" s="1242"/>
      <c r="FJQ415" s="902"/>
      <c r="FJR415" s="902"/>
      <c r="FJS415" s="907"/>
      <c r="FJW415" s="1201"/>
      <c r="FJX415" s="1242"/>
      <c r="FJY415" s="902"/>
      <c r="FJZ415" s="902"/>
      <c r="FKA415" s="907"/>
      <c r="FKE415" s="1201"/>
      <c r="FKF415" s="1242"/>
      <c r="FKG415" s="902"/>
      <c r="FKH415" s="902"/>
      <c r="FKI415" s="907"/>
      <c r="FKM415" s="1201"/>
      <c r="FKN415" s="1242"/>
      <c r="FKO415" s="902"/>
      <c r="FKP415" s="902"/>
      <c r="FKQ415" s="907"/>
      <c r="FKU415" s="1201"/>
      <c r="FKV415" s="1242"/>
      <c r="FKW415" s="902"/>
      <c r="FKX415" s="902"/>
      <c r="FKY415" s="907"/>
      <c r="FLC415" s="1201"/>
      <c r="FLD415" s="1242"/>
      <c r="FLE415" s="902"/>
      <c r="FLF415" s="902"/>
      <c r="FLG415" s="907"/>
      <c r="FLK415" s="1201"/>
      <c r="FLL415" s="1242"/>
      <c r="FLM415" s="902"/>
      <c r="FLN415" s="902"/>
      <c r="FLO415" s="907"/>
      <c r="FLS415" s="1201"/>
      <c r="FLT415" s="1242"/>
      <c r="FLU415" s="902"/>
      <c r="FLV415" s="902"/>
      <c r="FLW415" s="907"/>
      <c r="FMA415" s="1201"/>
      <c r="FMB415" s="1242"/>
      <c r="FMC415" s="902"/>
      <c r="FMD415" s="902"/>
      <c r="FME415" s="907"/>
      <c r="FMI415" s="1201"/>
      <c r="FMJ415" s="1242"/>
      <c r="FMK415" s="902"/>
      <c r="FML415" s="902"/>
      <c r="FMM415" s="907"/>
      <c r="FMQ415" s="1201"/>
      <c r="FMR415" s="1242"/>
      <c r="FMS415" s="902"/>
      <c r="FMT415" s="902"/>
      <c r="FMU415" s="907"/>
      <c r="FMY415" s="1201"/>
      <c r="FMZ415" s="1242"/>
      <c r="FNA415" s="902"/>
      <c r="FNB415" s="902"/>
      <c r="FNC415" s="907"/>
      <c r="FNG415" s="1201"/>
      <c r="FNH415" s="1242"/>
      <c r="FNI415" s="902"/>
      <c r="FNJ415" s="902"/>
      <c r="FNK415" s="907"/>
      <c r="FNO415" s="1201"/>
      <c r="FNP415" s="1242"/>
      <c r="FNQ415" s="902"/>
      <c r="FNR415" s="902"/>
      <c r="FNS415" s="907"/>
      <c r="FNW415" s="1201"/>
      <c r="FNX415" s="1242"/>
      <c r="FNY415" s="902"/>
      <c r="FNZ415" s="902"/>
      <c r="FOA415" s="907"/>
      <c r="FOE415" s="1201"/>
      <c r="FOF415" s="1242"/>
      <c r="FOG415" s="902"/>
      <c r="FOH415" s="902"/>
      <c r="FOI415" s="907"/>
      <c r="FOM415" s="1201"/>
      <c r="FON415" s="1242"/>
      <c r="FOO415" s="902"/>
      <c r="FOP415" s="902"/>
      <c r="FOQ415" s="907"/>
      <c r="FOU415" s="1201"/>
      <c r="FOV415" s="1242"/>
      <c r="FOW415" s="902"/>
      <c r="FOX415" s="902"/>
      <c r="FOY415" s="907"/>
      <c r="FPC415" s="1201"/>
      <c r="FPD415" s="1242"/>
      <c r="FPE415" s="902"/>
      <c r="FPF415" s="902"/>
      <c r="FPG415" s="907"/>
      <c r="FPK415" s="1201"/>
      <c r="FPL415" s="1242"/>
      <c r="FPM415" s="902"/>
      <c r="FPN415" s="902"/>
      <c r="FPO415" s="907"/>
      <c r="FPS415" s="1201"/>
      <c r="FPT415" s="1242"/>
      <c r="FPU415" s="902"/>
      <c r="FPV415" s="902"/>
      <c r="FPW415" s="907"/>
      <c r="FQA415" s="1201"/>
      <c r="FQB415" s="1242"/>
      <c r="FQC415" s="902"/>
      <c r="FQD415" s="902"/>
      <c r="FQE415" s="907"/>
      <c r="FQI415" s="1201"/>
      <c r="FQJ415" s="1242"/>
      <c r="FQK415" s="902"/>
      <c r="FQL415" s="902"/>
      <c r="FQM415" s="907"/>
      <c r="FQQ415" s="1201"/>
      <c r="FQR415" s="1242"/>
      <c r="FQS415" s="902"/>
      <c r="FQT415" s="902"/>
      <c r="FQU415" s="907"/>
      <c r="FQY415" s="1201"/>
      <c r="FQZ415" s="1242"/>
      <c r="FRA415" s="902"/>
      <c r="FRB415" s="902"/>
      <c r="FRC415" s="907"/>
      <c r="FRG415" s="1201"/>
      <c r="FRH415" s="1242"/>
      <c r="FRI415" s="902"/>
      <c r="FRJ415" s="902"/>
      <c r="FRK415" s="907"/>
      <c r="FRO415" s="1201"/>
      <c r="FRP415" s="1242"/>
      <c r="FRQ415" s="902"/>
      <c r="FRR415" s="902"/>
      <c r="FRS415" s="907"/>
      <c r="FRW415" s="1201"/>
      <c r="FRX415" s="1242"/>
      <c r="FRY415" s="902"/>
      <c r="FRZ415" s="902"/>
      <c r="FSA415" s="907"/>
      <c r="FSE415" s="1201"/>
      <c r="FSF415" s="1242"/>
      <c r="FSG415" s="902"/>
      <c r="FSH415" s="902"/>
      <c r="FSI415" s="907"/>
      <c r="FSM415" s="1201"/>
      <c r="FSN415" s="1242"/>
      <c r="FSO415" s="902"/>
      <c r="FSP415" s="902"/>
      <c r="FSQ415" s="907"/>
      <c r="FSU415" s="1201"/>
      <c r="FSV415" s="1242"/>
      <c r="FSW415" s="902"/>
      <c r="FSX415" s="902"/>
      <c r="FSY415" s="907"/>
      <c r="FTC415" s="1201"/>
      <c r="FTD415" s="1242"/>
      <c r="FTE415" s="902"/>
      <c r="FTF415" s="902"/>
      <c r="FTG415" s="907"/>
      <c r="FTK415" s="1201"/>
      <c r="FTL415" s="1242"/>
      <c r="FTM415" s="902"/>
      <c r="FTN415" s="902"/>
      <c r="FTO415" s="907"/>
      <c r="FTS415" s="1201"/>
      <c r="FTT415" s="1242"/>
      <c r="FTU415" s="902"/>
      <c r="FTV415" s="902"/>
      <c r="FTW415" s="907"/>
      <c r="FUA415" s="1201"/>
      <c r="FUB415" s="1242"/>
      <c r="FUC415" s="902"/>
      <c r="FUD415" s="902"/>
      <c r="FUE415" s="907"/>
      <c r="FUI415" s="1201"/>
      <c r="FUJ415" s="1242"/>
      <c r="FUK415" s="902"/>
      <c r="FUL415" s="902"/>
      <c r="FUM415" s="907"/>
      <c r="FUQ415" s="1201"/>
      <c r="FUR415" s="1242"/>
      <c r="FUS415" s="902"/>
      <c r="FUT415" s="902"/>
      <c r="FUU415" s="907"/>
      <c r="FUY415" s="1201"/>
      <c r="FUZ415" s="1242"/>
      <c r="FVA415" s="902"/>
      <c r="FVB415" s="902"/>
      <c r="FVC415" s="907"/>
      <c r="FVG415" s="1201"/>
      <c r="FVH415" s="1242"/>
      <c r="FVI415" s="902"/>
      <c r="FVJ415" s="902"/>
      <c r="FVK415" s="907"/>
      <c r="FVO415" s="1201"/>
      <c r="FVP415" s="1242"/>
      <c r="FVQ415" s="902"/>
      <c r="FVR415" s="902"/>
      <c r="FVS415" s="907"/>
      <c r="FVW415" s="1201"/>
      <c r="FVX415" s="1242"/>
      <c r="FVY415" s="902"/>
      <c r="FVZ415" s="902"/>
      <c r="FWA415" s="907"/>
      <c r="FWE415" s="1201"/>
      <c r="FWF415" s="1242"/>
      <c r="FWG415" s="902"/>
      <c r="FWH415" s="902"/>
      <c r="FWI415" s="907"/>
      <c r="FWM415" s="1201"/>
      <c r="FWN415" s="1242"/>
      <c r="FWO415" s="902"/>
      <c r="FWP415" s="902"/>
      <c r="FWQ415" s="907"/>
      <c r="FWU415" s="1201"/>
      <c r="FWV415" s="1242"/>
      <c r="FWW415" s="902"/>
      <c r="FWX415" s="902"/>
      <c r="FWY415" s="907"/>
      <c r="FXC415" s="1201"/>
      <c r="FXD415" s="1242"/>
      <c r="FXE415" s="902"/>
      <c r="FXF415" s="902"/>
      <c r="FXG415" s="907"/>
      <c r="FXK415" s="1201"/>
      <c r="FXL415" s="1242"/>
      <c r="FXM415" s="902"/>
      <c r="FXN415" s="902"/>
      <c r="FXO415" s="907"/>
      <c r="FXS415" s="1201"/>
      <c r="FXT415" s="1242"/>
      <c r="FXU415" s="902"/>
      <c r="FXV415" s="902"/>
      <c r="FXW415" s="907"/>
      <c r="FYA415" s="1201"/>
      <c r="FYB415" s="1242"/>
      <c r="FYC415" s="902"/>
      <c r="FYD415" s="902"/>
      <c r="FYE415" s="907"/>
      <c r="FYI415" s="1201"/>
      <c r="FYJ415" s="1242"/>
      <c r="FYK415" s="902"/>
      <c r="FYL415" s="902"/>
      <c r="FYM415" s="907"/>
      <c r="FYQ415" s="1201"/>
      <c r="FYR415" s="1242"/>
      <c r="FYS415" s="902"/>
      <c r="FYT415" s="902"/>
      <c r="FYU415" s="907"/>
      <c r="FYY415" s="1201"/>
      <c r="FYZ415" s="1242"/>
      <c r="FZA415" s="902"/>
      <c r="FZB415" s="902"/>
      <c r="FZC415" s="907"/>
      <c r="FZG415" s="1201"/>
      <c r="FZH415" s="1242"/>
      <c r="FZI415" s="902"/>
      <c r="FZJ415" s="902"/>
      <c r="FZK415" s="907"/>
      <c r="FZO415" s="1201"/>
      <c r="FZP415" s="1242"/>
      <c r="FZQ415" s="902"/>
      <c r="FZR415" s="902"/>
      <c r="FZS415" s="907"/>
      <c r="FZW415" s="1201"/>
      <c r="FZX415" s="1242"/>
      <c r="FZY415" s="902"/>
      <c r="FZZ415" s="902"/>
      <c r="GAA415" s="907"/>
      <c r="GAE415" s="1201"/>
      <c r="GAF415" s="1242"/>
      <c r="GAG415" s="902"/>
      <c r="GAH415" s="902"/>
      <c r="GAI415" s="907"/>
      <c r="GAM415" s="1201"/>
      <c r="GAN415" s="1242"/>
      <c r="GAO415" s="902"/>
      <c r="GAP415" s="902"/>
      <c r="GAQ415" s="907"/>
      <c r="GAU415" s="1201"/>
      <c r="GAV415" s="1242"/>
      <c r="GAW415" s="902"/>
      <c r="GAX415" s="902"/>
      <c r="GAY415" s="907"/>
      <c r="GBC415" s="1201"/>
      <c r="GBD415" s="1242"/>
      <c r="GBE415" s="902"/>
      <c r="GBF415" s="902"/>
      <c r="GBG415" s="907"/>
      <c r="GBK415" s="1201"/>
      <c r="GBL415" s="1242"/>
      <c r="GBM415" s="902"/>
      <c r="GBN415" s="902"/>
      <c r="GBO415" s="907"/>
      <c r="GBS415" s="1201"/>
      <c r="GBT415" s="1242"/>
      <c r="GBU415" s="902"/>
      <c r="GBV415" s="902"/>
      <c r="GBW415" s="907"/>
      <c r="GCA415" s="1201"/>
      <c r="GCB415" s="1242"/>
      <c r="GCC415" s="902"/>
      <c r="GCD415" s="902"/>
      <c r="GCE415" s="907"/>
      <c r="GCI415" s="1201"/>
      <c r="GCJ415" s="1242"/>
      <c r="GCK415" s="902"/>
      <c r="GCL415" s="902"/>
      <c r="GCM415" s="907"/>
      <c r="GCQ415" s="1201"/>
      <c r="GCR415" s="1242"/>
      <c r="GCS415" s="902"/>
      <c r="GCT415" s="902"/>
      <c r="GCU415" s="907"/>
      <c r="GCY415" s="1201"/>
      <c r="GCZ415" s="1242"/>
      <c r="GDA415" s="902"/>
      <c r="GDB415" s="902"/>
      <c r="GDC415" s="907"/>
      <c r="GDG415" s="1201"/>
      <c r="GDH415" s="1242"/>
      <c r="GDI415" s="902"/>
      <c r="GDJ415" s="902"/>
      <c r="GDK415" s="907"/>
      <c r="GDO415" s="1201"/>
      <c r="GDP415" s="1242"/>
      <c r="GDQ415" s="902"/>
      <c r="GDR415" s="902"/>
      <c r="GDS415" s="907"/>
      <c r="GDW415" s="1201"/>
      <c r="GDX415" s="1242"/>
      <c r="GDY415" s="902"/>
      <c r="GDZ415" s="902"/>
      <c r="GEA415" s="907"/>
      <c r="GEE415" s="1201"/>
      <c r="GEF415" s="1242"/>
      <c r="GEG415" s="902"/>
      <c r="GEH415" s="902"/>
      <c r="GEI415" s="907"/>
      <c r="GEM415" s="1201"/>
      <c r="GEN415" s="1242"/>
      <c r="GEO415" s="902"/>
      <c r="GEP415" s="902"/>
      <c r="GEQ415" s="907"/>
      <c r="GEU415" s="1201"/>
      <c r="GEV415" s="1242"/>
      <c r="GEW415" s="902"/>
      <c r="GEX415" s="902"/>
      <c r="GEY415" s="907"/>
      <c r="GFC415" s="1201"/>
      <c r="GFD415" s="1242"/>
      <c r="GFE415" s="902"/>
      <c r="GFF415" s="902"/>
      <c r="GFG415" s="907"/>
      <c r="GFK415" s="1201"/>
      <c r="GFL415" s="1242"/>
      <c r="GFM415" s="902"/>
      <c r="GFN415" s="902"/>
      <c r="GFO415" s="907"/>
      <c r="GFS415" s="1201"/>
      <c r="GFT415" s="1242"/>
      <c r="GFU415" s="902"/>
      <c r="GFV415" s="902"/>
      <c r="GFW415" s="907"/>
      <c r="GGA415" s="1201"/>
      <c r="GGB415" s="1242"/>
      <c r="GGC415" s="902"/>
      <c r="GGD415" s="902"/>
      <c r="GGE415" s="907"/>
      <c r="GGI415" s="1201"/>
      <c r="GGJ415" s="1242"/>
      <c r="GGK415" s="902"/>
      <c r="GGL415" s="902"/>
      <c r="GGM415" s="907"/>
      <c r="GGQ415" s="1201"/>
      <c r="GGR415" s="1242"/>
      <c r="GGS415" s="902"/>
      <c r="GGT415" s="902"/>
      <c r="GGU415" s="907"/>
      <c r="GGY415" s="1201"/>
      <c r="GGZ415" s="1242"/>
      <c r="GHA415" s="902"/>
      <c r="GHB415" s="902"/>
      <c r="GHC415" s="907"/>
      <c r="GHG415" s="1201"/>
      <c r="GHH415" s="1242"/>
      <c r="GHI415" s="902"/>
      <c r="GHJ415" s="902"/>
      <c r="GHK415" s="907"/>
      <c r="GHO415" s="1201"/>
      <c r="GHP415" s="1242"/>
      <c r="GHQ415" s="902"/>
      <c r="GHR415" s="902"/>
      <c r="GHS415" s="907"/>
      <c r="GHW415" s="1201"/>
      <c r="GHX415" s="1242"/>
      <c r="GHY415" s="902"/>
      <c r="GHZ415" s="902"/>
      <c r="GIA415" s="907"/>
      <c r="GIE415" s="1201"/>
      <c r="GIF415" s="1242"/>
      <c r="GIG415" s="902"/>
      <c r="GIH415" s="902"/>
      <c r="GII415" s="907"/>
      <c r="GIM415" s="1201"/>
      <c r="GIN415" s="1242"/>
      <c r="GIO415" s="902"/>
      <c r="GIP415" s="902"/>
      <c r="GIQ415" s="907"/>
      <c r="GIU415" s="1201"/>
      <c r="GIV415" s="1242"/>
      <c r="GIW415" s="902"/>
      <c r="GIX415" s="902"/>
      <c r="GIY415" s="907"/>
      <c r="GJC415" s="1201"/>
      <c r="GJD415" s="1242"/>
      <c r="GJE415" s="902"/>
      <c r="GJF415" s="902"/>
      <c r="GJG415" s="907"/>
      <c r="GJK415" s="1201"/>
      <c r="GJL415" s="1242"/>
      <c r="GJM415" s="902"/>
      <c r="GJN415" s="902"/>
      <c r="GJO415" s="907"/>
      <c r="GJS415" s="1201"/>
      <c r="GJT415" s="1242"/>
      <c r="GJU415" s="902"/>
      <c r="GJV415" s="902"/>
      <c r="GJW415" s="907"/>
      <c r="GKA415" s="1201"/>
      <c r="GKB415" s="1242"/>
      <c r="GKC415" s="902"/>
      <c r="GKD415" s="902"/>
      <c r="GKE415" s="907"/>
      <c r="GKI415" s="1201"/>
      <c r="GKJ415" s="1242"/>
      <c r="GKK415" s="902"/>
      <c r="GKL415" s="902"/>
      <c r="GKM415" s="907"/>
      <c r="GKQ415" s="1201"/>
      <c r="GKR415" s="1242"/>
      <c r="GKS415" s="902"/>
      <c r="GKT415" s="902"/>
      <c r="GKU415" s="907"/>
      <c r="GKY415" s="1201"/>
      <c r="GKZ415" s="1242"/>
      <c r="GLA415" s="902"/>
      <c r="GLB415" s="902"/>
      <c r="GLC415" s="907"/>
      <c r="GLG415" s="1201"/>
      <c r="GLH415" s="1242"/>
      <c r="GLI415" s="902"/>
      <c r="GLJ415" s="902"/>
      <c r="GLK415" s="907"/>
      <c r="GLO415" s="1201"/>
      <c r="GLP415" s="1242"/>
      <c r="GLQ415" s="902"/>
      <c r="GLR415" s="902"/>
      <c r="GLS415" s="907"/>
      <c r="GLW415" s="1201"/>
      <c r="GLX415" s="1242"/>
      <c r="GLY415" s="902"/>
      <c r="GLZ415" s="902"/>
      <c r="GMA415" s="907"/>
      <c r="GME415" s="1201"/>
      <c r="GMF415" s="1242"/>
      <c r="GMG415" s="902"/>
      <c r="GMH415" s="902"/>
      <c r="GMI415" s="907"/>
      <c r="GMM415" s="1201"/>
      <c r="GMN415" s="1242"/>
      <c r="GMO415" s="902"/>
      <c r="GMP415" s="902"/>
      <c r="GMQ415" s="907"/>
      <c r="GMU415" s="1201"/>
      <c r="GMV415" s="1242"/>
      <c r="GMW415" s="902"/>
      <c r="GMX415" s="902"/>
      <c r="GMY415" s="907"/>
      <c r="GNC415" s="1201"/>
      <c r="GND415" s="1242"/>
      <c r="GNE415" s="902"/>
      <c r="GNF415" s="902"/>
      <c r="GNG415" s="907"/>
      <c r="GNK415" s="1201"/>
      <c r="GNL415" s="1242"/>
      <c r="GNM415" s="902"/>
      <c r="GNN415" s="902"/>
      <c r="GNO415" s="907"/>
      <c r="GNS415" s="1201"/>
      <c r="GNT415" s="1242"/>
      <c r="GNU415" s="902"/>
      <c r="GNV415" s="902"/>
      <c r="GNW415" s="907"/>
      <c r="GOA415" s="1201"/>
      <c r="GOB415" s="1242"/>
      <c r="GOC415" s="902"/>
      <c r="GOD415" s="902"/>
      <c r="GOE415" s="907"/>
      <c r="GOI415" s="1201"/>
      <c r="GOJ415" s="1242"/>
      <c r="GOK415" s="902"/>
      <c r="GOL415" s="902"/>
      <c r="GOM415" s="907"/>
      <c r="GOQ415" s="1201"/>
      <c r="GOR415" s="1242"/>
      <c r="GOS415" s="902"/>
      <c r="GOT415" s="902"/>
      <c r="GOU415" s="907"/>
      <c r="GOY415" s="1201"/>
      <c r="GOZ415" s="1242"/>
      <c r="GPA415" s="902"/>
      <c r="GPB415" s="902"/>
      <c r="GPC415" s="907"/>
      <c r="GPG415" s="1201"/>
      <c r="GPH415" s="1242"/>
      <c r="GPI415" s="902"/>
      <c r="GPJ415" s="902"/>
      <c r="GPK415" s="907"/>
      <c r="GPO415" s="1201"/>
      <c r="GPP415" s="1242"/>
      <c r="GPQ415" s="902"/>
      <c r="GPR415" s="902"/>
      <c r="GPS415" s="907"/>
      <c r="GPW415" s="1201"/>
      <c r="GPX415" s="1242"/>
      <c r="GPY415" s="902"/>
      <c r="GPZ415" s="902"/>
      <c r="GQA415" s="907"/>
      <c r="GQE415" s="1201"/>
      <c r="GQF415" s="1242"/>
      <c r="GQG415" s="902"/>
      <c r="GQH415" s="902"/>
      <c r="GQI415" s="907"/>
      <c r="GQM415" s="1201"/>
      <c r="GQN415" s="1242"/>
      <c r="GQO415" s="902"/>
      <c r="GQP415" s="902"/>
      <c r="GQQ415" s="907"/>
      <c r="GQU415" s="1201"/>
      <c r="GQV415" s="1242"/>
      <c r="GQW415" s="902"/>
      <c r="GQX415" s="902"/>
      <c r="GQY415" s="907"/>
      <c r="GRC415" s="1201"/>
      <c r="GRD415" s="1242"/>
      <c r="GRE415" s="902"/>
      <c r="GRF415" s="902"/>
      <c r="GRG415" s="907"/>
      <c r="GRK415" s="1201"/>
      <c r="GRL415" s="1242"/>
      <c r="GRM415" s="902"/>
      <c r="GRN415" s="902"/>
      <c r="GRO415" s="907"/>
      <c r="GRS415" s="1201"/>
      <c r="GRT415" s="1242"/>
      <c r="GRU415" s="902"/>
      <c r="GRV415" s="902"/>
      <c r="GRW415" s="907"/>
      <c r="GSA415" s="1201"/>
      <c r="GSB415" s="1242"/>
      <c r="GSC415" s="902"/>
      <c r="GSD415" s="902"/>
      <c r="GSE415" s="907"/>
      <c r="GSI415" s="1201"/>
      <c r="GSJ415" s="1242"/>
      <c r="GSK415" s="902"/>
      <c r="GSL415" s="902"/>
      <c r="GSM415" s="907"/>
      <c r="GSQ415" s="1201"/>
      <c r="GSR415" s="1242"/>
      <c r="GSS415" s="902"/>
      <c r="GST415" s="902"/>
      <c r="GSU415" s="907"/>
      <c r="GSY415" s="1201"/>
      <c r="GSZ415" s="1242"/>
      <c r="GTA415" s="902"/>
      <c r="GTB415" s="902"/>
      <c r="GTC415" s="907"/>
      <c r="GTG415" s="1201"/>
      <c r="GTH415" s="1242"/>
      <c r="GTI415" s="902"/>
      <c r="GTJ415" s="902"/>
      <c r="GTK415" s="907"/>
      <c r="GTO415" s="1201"/>
      <c r="GTP415" s="1242"/>
      <c r="GTQ415" s="902"/>
      <c r="GTR415" s="902"/>
      <c r="GTS415" s="907"/>
      <c r="GTW415" s="1201"/>
      <c r="GTX415" s="1242"/>
      <c r="GTY415" s="902"/>
      <c r="GTZ415" s="902"/>
      <c r="GUA415" s="907"/>
      <c r="GUE415" s="1201"/>
      <c r="GUF415" s="1242"/>
      <c r="GUG415" s="902"/>
      <c r="GUH415" s="902"/>
      <c r="GUI415" s="907"/>
      <c r="GUM415" s="1201"/>
      <c r="GUN415" s="1242"/>
      <c r="GUO415" s="902"/>
      <c r="GUP415" s="902"/>
      <c r="GUQ415" s="907"/>
      <c r="GUU415" s="1201"/>
      <c r="GUV415" s="1242"/>
      <c r="GUW415" s="902"/>
      <c r="GUX415" s="902"/>
      <c r="GUY415" s="907"/>
      <c r="GVC415" s="1201"/>
      <c r="GVD415" s="1242"/>
      <c r="GVE415" s="902"/>
      <c r="GVF415" s="902"/>
      <c r="GVG415" s="907"/>
      <c r="GVK415" s="1201"/>
      <c r="GVL415" s="1242"/>
      <c r="GVM415" s="902"/>
      <c r="GVN415" s="902"/>
      <c r="GVO415" s="907"/>
      <c r="GVS415" s="1201"/>
      <c r="GVT415" s="1242"/>
      <c r="GVU415" s="902"/>
      <c r="GVV415" s="902"/>
      <c r="GVW415" s="907"/>
      <c r="GWA415" s="1201"/>
      <c r="GWB415" s="1242"/>
      <c r="GWC415" s="902"/>
      <c r="GWD415" s="902"/>
      <c r="GWE415" s="907"/>
      <c r="GWI415" s="1201"/>
      <c r="GWJ415" s="1242"/>
      <c r="GWK415" s="902"/>
      <c r="GWL415" s="902"/>
      <c r="GWM415" s="907"/>
      <c r="GWQ415" s="1201"/>
      <c r="GWR415" s="1242"/>
      <c r="GWS415" s="902"/>
      <c r="GWT415" s="902"/>
      <c r="GWU415" s="907"/>
      <c r="GWY415" s="1201"/>
      <c r="GWZ415" s="1242"/>
      <c r="GXA415" s="902"/>
      <c r="GXB415" s="902"/>
      <c r="GXC415" s="907"/>
      <c r="GXG415" s="1201"/>
      <c r="GXH415" s="1242"/>
      <c r="GXI415" s="902"/>
      <c r="GXJ415" s="902"/>
      <c r="GXK415" s="907"/>
      <c r="GXO415" s="1201"/>
      <c r="GXP415" s="1242"/>
      <c r="GXQ415" s="902"/>
      <c r="GXR415" s="902"/>
      <c r="GXS415" s="907"/>
      <c r="GXW415" s="1201"/>
      <c r="GXX415" s="1242"/>
      <c r="GXY415" s="902"/>
      <c r="GXZ415" s="902"/>
      <c r="GYA415" s="907"/>
      <c r="GYE415" s="1201"/>
      <c r="GYF415" s="1242"/>
      <c r="GYG415" s="902"/>
      <c r="GYH415" s="902"/>
      <c r="GYI415" s="907"/>
      <c r="GYM415" s="1201"/>
      <c r="GYN415" s="1242"/>
      <c r="GYO415" s="902"/>
      <c r="GYP415" s="902"/>
      <c r="GYQ415" s="907"/>
      <c r="GYU415" s="1201"/>
      <c r="GYV415" s="1242"/>
      <c r="GYW415" s="902"/>
      <c r="GYX415" s="902"/>
      <c r="GYY415" s="907"/>
      <c r="GZC415" s="1201"/>
      <c r="GZD415" s="1242"/>
      <c r="GZE415" s="902"/>
      <c r="GZF415" s="902"/>
      <c r="GZG415" s="907"/>
      <c r="GZK415" s="1201"/>
      <c r="GZL415" s="1242"/>
      <c r="GZM415" s="902"/>
      <c r="GZN415" s="902"/>
      <c r="GZO415" s="907"/>
      <c r="GZS415" s="1201"/>
      <c r="GZT415" s="1242"/>
      <c r="GZU415" s="902"/>
      <c r="GZV415" s="902"/>
      <c r="GZW415" s="907"/>
      <c r="HAA415" s="1201"/>
      <c r="HAB415" s="1242"/>
      <c r="HAC415" s="902"/>
      <c r="HAD415" s="902"/>
      <c r="HAE415" s="907"/>
      <c r="HAI415" s="1201"/>
      <c r="HAJ415" s="1242"/>
      <c r="HAK415" s="902"/>
      <c r="HAL415" s="902"/>
      <c r="HAM415" s="907"/>
      <c r="HAQ415" s="1201"/>
      <c r="HAR415" s="1242"/>
      <c r="HAS415" s="902"/>
      <c r="HAT415" s="902"/>
      <c r="HAU415" s="907"/>
      <c r="HAY415" s="1201"/>
      <c r="HAZ415" s="1242"/>
      <c r="HBA415" s="902"/>
      <c r="HBB415" s="902"/>
      <c r="HBC415" s="907"/>
      <c r="HBG415" s="1201"/>
      <c r="HBH415" s="1242"/>
      <c r="HBI415" s="902"/>
      <c r="HBJ415" s="902"/>
      <c r="HBK415" s="907"/>
      <c r="HBO415" s="1201"/>
      <c r="HBP415" s="1242"/>
      <c r="HBQ415" s="902"/>
      <c r="HBR415" s="902"/>
      <c r="HBS415" s="907"/>
      <c r="HBW415" s="1201"/>
      <c r="HBX415" s="1242"/>
      <c r="HBY415" s="902"/>
      <c r="HBZ415" s="902"/>
      <c r="HCA415" s="907"/>
      <c r="HCE415" s="1201"/>
      <c r="HCF415" s="1242"/>
      <c r="HCG415" s="902"/>
      <c r="HCH415" s="902"/>
      <c r="HCI415" s="907"/>
      <c r="HCM415" s="1201"/>
      <c r="HCN415" s="1242"/>
      <c r="HCO415" s="902"/>
      <c r="HCP415" s="902"/>
      <c r="HCQ415" s="907"/>
      <c r="HCU415" s="1201"/>
      <c r="HCV415" s="1242"/>
      <c r="HCW415" s="902"/>
      <c r="HCX415" s="902"/>
      <c r="HCY415" s="907"/>
      <c r="HDC415" s="1201"/>
      <c r="HDD415" s="1242"/>
      <c r="HDE415" s="902"/>
      <c r="HDF415" s="902"/>
      <c r="HDG415" s="907"/>
      <c r="HDK415" s="1201"/>
      <c r="HDL415" s="1242"/>
      <c r="HDM415" s="902"/>
      <c r="HDN415" s="902"/>
      <c r="HDO415" s="907"/>
      <c r="HDS415" s="1201"/>
      <c r="HDT415" s="1242"/>
      <c r="HDU415" s="902"/>
      <c r="HDV415" s="902"/>
      <c r="HDW415" s="907"/>
      <c r="HEA415" s="1201"/>
      <c r="HEB415" s="1242"/>
      <c r="HEC415" s="902"/>
      <c r="HED415" s="902"/>
      <c r="HEE415" s="907"/>
      <c r="HEI415" s="1201"/>
      <c r="HEJ415" s="1242"/>
      <c r="HEK415" s="902"/>
      <c r="HEL415" s="902"/>
      <c r="HEM415" s="907"/>
      <c r="HEQ415" s="1201"/>
      <c r="HER415" s="1242"/>
      <c r="HES415" s="902"/>
      <c r="HET415" s="902"/>
      <c r="HEU415" s="907"/>
      <c r="HEY415" s="1201"/>
      <c r="HEZ415" s="1242"/>
      <c r="HFA415" s="902"/>
      <c r="HFB415" s="902"/>
      <c r="HFC415" s="907"/>
      <c r="HFG415" s="1201"/>
      <c r="HFH415" s="1242"/>
      <c r="HFI415" s="902"/>
      <c r="HFJ415" s="902"/>
      <c r="HFK415" s="907"/>
      <c r="HFO415" s="1201"/>
      <c r="HFP415" s="1242"/>
      <c r="HFQ415" s="902"/>
      <c r="HFR415" s="902"/>
      <c r="HFS415" s="907"/>
      <c r="HFW415" s="1201"/>
      <c r="HFX415" s="1242"/>
      <c r="HFY415" s="902"/>
      <c r="HFZ415" s="902"/>
      <c r="HGA415" s="907"/>
      <c r="HGE415" s="1201"/>
      <c r="HGF415" s="1242"/>
      <c r="HGG415" s="902"/>
      <c r="HGH415" s="902"/>
      <c r="HGI415" s="907"/>
      <c r="HGM415" s="1201"/>
      <c r="HGN415" s="1242"/>
      <c r="HGO415" s="902"/>
      <c r="HGP415" s="902"/>
      <c r="HGQ415" s="907"/>
      <c r="HGU415" s="1201"/>
      <c r="HGV415" s="1242"/>
      <c r="HGW415" s="902"/>
      <c r="HGX415" s="902"/>
      <c r="HGY415" s="907"/>
      <c r="HHC415" s="1201"/>
      <c r="HHD415" s="1242"/>
      <c r="HHE415" s="902"/>
      <c r="HHF415" s="902"/>
      <c r="HHG415" s="907"/>
      <c r="HHK415" s="1201"/>
      <c r="HHL415" s="1242"/>
      <c r="HHM415" s="902"/>
      <c r="HHN415" s="902"/>
      <c r="HHO415" s="907"/>
      <c r="HHS415" s="1201"/>
      <c r="HHT415" s="1242"/>
      <c r="HHU415" s="902"/>
      <c r="HHV415" s="902"/>
      <c r="HHW415" s="907"/>
      <c r="HIA415" s="1201"/>
      <c r="HIB415" s="1242"/>
      <c r="HIC415" s="902"/>
      <c r="HID415" s="902"/>
      <c r="HIE415" s="907"/>
      <c r="HII415" s="1201"/>
      <c r="HIJ415" s="1242"/>
      <c r="HIK415" s="902"/>
      <c r="HIL415" s="902"/>
      <c r="HIM415" s="907"/>
      <c r="HIQ415" s="1201"/>
      <c r="HIR415" s="1242"/>
      <c r="HIS415" s="902"/>
      <c r="HIT415" s="902"/>
      <c r="HIU415" s="907"/>
      <c r="HIY415" s="1201"/>
      <c r="HIZ415" s="1242"/>
      <c r="HJA415" s="902"/>
      <c r="HJB415" s="902"/>
      <c r="HJC415" s="907"/>
      <c r="HJG415" s="1201"/>
      <c r="HJH415" s="1242"/>
      <c r="HJI415" s="902"/>
      <c r="HJJ415" s="902"/>
      <c r="HJK415" s="907"/>
      <c r="HJO415" s="1201"/>
      <c r="HJP415" s="1242"/>
      <c r="HJQ415" s="902"/>
      <c r="HJR415" s="902"/>
      <c r="HJS415" s="907"/>
      <c r="HJW415" s="1201"/>
      <c r="HJX415" s="1242"/>
      <c r="HJY415" s="902"/>
      <c r="HJZ415" s="902"/>
      <c r="HKA415" s="907"/>
      <c r="HKE415" s="1201"/>
      <c r="HKF415" s="1242"/>
      <c r="HKG415" s="902"/>
      <c r="HKH415" s="902"/>
      <c r="HKI415" s="907"/>
      <c r="HKM415" s="1201"/>
      <c r="HKN415" s="1242"/>
      <c r="HKO415" s="902"/>
      <c r="HKP415" s="902"/>
      <c r="HKQ415" s="907"/>
      <c r="HKU415" s="1201"/>
      <c r="HKV415" s="1242"/>
      <c r="HKW415" s="902"/>
      <c r="HKX415" s="902"/>
      <c r="HKY415" s="907"/>
      <c r="HLC415" s="1201"/>
      <c r="HLD415" s="1242"/>
      <c r="HLE415" s="902"/>
      <c r="HLF415" s="902"/>
      <c r="HLG415" s="907"/>
      <c r="HLK415" s="1201"/>
      <c r="HLL415" s="1242"/>
      <c r="HLM415" s="902"/>
      <c r="HLN415" s="902"/>
      <c r="HLO415" s="907"/>
      <c r="HLS415" s="1201"/>
      <c r="HLT415" s="1242"/>
      <c r="HLU415" s="902"/>
      <c r="HLV415" s="902"/>
      <c r="HLW415" s="907"/>
      <c r="HMA415" s="1201"/>
      <c r="HMB415" s="1242"/>
      <c r="HMC415" s="902"/>
      <c r="HMD415" s="902"/>
      <c r="HME415" s="907"/>
      <c r="HMI415" s="1201"/>
      <c r="HMJ415" s="1242"/>
      <c r="HMK415" s="902"/>
      <c r="HML415" s="902"/>
      <c r="HMM415" s="907"/>
      <c r="HMQ415" s="1201"/>
      <c r="HMR415" s="1242"/>
      <c r="HMS415" s="902"/>
      <c r="HMT415" s="902"/>
      <c r="HMU415" s="907"/>
      <c r="HMY415" s="1201"/>
      <c r="HMZ415" s="1242"/>
      <c r="HNA415" s="902"/>
      <c r="HNB415" s="902"/>
      <c r="HNC415" s="907"/>
      <c r="HNG415" s="1201"/>
      <c r="HNH415" s="1242"/>
      <c r="HNI415" s="902"/>
      <c r="HNJ415" s="902"/>
      <c r="HNK415" s="907"/>
      <c r="HNO415" s="1201"/>
      <c r="HNP415" s="1242"/>
      <c r="HNQ415" s="902"/>
      <c r="HNR415" s="902"/>
      <c r="HNS415" s="907"/>
      <c r="HNW415" s="1201"/>
      <c r="HNX415" s="1242"/>
      <c r="HNY415" s="902"/>
      <c r="HNZ415" s="902"/>
      <c r="HOA415" s="907"/>
      <c r="HOE415" s="1201"/>
      <c r="HOF415" s="1242"/>
      <c r="HOG415" s="902"/>
      <c r="HOH415" s="902"/>
      <c r="HOI415" s="907"/>
      <c r="HOM415" s="1201"/>
      <c r="HON415" s="1242"/>
      <c r="HOO415" s="902"/>
      <c r="HOP415" s="902"/>
      <c r="HOQ415" s="907"/>
      <c r="HOU415" s="1201"/>
      <c r="HOV415" s="1242"/>
      <c r="HOW415" s="902"/>
      <c r="HOX415" s="902"/>
      <c r="HOY415" s="907"/>
      <c r="HPC415" s="1201"/>
      <c r="HPD415" s="1242"/>
      <c r="HPE415" s="902"/>
      <c r="HPF415" s="902"/>
      <c r="HPG415" s="907"/>
      <c r="HPK415" s="1201"/>
      <c r="HPL415" s="1242"/>
      <c r="HPM415" s="902"/>
      <c r="HPN415" s="902"/>
      <c r="HPO415" s="907"/>
      <c r="HPS415" s="1201"/>
      <c r="HPT415" s="1242"/>
      <c r="HPU415" s="902"/>
      <c r="HPV415" s="902"/>
      <c r="HPW415" s="907"/>
      <c r="HQA415" s="1201"/>
      <c r="HQB415" s="1242"/>
      <c r="HQC415" s="902"/>
      <c r="HQD415" s="902"/>
      <c r="HQE415" s="907"/>
      <c r="HQI415" s="1201"/>
      <c r="HQJ415" s="1242"/>
      <c r="HQK415" s="902"/>
      <c r="HQL415" s="902"/>
      <c r="HQM415" s="907"/>
      <c r="HQQ415" s="1201"/>
      <c r="HQR415" s="1242"/>
      <c r="HQS415" s="902"/>
      <c r="HQT415" s="902"/>
      <c r="HQU415" s="907"/>
      <c r="HQY415" s="1201"/>
      <c r="HQZ415" s="1242"/>
      <c r="HRA415" s="902"/>
      <c r="HRB415" s="902"/>
      <c r="HRC415" s="907"/>
      <c r="HRG415" s="1201"/>
      <c r="HRH415" s="1242"/>
      <c r="HRI415" s="902"/>
      <c r="HRJ415" s="902"/>
      <c r="HRK415" s="907"/>
      <c r="HRO415" s="1201"/>
      <c r="HRP415" s="1242"/>
      <c r="HRQ415" s="902"/>
      <c r="HRR415" s="902"/>
      <c r="HRS415" s="907"/>
      <c r="HRW415" s="1201"/>
      <c r="HRX415" s="1242"/>
      <c r="HRY415" s="902"/>
      <c r="HRZ415" s="902"/>
      <c r="HSA415" s="907"/>
      <c r="HSE415" s="1201"/>
      <c r="HSF415" s="1242"/>
      <c r="HSG415" s="902"/>
      <c r="HSH415" s="902"/>
      <c r="HSI415" s="907"/>
      <c r="HSM415" s="1201"/>
      <c r="HSN415" s="1242"/>
      <c r="HSO415" s="902"/>
      <c r="HSP415" s="902"/>
      <c r="HSQ415" s="907"/>
      <c r="HSU415" s="1201"/>
      <c r="HSV415" s="1242"/>
      <c r="HSW415" s="902"/>
      <c r="HSX415" s="902"/>
      <c r="HSY415" s="907"/>
      <c r="HTC415" s="1201"/>
      <c r="HTD415" s="1242"/>
      <c r="HTE415" s="902"/>
      <c r="HTF415" s="902"/>
      <c r="HTG415" s="907"/>
      <c r="HTK415" s="1201"/>
      <c r="HTL415" s="1242"/>
      <c r="HTM415" s="902"/>
      <c r="HTN415" s="902"/>
      <c r="HTO415" s="907"/>
      <c r="HTS415" s="1201"/>
      <c r="HTT415" s="1242"/>
      <c r="HTU415" s="902"/>
      <c r="HTV415" s="902"/>
      <c r="HTW415" s="907"/>
      <c r="HUA415" s="1201"/>
      <c r="HUB415" s="1242"/>
      <c r="HUC415" s="902"/>
      <c r="HUD415" s="902"/>
      <c r="HUE415" s="907"/>
      <c r="HUI415" s="1201"/>
      <c r="HUJ415" s="1242"/>
      <c r="HUK415" s="902"/>
      <c r="HUL415" s="902"/>
      <c r="HUM415" s="907"/>
      <c r="HUQ415" s="1201"/>
      <c r="HUR415" s="1242"/>
      <c r="HUS415" s="902"/>
      <c r="HUT415" s="902"/>
      <c r="HUU415" s="907"/>
      <c r="HUY415" s="1201"/>
      <c r="HUZ415" s="1242"/>
      <c r="HVA415" s="902"/>
      <c r="HVB415" s="902"/>
      <c r="HVC415" s="907"/>
      <c r="HVG415" s="1201"/>
      <c r="HVH415" s="1242"/>
      <c r="HVI415" s="902"/>
      <c r="HVJ415" s="902"/>
      <c r="HVK415" s="907"/>
      <c r="HVO415" s="1201"/>
      <c r="HVP415" s="1242"/>
      <c r="HVQ415" s="902"/>
      <c r="HVR415" s="902"/>
      <c r="HVS415" s="907"/>
      <c r="HVW415" s="1201"/>
      <c r="HVX415" s="1242"/>
      <c r="HVY415" s="902"/>
      <c r="HVZ415" s="902"/>
      <c r="HWA415" s="907"/>
      <c r="HWE415" s="1201"/>
      <c r="HWF415" s="1242"/>
      <c r="HWG415" s="902"/>
      <c r="HWH415" s="902"/>
      <c r="HWI415" s="907"/>
      <c r="HWM415" s="1201"/>
      <c r="HWN415" s="1242"/>
      <c r="HWO415" s="902"/>
      <c r="HWP415" s="902"/>
      <c r="HWQ415" s="907"/>
      <c r="HWU415" s="1201"/>
      <c r="HWV415" s="1242"/>
      <c r="HWW415" s="902"/>
      <c r="HWX415" s="902"/>
      <c r="HWY415" s="907"/>
      <c r="HXC415" s="1201"/>
      <c r="HXD415" s="1242"/>
      <c r="HXE415" s="902"/>
      <c r="HXF415" s="902"/>
      <c r="HXG415" s="907"/>
      <c r="HXK415" s="1201"/>
      <c r="HXL415" s="1242"/>
      <c r="HXM415" s="902"/>
      <c r="HXN415" s="902"/>
      <c r="HXO415" s="907"/>
      <c r="HXS415" s="1201"/>
      <c r="HXT415" s="1242"/>
      <c r="HXU415" s="902"/>
      <c r="HXV415" s="902"/>
      <c r="HXW415" s="907"/>
      <c r="HYA415" s="1201"/>
      <c r="HYB415" s="1242"/>
      <c r="HYC415" s="902"/>
      <c r="HYD415" s="902"/>
      <c r="HYE415" s="907"/>
      <c r="HYI415" s="1201"/>
      <c r="HYJ415" s="1242"/>
      <c r="HYK415" s="902"/>
      <c r="HYL415" s="902"/>
      <c r="HYM415" s="907"/>
      <c r="HYQ415" s="1201"/>
      <c r="HYR415" s="1242"/>
      <c r="HYS415" s="902"/>
      <c r="HYT415" s="902"/>
      <c r="HYU415" s="907"/>
      <c r="HYY415" s="1201"/>
      <c r="HYZ415" s="1242"/>
      <c r="HZA415" s="902"/>
      <c r="HZB415" s="902"/>
      <c r="HZC415" s="907"/>
      <c r="HZG415" s="1201"/>
      <c r="HZH415" s="1242"/>
      <c r="HZI415" s="902"/>
      <c r="HZJ415" s="902"/>
      <c r="HZK415" s="907"/>
      <c r="HZO415" s="1201"/>
      <c r="HZP415" s="1242"/>
      <c r="HZQ415" s="902"/>
      <c r="HZR415" s="902"/>
      <c r="HZS415" s="907"/>
      <c r="HZW415" s="1201"/>
      <c r="HZX415" s="1242"/>
      <c r="HZY415" s="902"/>
      <c r="HZZ415" s="902"/>
      <c r="IAA415" s="907"/>
      <c r="IAE415" s="1201"/>
      <c r="IAF415" s="1242"/>
      <c r="IAG415" s="902"/>
      <c r="IAH415" s="902"/>
      <c r="IAI415" s="907"/>
      <c r="IAM415" s="1201"/>
      <c r="IAN415" s="1242"/>
      <c r="IAO415" s="902"/>
      <c r="IAP415" s="902"/>
      <c r="IAQ415" s="907"/>
      <c r="IAU415" s="1201"/>
      <c r="IAV415" s="1242"/>
      <c r="IAW415" s="902"/>
      <c r="IAX415" s="902"/>
      <c r="IAY415" s="907"/>
      <c r="IBC415" s="1201"/>
      <c r="IBD415" s="1242"/>
      <c r="IBE415" s="902"/>
      <c r="IBF415" s="902"/>
      <c r="IBG415" s="907"/>
      <c r="IBK415" s="1201"/>
      <c r="IBL415" s="1242"/>
      <c r="IBM415" s="902"/>
      <c r="IBN415" s="902"/>
      <c r="IBO415" s="907"/>
      <c r="IBS415" s="1201"/>
      <c r="IBT415" s="1242"/>
      <c r="IBU415" s="902"/>
      <c r="IBV415" s="902"/>
      <c r="IBW415" s="907"/>
      <c r="ICA415" s="1201"/>
      <c r="ICB415" s="1242"/>
      <c r="ICC415" s="902"/>
      <c r="ICD415" s="902"/>
      <c r="ICE415" s="907"/>
      <c r="ICI415" s="1201"/>
      <c r="ICJ415" s="1242"/>
      <c r="ICK415" s="902"/>
      <c r="ICL415" s="902"/>
      <c r="ICM415" s="907"/>
      <c r="ICQ415" s="1201"/>
      <c r="ICR415" s="1242"/>
      <c r="ICS415" s="902"/>
      <c r="ICT415" s="902"/>
      <c r="ICU415" s="907"/>
      <c r="ICY415" s="1201"/>
      <c r="ICZ415" s="1242"/>
      <c r="IDA415" s="902"/>
      <c r="IDB415" s="902"/>
      <c r="IDC415" s="907"/>
      <c r="IDG415" s="1201"/>
      <c r="IDH415" s="1242"/>
      <c r="IDI415" s="902"/>
      <c r="IDJ415" s="902"/>
      <c r="IDK415" s="907"/>
      <c r="IDO415" s="1201"/>
      <c r="IDP415" s="1242"/>
      <c r="IDQ415" s="902"/>
      <c r="IDR415" s="902"/>
      <c r="IDS415" s="907"/>
      <c r="IDW415" s="1201"/>
      <c r="IDX415" s="1242"/>
      <c r="IDY415" s="902"/>
      <c r="IDZ415" s="902"/>
      <c r="IEA415" s="907"/>
      <c r="IEE415" s="1201"/>
      <c r="IEF415" s="1242"/>
      <c r="IEG415" s="902"/>
      <c r="IEH415" s="902"/>
      <c r="IEI415" s="907"/>
      <c r="IEM415" s="1201"/>
      <c r="IEN415" s="1242"/>
      <c r="IEO415" s="902"/>
      <c r="IEP415" s="902"/>
      <c r="IEQ415" s="907"/>
      <c r="IEU415" s="1201"/>
      <c r="IEV415" s="1242"/>
      <c r="IEW415" s="902"/>
      <c r="IEX415" s="902"/>
      <c r="IEY415" s="907"/>
      <c r="IFC415" s="1201"/>
      <c r="IFD415" s="1242"/>
      <c r="IFE415" s="902"/>
      <c r="IFF415" s="902"/>
      <c r="IFG415" s="907"/>
      <c r="IFK415" s="1201"/>
      <c r="IFL415" s="1242"/>
      <c r="IFM415" s="902"/>
      <c r="IFN415" s="902"/>
      <c r="IFO415" s="907"/>
      <c r="IFS415" s="1201"/>
      <c r="IFT415" s="1242"/>
      <c r="IFU415" s="902"/>
      <c r="IFV415" s="902"/>
      <c r="IFW415" s="907"/>
      <c r="IGA415" s="1201"/>
      <c r="IGB415" s="1242"/>
      <c r="IGC415" s="902"/>
      <c r="IGD415" s="902"/>
      <c r="IGE415" s="907"/>
      <c r="IGI415" s="1201"/>
      <c r="IGJ415" s="1242"/>
      <c r="IGK415" s="902"/>
      <c r="IGL415" s="902"/>
      <c r="IGM415" s="907"/>
      <c r="IGQ415" s="1201"/>
      <c r="IGR415" s="1242"/>
      <c r="IGS415" s="902"/>
      <c r="IGT415" s="902"/>
      <c r="IGU415" s="907"/>
      <c r="IGY415" s="1201"/>
      <c r="IGZ415" s="1242"/>
      <c r="IHA415" s="902"/>
      <c r="IHB415" s="902"/>
      <c r="IHC415" s="907"/>
      <c r="IHG415" s="1201"/>
      <c r="IHH415" s="1242"/>
      <c r="IHI415" s="902"/>
      <c r="IHJ415" s="902"/>
      <c r="IHK415" s="907"/>
      <c r="IHO415" s="1201"/>
      <c r="IHP415" s="1242"/>
      <c r="IHQ415" s="902"/>
      <c r="IHR415" s="902"/>
      <c r="IHS415" s="907"/>
      <c r="IHW415" s="1201"/>
      <c r="IHX415" s="1242"/>
      <c r="IHY415" s="902"/>
      <c r="IHZ415" s="902"/>
      <c r="IIA415" s="907"/>
      <c r="IIE415" s="1201"/>
      <c r="IIF415" s="1242"/>
      <c r="IIG415" s="902"/>
      <c r="IIH415" s="902"/>
      <c r="III415" s="907"/>
      <c r="IIM415" s="1201"/>
      <c r="IIN415" s="1242"/>
      <c r="IIO415" s="902"/>
      <c r="IIP415" s="902"/>
      <c r="IIQ415" s="907"/>
      <c r="IIU415" s="1201"/>
      <c r="IIV415" s="1242"/>
      <c r="IIW415" s="902"/>
      <c r="IIX415" s="902"/>
      <c r="IIY415" s="907"/>
      <c r="IJC415" s="1201"/>
      <c r="IJD415" s="1242"/>
      <c r="IJE415" s="902"/>
      <c r="IJF415" s="902"/>
      <c r="IJG415" s="907"/>
      <c r="IJK415" s="1201"/>
      <c r="IJL415" s="1242"/>
      <c r="IJM415" s="902"/>
      <c r="IJN415" s="902"/>
      <c r="IJO415" s="907"/>
      <c r="IJS415" s="1201"/>
      <c r="IJT415" s="1242"/>
      <c r="IJU415" s="902"/>
      <c r="IJV415" s="902"/>
      <c r="IJW415" s="907"/>
      <c r="IKA415" s="1201"/>
      <c r="IKB415" s="1242"/>
      <c r="IKC415" s="902"/>
      <c r="IKD415" s="902"/>
      <c r="IKE415" s="907"/>
      <c r="IKI415" s="1201"/>
      <c r="IKJ415" s="1242"/>
      <c r="IKK415" s="902"/>
      <c r="IKL415" s="902"/>
      <c r="IKM415" s="907"/>
      <c r="IKQ415" s="1201"/>
      <c r="IKR415" s="1242"/>
      <c r="IKS415" s="902"/>
      <c r="IKT415" s="902"/>
      <c r="IKU415" s="907"/>
      <c r="IKY415" s="1201"/>
      <c r="IKZ415" s="1242"/>
      <c r="ILA415" s="902"/>
      <c r="ILB415" s="902"/>
      <c r="ILC415" s="907"/>
      <c r="ILG415" s="1201"/>
      <c r="ILH415" s="1242"/>
      <c r="ILI415" s="902"/>
      <c r="ILJ415" s="902"/>
      <c r="ILK415" s="907"/>
      <c r="ILO415" s="1201"/>
      <c r="ILP415" s="1242"/>
      <c r="ILQ415" s="902"/>
      <c r="ILR415" s="902"/>
      <c r="ILS415" s="907"/>
      <c r="ILW415" s="1201"/>
      <c r="ILX415" s="1242"/>
      <c r="ILY415" s="902"/>
      <c r="ILZ415" s="902"/>
      <c r="IMA415" s="907"/>
      <c r="IME415" s="1201"/>
      <c r="IMF415" s="1242"/>
      <c r="IMG415" s="902"/>
      <c r="IMH415" s="902"/>
      <c r="IMI415" s="907"/>
      <c r="IMM415" s="1201"/>
      <c r="IMN415" s="1242"/>
      <c r="IMO415" s="902"/>
      <c r="IMP415" s="902"/>
      <c r="IMQ415" s="907"/>
      <c r="IMU415" s="1201"/>
      <c r="IMV415" s="1242"/>
      <c r="IMW415" s="902"/>
      <c r="IMX415" s="902"/>
      <c r="IMY415" s="907"/>
      <c r="INC415" s="1201"/>
      <c r="IND415" s="1242"/>
      <c r="INE415" s="902"/>
      <c r="INF415" s="902"/>
      <c r="ING415" s="907"/>
      <c r="INK415" s="1201"/>
      <c r="INL415" s="1242"/>
      <c r="INM415" s="902"/>
      <c r="INN415" s="902"/>
      <c r="INO415" s="907"/>
      <c r="INS415" s="1201"/>
      <c r="INT415" s="1242"/>
      <c r="INU415" s="902"/>
      <c r="INV415" s="902"/>
      <c r="INW415" s="907"/>
      <c r="IOA415" s="1201"/>
      <c r="IOB415" s="1242"/>
      <c r="IOC415" s="902"/>
      <c r="IOD415" s="902"/>
      <c r="IOE415" s="907"/>
      <c r="IOI415" s="1201"/>
      <c r="IOJ415" s="1242"/>
      <c r="IOK415" s="902"/>
      <c r="IOL415" s="902"/>
      <c r="IOM415" s="907"/>
      <c r="IOQ415" s="1201"/>
      <c r="IOR415" s="1242"/>
      <c r="IOS415" s="902"/>
      <c r="IOT415" s="902"/>
      <c r="IOU415" s="907"/>
      <c r="IOY415" s="1201"/>
      <c r="IOZ415" s="1242"/>
      <c r="IPA415" s="902"/>
      <c r="IPB415" s="902"/>
      <c r="IPC415" s="907"/>
      <c r="IPG415" s="1201"/>
      <c r="IPH415" s="1242"/>
      <c r="IPI415" s="902"/>
      <c r="IPJ415" s="902"/>
      <c r="IPK415" s="907"/>
      <c r="IPO415" s="1201"/>
      <c r="IPP415" s="1242"/>
      <c r="IPQ415" s="902"/>
      <c r="IPR415" s="902"/>
      <c r="IPS415" s="907"/>
      <c r="IPW415" s="1201"/>
      <c r="IPX415" s="1242"/>
      <c r="IPY415" s="902"/>
      <c r="IPZ415" s="902"/>
      <c r="IQA415" s="907"/>
      <c r="IQE415" s="1201"/>
      <c r="IQF415" s="1242"/>
      <c r="IQG415" s="902"/>
      <c r="IQH415" s="902"/>
      <c r="IQI415" s="907"/>
      <c r="IQM415" s="1201"/>
      <c r="IQN415" s="1242"/>
      <c r="IQO415" s="902"/>
      <c r="IQP415" s="902"/>
      <c r="IQQ415" s="907"/>
      <c r="IQU415" s="1201"/>
      <c r="IQV415" s="1242"/>
      <c r="IQW415" s="902"/>
      <c r="IQX415" s="902"/>
      <c r="IQY415" s="907"/>
      <c r="IRC415" s="1201"/>
      <c r="IRD415" s="1242"/>
      <c r="IRE415" s="902"/>
      <c r="IRF415" s="902"/>
      <c r="IRG415" s="907"/>
      <c r="IRK415" s="1201"/>
      <c r="IRL415" s="1242"/>
      <c r="IRM415" s="902"/>
      <c r="IRN415" s="902"/>
      <c r="IRO415" s="907"/>
      <c r="IRS415" s="1201"/>
      <c r="IRT415" s="1242"/>
      <c r="IRU415" s="902"/>
      <c r="IRV415" s="902"/>
      <c r="IRW415" s="907"/>
      <c r="ISA415" s="1201"/>
      <c r="ISB415" s="1242"/>
      <c r="ISC415" s="902"/>
      <c r="ISD415" s="902"/>
      <c r="ISE415" s="907"/>
      <c r="ISI415" s="1201"/>
      <c r="ISJ415" s="1242"/>
      <c r="ISK415" s="902"/>
      <c r="ISL415" s="902"/>
      <c r="ISM415" s="907"/>
      <c r="ISQ415" s="1201"/>
      <c r="ISR415" s="1242"/>
      <c r="ISS415" s="902"/>
      <c r="IST415" s="902"/>
      <c r="ISU415" s="907"/>
      <c r="ISY415" s="1201"/>
      <c r="ISZ415" s="1242"/>
      <c r="ITA415" s="902"/>
      <c r="ITB415" s="902"/>
      <c r="ITC415" s="907"/>
      <c r="ITG415" s="1201"/>
      <c r="ITH415" s="1242"/>
      <c r="ITI415" s="902"/>
      <c r="ITJ415" s="902"/>
      <c r="ITK415" s="907"/>
      <c r="ITO415" s="1201"/>
      <c r="ITP415" s="1242"/>
      <c r="ITQ415" s="902"/>
      <c r="ITR415" s="902"/>
      <c r="ITS415" s="907"/>
      <c r="ITW415" s="1201"/>
      <c r="ITX415" s="1242"/>
      <c r="ITY415" s="902"/>
      <c r="ITZ415" s="902"/>
      <c r="IUA415" s="907"/>
      <c r="IUE415" s="1201"/>
      <c r="IUF415" s="1242"/>
      <c r="IUG415" s="902"/>
      <c r="IUH415" s="902"/>
      <c r="IUI415" s="907"/>
      <c r="IUM415" s="1201"/>
      <c r="IUN415" s="1242"/>
      <c r="IUO415" s="902"/>
      <c r="IUP415" s="902"/>
      <c r="IUQ415" s="907"/>
      <c r="IUU415" s="1201"/>
      <c r="IUV415" s="1242"/>
      <c r="IUW415" s="902"/>
      <c r="IUX415" s="902"/>
      <c r="IUY415" s="907"/>
      <c r="IVC415" s="1201"/>
      <c r="IVD415" s="1242"/>
      <c r="IVE415" s="902"/>
      <c r="IVF415" s="902"/>
      <c r="IVG415" s="907"/>
      <c r="IVK415" s="1201"/>
      <c r="IVL415" s="1242"/>
      <c r="IVM415" s="902"/>
      <c r="IVN415" s="902"/>
      <c r="IVO415" s="907"/>
      <c r="IVS415" s="1201"/>
      <c r="IVT415" s="1242"/>
      <c r="IVU415" s="902"/>
      <c r="IVV415" s="902"/>
      <c r="IVW415" s="907"/>
      <c r="IWA415" s="1201"/>
      <c r="IWB415" s="1242"/>
      <c r="IWC415" s="902"/>
      <c r="IWD415" s="902"/>
      <c r="IWE415" s="907"/>
      <c r="IWI415" s="1201"/>
      <c r="IWJ415" s="1242"/>
      <c r="IWK415" s="902"/>
      <c r="IWL415" s="902"/>
      <c r="IWM415" s="907"/>
      <c r="IWQ415" s="1201"/>
      <c r="IWR415" s="1242"/>
      <c r="IWS415" s="902"/>
      <c r="IWT415" s="902"/>
      <c r="IWU415" s="907"/>
      <c r="IWY415" s="1201"/>
      <c r="IWZ415" s="1242"/>
      <c r="IXA415" s="902"/>
      <c r="IXB415" s="902"/>
      <c r="IXC415" s="907"/>
      <c r="IXG415" s="1201"/>
      <c r="IXH415" s="1242"/>
      <c r="IXI415" s="902"/>
      <c r="IXJ415" s="902"/>
      <c r="IXK415" s="907"/>
      <c r="IXO415" s="1201"/>
      <c r="IXP415" s="1242"/>
      <c r="IXQ415" s="902"/>
      <c r="IXR415" s="902"/>
      <c r="IXS415" s="907"/>
      <c r="IXW415" s="1201"/>
      <c r="IXX415" s="1242"/>
      <c r="IXY415" s="902"/>
      <c r="IXZ415" s="902"/>
      <c r="IYA415" s="907"/>
      <c r="IYE415" s="1201"/>
      <c r="IYF415" s="1242"/>
      <c r="IYG415" s="902"/>
      <c r="IYH415" s="902"/>
      <c r="IYI415" s="907"/>
      <c r="IYM415" s="1201"/>
      <c r="IYN415" s="1242"/>
      <c r="IYO415" s="902"/>
      <c r="IYP415" s="902"/>
      <c r="IYQ415" s="907"/>
      <c r="IYU415" s="1201"/>
      <c r="IYV415" s="1242"/>
      <c r="IYW415" s="902"/>
      <c r="IYX415" s="902"/>
      <c r="IYY415" s="907"/>
      <c r="IZC415" s="1201"/>
      <c r="IZD415" s="1242"/>
      <c r="IZE415" s="902"/>
      <c r="IZF415" s="902"/>
      <c r="IZG415" s="907"/>
      <c r="IZK415" s="1201"/>
      <c r="IZL415" s="1242"/>
      <c r="IZM415" s="902"/>
      <c r="IZN415" s="902"/>
      <c r="IZO415" s="907"/>
      <c r="IZS415" s="1201"/>
      <c r="IZT415" s="1242"/>
      <c r="IZU415" s="902"/>
      <c r="IZV415" s="902"/>
      <c r="IZW415" s="907"/>
      <c r="JAA415" s="1201"/>
      <c r="JAB415" s="1242"/>
      <c r="JAC415" s="902"/>
      <c r="JAD415" s="902"/>
      <c r="JAE415" s="907"/>
      <c r="JAI415" s="1201"/>
      <c r="JAJ415" s="1242"/>
      <c r="JAK415" s="902"/>
      <c r="JAL415" s="902"/>
      <c r="JAM415" s="907"/>
      <c r="JAQ415" s="1201"/>
      <c r="JAR415" s="1242"/>
      <c r="JAS415" s="902"/>
      <c r="JAT415" s="902"/>
      <c r="JAU415" s="907"/>
      <c r="JAY415" s="1201"/>
      <c r="JAZ415" s="1242"/>
      <c r="JBA415" s="902"/>
      <c r="JBB415" s="902"/>
      <c r="JBC415" s="907"/>
      <c r="JBG415" s="1201"/>
      <c r="JBH415" s="1242"/>
      <c r="JBI415" s="902"/>
      <c r="JBJ415" s="902"/>
      <c r="JBK415" s="907"/>
      <c r="JBO415" s="1201"/>
      <c r="JBP415" s="1242"/>
      <c r="JBQ415" s="902"/>
      <c r="JBR415" s="902"/>
      <c r="JBS415" s="907"/>
      <c r="JBW415" s="1201"/>
      <c r="JBX415" s="1242"/>
      <c r="JBY415" s="902"/>
      <c r="JBZ415" s="902"/>
      <c r="JCA415" s="907"/>
      <c r="JCE415" s="1201"/>
      <c r="JCF415" s="1242"/>
      <c r="JCG415" s="902"/>
      <c r="JCH415" s="902"/>
      <c r="JCI415" s="907"/>
      <c r="JCM415" s="1201"/>
      <c r="JCN415" s="1242"/>
      <c r="JCO415" s="902"/>
      <c r="JCP415" s="902"/>
      <c r="JCQ415" s="907"/>
      <c r="JCU415" s="1201"/>
      <c r="JCV415" s="1242"/>
      <c r="JCW415" s="902"/>
      <c r="JCX415" s="902"/>
      <c r="JCY415" s="907"/>
      <c r="JDC415" s="1201"/>
      <c r="JDD415" s="1242"/>
      <c r="JDE415" s="902"/>
      <c r="JDF415" s="902"/>
      <c r="JDG415" s="907"/>
      <c r="JDK415" s="1201"/>
      <c r="JDL415" s="1242"/>
      <c r="JDM415" s="902"/>
      <c r="JDN415" s="902"/>
      <c r="JDO415" s="907"/>
      <c r="JDS415" s="1201"/>
      <c r="JDT415" s="1242"/>
      <c r="JDU415" s="902"/>
      <c r="JDV415" s="902"/>
      <c r="JDW415" s="907"/>
      <c r="JEA415" s="1201"/>
      <c r="JEB415" s="1242"/>
      <c r="JEC415" s="902"/>
      <c r="JED415" s="902"/>
      <c r="JEE415" s="907"/>
      <c r="JEI415" s="1201"/>
      <c r="JEJ415" s="1242"/>
      <c r="JEK415" s="902"/>
      <c r="JEL415" s="902"/>
      <c r="JEM415" s="907"/>
      <c r="JEQ415" s="1201"/>
      <c r="JER415" s="1242"/>
      <c r="JES415" s="902"/>
      <c r="JET415" s="902"/>
      <c r="JEU415" s="907"/>
      <c r="JEY415" s="1201"/>
      <c r="JEZ415" s="1242"/>
      <c r="JFA415" s="902"/>
      <c r="JFB415" s="902"/>
      <c r="JFC415" s="907"/>
      <c r="JFG415" s="1201"/>
      <c r="JFH415" s="1242"/>
      <c r="JFI415" s="902"/>
      <c r="JFJ415" s="902"/>
      <c r="JFK415" s="907"/>
      <c r="JFO415" s="1201"/>
      <c r="JFP415" s="1242"/>
      <c r="JFQ415" s="902"/>
      <c r="JFR415" s="902"/>
      <c r="JFS415" s="907"/>
      <c r="JFW415" s="1201"/>
      <c r="JFX415" s="1242"/>
      <c r="JFY415" s="902"/>
      <c r="JFZ415" s="902"/>
      <c r="JGA415" s="907"/>
      <c r="JGE415" s="1201"/>
      <c r="JGF415" s="1242"/>
      <c r="JGG415" s="902"/>
      <c r="JGH415" s="902"/>
      <c r="JGI415" s="907"/>
      <c r="JGM415" s="1201"/>
      <c r="JGN415" s="1242"/>
      <c r="JGO415" s="902"/>
      <c r="JGP415" s="902"/>
      <c r="JGQ415" s="907"/>
      <c r="JGU415" s="1201"/>
      <c r="JGV415" s="1242"/>
      <c r="JGW415" s="902"/>
      <c r="JGX415" s="902"/>
      <c r="JGY415" s="907"/>
      <c r="JHC415" s="1201"/>
      <c r="JHD415" s="1242"/>
      <c r="JHE415" s="902"/>
      <c r="JHF415" s="902"/>
      <c r="JHG415" s="907"/>
      <c r="JHK415" s="1201"/>
      <c r="JHL415" s="1242"/>
      <c r="JHM415" s="902"/>
      <c r="JHN415" s="902"/>
      <c r="JHO415" s="907"/>
      <c r="JHS415" s="1201"/>
      <c r="JHT415" s="1242"/>
      <c r="JHU415" s="902"/>
      <c r="JHV415" s="902"/>
      <c r="JHW415" s="907"/>
      <c r="JIA415" s="1201"/>
      <c r="JIB415" s="1242"/>
      <c r="JIC415" s="902"/>
      <c r="JID415" s="902"/>
      <c r="JIE415" s="907"/>
      <c r="JII415" s="1201"/>
      <c r="JIJ415" s="1242"/>
      <c r="JIK415" s="902"/>
      <c r="JIL415" s="902"/>
      <c r="JIM415" s="907"/>
      <c r="JIQ415" s="1201"/>
      <c r="JIR415" s="1242"/>
      <c r="JIS415" s="902"/>
      <c r="JIT415" s="902"/>
      <c r="JIU415" s="907"/>
      <c r="JIY415" s="1201"/>
      <c r="JIZ415" s="1242"/>
      <c r="JJA415" s="902"/>
      <c r="JJB415" s="902"/>
      <c r="JJC415" s="907"/>
      <c r="JJG415" s="1201"/>
      <c r="JJH415" s="1242"/>
      <c r="JJI415" s="902"/>
      <c r="JJJ415" s="902"/>
      <c r="JJK415" s="907"/>
      <c r="JJO415" s="1201"/>
      <c r="JJP415" s="1242"/>
      <c r="JJQ415" s="902"/>
      <c r="JJR415" s="902"/>
      <c r="JJS415" s="907"/>
      <c r="JJW415" s="1201"/>
      <c r="JJX415" s="1242"/>
      <c r="JJY415" s="902"/>
      <c r="JJZ415" s="902"/>
      <c r="JKA415" s="907"/>
      <c r="JKE415" s="1201"/>
      <c r="JKF415" s="1242"/>
      <c r="JKG415" s="902"/>
      <c r="JKH415" s="902"/>
      <c r="JKI415" s="907"/>
      <c r="JKM415" s="1201"/>
      <c r="JKN415" s="1242"/>
      <c r="JKO415" s="902"/>
      <c r="JKP415" s="902"/>
      <c r="JKQ415" s="907"/>
      <c r="JKU415" s="1201"/>
      <c r="JKV415" s="1242"/>
      <c r="JKW415" s="902"/>
      <c r="JKX415" s="902"/>
      <c r="JKY415" s="907"/>
      <c r="JLC415" s="1201"/>
      <c r="JLD415" s="1242"/>
      <c r="JLE415" s="902"/>
      <c r="JLF415" s="902"/>
      <c r="JLG415" s="907"/>
      <c r="JLK415" s="1201"/>
      <c r="JLL415" s="1242"/>
      <c r="JLM415" s="902"/>
      <c r="JLN415" s="902"/>
      <c r="JLO415" s="907"/>
      <c r="JLS415" s="1201"/>
      <c r="JLT415" s="1242"/>
      <c r="JLU415" s="902"/>
      <c r="JLV415" s="902"/>
      <c r="JLW415" s="907"/>
      <c r="JMA415" s="1201"/>
      <c r="JMB415" s="1242"/>
      <c r="JMC415" s="902"/>
      <c r="JMD415" s="902"/>
      <c r="JME415" s="907"/>
      <c r="JMI415" s="1201"/>
      <c r="JMJ415" s="1242"/>
      <c r="JMK415" s="902"/>
      <c r="JML415" s="902"/>
      <c r="JMM415" s="907"/>
      <c r="JMQ415" s="1201"/>
      <c r="JMR415" s="1242"/>
      <c r="JMS415" s="902"/>
      <c r="JMT415" s="902"/>
      <c r="JMU415" s="907"/>
      <c r="JMY415" s="1201"/>
      <c r="JMZ415" s="1242"/>
      <c r="JNA415" s="902"/>
      <c r="JNB415" s="902"/>
      <c r="JNC415" s="907"/>
      <c r="JNG415" s="1201"/>
      <c r="JNH415" s="1242"/>
      <c r="JNI415" s="902"/>
      <c r="JNJ415" s="902"/>
      <c r="JNK415" s="907"/>
      <c r="JNO415" s="1201"/>
      <c r="JNP415" s="1242"/>
      <c r="JNQ415" s="902"/>
      <c r="JNR415" s="902"/>
      <c r="JNS415" s="907"/>
      <c r="JNW415" s="1201"/>
      <c r="JNX415" s="1242"/>
      <c r="JNY415" s="902"/>
      <c r="JNZ415" s="902"/>
      <c r="JOA415" s="907"/>
      <c r="JOE415" s="1201"/>
      <c r="JOF415" s="1242"/>
      <c r="JOG415" s="902"/>
      <c r="JOH415" s="902"/>
      <c r="JOI415" s="907"/>
      <c r="JOM415" s="1201"/>
      <c r="JON415" s="1242"/>
      <c r="JOO415" s="902"/>
      <c r="JOP415" s="902"/>
      <c r="JOQ415" s="907"/>
      <c r="JOU415" s="1201"/>
      <c r="JOV415" s="1242"/>
      <c r="JOW415" s="902"/>
      <c r="JOX415" s="902"/>
      <c r="JOY415" s="907"/>
      <c r="JPC415" s="1201"/>
      <c r="JPD415" s="1242"/>
      <c r="JPE415" s="902"/>
      <c r="JPF415" s="902"/>
      <c r="JPG415" s="907"/>
      <c r="JPK415" s="1201"/>
      <c r="JPL415" s="1242"/>
      <c r="JPM415" s="902"/>
      <c r="JPN415" s="902"/>
      <c r="JPO415" s="907"/>
      <c r="JPS415" s="1201"/>
      <c r="JPT415" s="1242"/>
      <c r="JPU415" s="902"/>
      <c r="JPV415" s="902"/>
      <c r="JPW415" s="907"/>
      <c r="JQA415" s="1201"/>
      <c r="JQB415" s="1242"/>
      <c r="JQC415" s="902"/>
      <c r="JQD415" s="902"/>
      <c r="JQE415" s="907"/>
      <c r="JQI415" s="1201"/>
      <c r="JQJ415" s="1242"/>
      <c r="JQK415" s="902"/>
      <c r="JQL415" s="902"/>
      <c r="JQM415" s="907"/>
      <c r="JQQ415" s="1201"/>
      <c r="JQR415" s="1242"/>
      <c r="JQS415" s="902"/>
      <c r="JQT415" s="902"/>
      <c r="JQU415" s="907"/>
      <c r="JQY415" s="1201"/>
      <c r="JQZ415" s="1242"/>
      <c r="JRA415" s="902"/>
      <c r="JRB415" s="902"/>
      <c r="JRC415" s="907"/>
      <c r="JRG415" s="1201"/>
      <c r="JRH415" s="1242"/>
      <c r="JRI415" s="902"/>
      <c r="JRJ415" s="902"/>
      <c r="JRK415" s="907"/>
      <c r="JRO415" s="1201"/>
      <c r="JRP415" s="1242"/>
      <c r="JRQ415" s="902"/>
      <c r="JRR415" s="902"/>
      <c r="JRS415" s="907"/>
      <c r="JRW415" s="1201"/>
      <c r="JRX415" s="1242"/>
      <c r="JRY415" s="902"/>
      <c r="JRZ415" s="902"/>
      <c r="JSA415" s="907"/>
      <c r="JSE415" s="1201"/>
      <c r="JSF415" s="1242"/>
      <c r="JSG415" s="902"/>
      <c r="JSH415" s="902"/>
      <c r="JSI415" s="907"/>
      <c r="JSM415" s="1201"/>
      <c r="JSN415" s="1242"/>
      <c r="JSO415" s="902"/>
      <c r="JSP415" s="902"/>
      <c r="JSQ415" s="907"/>
      <c r="JSU415" s="1201"/>
      <c r="JSV415" s="1242"/>
      <c r="JSW415" s="902"/>
      <c r="JSX415" s="902"/>
      <c r="JSY415" s="907"/>
      <c r="JTC415" s="1201"/>
      <c r="JTD415" s="1242"/>
      <c r="JTE415" s="902"/>
      <c r="JTF415" s="902"/>
      <c r="JTG415" s="907"/>
      <c r="JTK415" s="1201"/>
      <c r="JTL415" s="1242"/>
      <c r="JTM415" s="902"/>
      <c r="JTN415" s="902"/>
      <c r="JTO415" s="907"/>
      <c r="JTS415" s="1201"/>
      <c r="JTT415" s="1242"/>
      <c r="JTU415" s="902"/>
      <c r="JTV415" s="902"/>
      <c r="JTW415" s="907"/>
      <c r="JUA415" s="1201"/>
      <c r="JUB415" s="1242"/>
      <c r="JUC415" s="902"/>
      <c r="JUD415" s="902"/>
      <c r="JUE415" s="907"/>
      <c r="JUI415" s="1201"/>
      <c r="JUJ415" s="1242"/>
      <c r="JUK415" s="902"/>
      <c r="JUL415" s="902"/>
      <c r="JUM415" s="907"/>
      <c r="JUQ415" s="1201"/>
      <c r="JUR415" s="1242"/>
      <c r="JUS415" s="902"/>
      <c r="JUT415" s="902"/>
      <c r="JUU415" s="907"/>
      <c r="JUY415" s="1201"/>
      <c r="JUZ415" s="1242"/>
      <c r="JVA415" s="902"/>
      <c r="JVB415" s="902"/>
      <c r="JVC415" s="907"/>
      <c r="JVG415" s="1201"/>
      <c r="JVH415" s="1242"/>
      <c r="JVI415" s="902"/>
      <c r="JVJ415" s="902"/>
      <c r="JVK415" s="907"/>
      <c r="JVO415" s="1201"/>
      <c r="JVP415" s="1242"/>
      <c r="JVQ415" s="902"/>
      <c r="JVR415" s="902"/>
      <c r="JVS415" s="907"/>
      <c r="JVW415" s="1201"/>
      <c r="JVX415" s="1242"/>
      <c r="JVY415" s="902"/>
      <c r="JVZ415" s="902"/>
      <c r="JWA415" s="907"/>
      <c r="JWE415" s="1201"/>
      <c r="JWF415" s="1242"/>
      <c r="JWG415" s="902"/>
      <c r="JWH415" s="902"/>
      <c r="JWI415" s="907"/>
      <c r="JWM415" s="1201"/>
      <c r="JWN415" s="1242"/>
      <c r="JWO415" s="902"/>
      <c r="JWP415" s="902"/>
      <c r="JWQ415" s="907"/>
      <c r="JWU415" s="1201"/>
      <c r="JWV415" s="1242"/>
      <c r="JWW415" s="902"/>
      <c r="JWX415" s="902"/>
      <c r="JWY415" s="907"/>
      <c r="JXC415" s="1201"/>
      <c r="JXD415" s="1242"/>
      <c r="JXE415" s="902"/>
      <c r="JXF415" s="902"/>
      <c r="JXG415" s="907"/>
      <c r="JXK415" s="1201"/>
      <c r="JXL415" s="1242"/>
      <c r="JXM415" s="902"/>
      <c r="JXN415" s="902"/>
      <c r="JXO415" s="907"/>
      <c r="JXS415" s="1201"/>
      <c r="JXT415" s="1242"/>
      <c r="JXU415" s="902"/>
      <c r="JXV415" s="902"/>
      <c r="JXW415" s="907"/>
      <c r="JYA415" s="1201"/>
      <c r="JYB415" s="1242"/>
      <c r="JYC415" s="902"/>
      <c r="JYD415" s="902"/>
      <c r="JYE415" s="907"/>
      <c r="JYI415" s="1201"/>
      <c r="JYJ415" s="1242"/>
      <c r="JYK415" s="902"/>
      <c r="JYL415" s="902"/>
      <c r="JYM415" s="907"/>
      <c r="JYQ415" s="1201"/>
      <c r="JYR415" s="1242"/>
      <c r="JYS415" s="902"/>
      <c r="JYT415" s="902"/>
      <c r="JYU415" s="907"/>
      <c r="JYY415" s="1201"/>
      <c r="JYZ415" s="1242"/>
      <c r="JZA415" s="902"/>
      <c r="JZB415" s="902"/>
      <c r="JZC415" s="907"/>
      <c r="JZG415" s="1201"/>
      <c r="JZH415" s="1242"/>
      <c r="JZI415" s="902"/>
      <c r="JZJ415" s="902"/>
      <c r="JZK415" s="907"/>
      <c r="JZO415" s="1201"/>
      <c r="JZP415" s="1242"/>
      <c r="JZQ415" s="902"/>
      <c r="JZR415" s="902"/>
      <c r="JZS415" s="907"/>
      <c r="JZW415" s="1201"/>
      <c r="JZX415" s="1242"/>
      <c r="JZY415" s="902"/>
      <c r="JZZ415" s="902"/>
      <c r="KAA415" s="907"/>
      <c r="KAE415" s="1201"/>
      <c r="KAF415" s="1242"/>
      <c r="KAG415" s="902"/>
      <c r="KAH415" s="902"/>
      <c r="KAI415" s="907"/>
      <c r="KAM415" s="1201"/>
      <c r="KAN415" s="1242"/>
      <c r="KAO415" s="902"/>
      <c r="KAP415" s="902"/>
      <c r="KAQ415" s="907"/>
      <c r="KAU415" s="1201"/>
      <c r="KAV415" s="1242"/>
      <c r="KAW415" s="902"/>
      <c r="KAX415" s="902"/>
      <c r="KAY415" s="907"/>
      <c r="KBC415" s="1201"/>
      <c r="KBD415" s="1242"/>
      <c r="KBE415" s="902"/>
      <c r="KBF415" s="902"/>
      <c r="KBG415" s="907"/>
      <c r="KBK415" s="1201"/>
      <c r="KBL415" s="1242"/>
      <c r="KBM415" s="902"/>
      <c r="KBN415" s="902"/>
      <c r="KBO415" s="907"/>
      <c r="KBS415" s="1201"/>
      <c r="KBT415" s="1242"/>
      <c r="KBU415" s="902"/>
      <c r="KBV415" s="902"/>
      <c r="KBW415" s="907"/>
      <c r="KCA415" s="1201"/>
      <c r="KCB415" s="1242"/>
      <c r="KCC415" s="902"/>
      <c r="KCD415" s="902"/>
      <c r="KCE415" s="907"/>
      <c r="KCI415" s="1201"/>
      <c r="KCJ415" s="1242"/>
      <c r="KCK415" s="902"/>
      <c r="KCL415" s="902"/>
      <c r="KCM415" s="907"/>
      <c r="KCQ415" s="1201"/>
      <c r="KCR415" s="1242"/>
      <c r="KCS415" s="902"/>
      <c r="KCT415" s="902"/>
      <c r="KCU415" s="907"/>
      <c r="KCY415" s="1201"/>
      <c r="KCZ415" s="1242"/>
      <c r="KDA415" s="902"/>
      <c r="KDB415" s="902"/>
      <c r="KDC415" s="907"/>
      <c r="KDG415" s="1201"/>
      <c r="KDH415" s="1242"/>
      <c r="KDI415" s="902"/>
      <c r="KDJ415" s="902"/>
      <c r="KDK415" s="907"/>
      <c r="KDO415" s="1201"/>
      <c r="KDP415" s="1242"/>
      <c r="KDQ415" s="902"/>
      <c r="KDR415" s="902"/>
      <c r="KDS415" s="907"/>
      <c r="KDW415" s="1201"/>
      <c r="KDX415" s="1242"/>
      <c r="KDY415" s="902"/>
      <c r="KDZ415" s="902"/>
      <c r="KEA415" s="907"/>
      <c r="KEE415" s="1201"/>
      <c r="KEF415" s="1242"/>
      <c r="KEG415" s="902"/>
      <c r="KEH415" s="902"/>
      <c r="KEI415" s="907"/>
      <c r="KEM415" s="1201"/>
      <c r="KEN415" s="1242"/>
      <c r="KEO415" s="902"/>
      <c r="KEP415" s="902"/>
      <c r="KEQ415" s="907"/>
      <c r="KEU415" s="1201"/>
      <c r="KEV415" s="1242"/>
      <c r="KEW415" s="902"/>
      <c r="KEX415" s="902"/>
      <c r="KEY415" s="907"/>
      <c r="KFC415" s="1201"/>
      <c r="KFD415" s="1242"/>
      <c r="KFE415" s="902"/>
      <c r="KFF415" s="902"/>
      <c r="KFG415" s="907"/>
      <c r="KFK415" s="1201"/>
      <c r="KFL415" s="1242"/>
      <c r="KFM415" s="902"/>
      <c r="KFN415" s="902"/>
      <c r="KFO415" s="907"/>
      <c r="KFS415" s="1201"/>
      <c r="KFT415" s="1242"/>
      <c r="KFU415" s="902"/>
      <c r="KFV415" s="902"/>
      <c r="KFW415" s="907"/>
      <c r="KGA415" s="1201"/>
      <c r="KGB415" s="1242"/>
      <c r="KGC415" s="902"/>
      <c r="KGD415" s="902"/>
      <c r="KGE415" s="907"/>
      <c r="KGI415" s="1201"/>
      <c r="KGJ415" s="1242"/>
      <c r="KGK415" s="902"/>
      <c r="KGL415" s="902"/>
      <c r="KGM415" s="907"/>
      <c r="KGQ415" s="1201"/>
      <c r="KGR415" s="1242"/>
      <c r="KGS415" s="902"/>
      <c r="KGT415" s="902"/>
      <c r="KGU415" s="907"/>
      <c r="KGY415" s="1201"/>
      <c r="KGZ415" s="1242"/>
      <c r="KHA415" s="902"/>
      <c r="KHB415" s="902"/>
      <c r="KHC415" s="907"/>
      <c r="KHG415" s="1201"/>
      <c r="KHH415" s="1242"/>
      <c r="KHI415" s="902"/>
      <c r="KHJ415" s="902"/>
      <c r="KHK415" s="907"/>
      <c r="KHO415" s="1201"/>
      <c r="KHP415" s="1242"/>
      <c r="KHQ415" s="902"/>
      <c r="KHR415" s="902"/>
      <c r="KHS415" s="907"/>
      <c r="KHW415" s="1201"/>
      <c r="KHX415" s="1242"/>
      <c r="KHY415" s="902"/>
      <c r="KHZ415" s="902"/>
      <c r="KIA415" s="907"/>
      <c r="KIE415" s="1201"/>
      <c r="KIF415" s="1242"/>
      <c r="KIG415" s="902"/>
      <c r="KIH415" s="902"/>
      <c r="KII415" s="907"/>
      <c r="KIM415" s="1201"/>
      <c r="KIN415" s="1242"/>
      <c r="KIO415" s="902"/>
      <c r="KIP415" s="902"/>
      <c r="KIQ415" s="907"/>
      <c r="KIU415" s="1201"/>
      <c r="KIV415" s="1242"/>
      <c r="KIW415" s="902"/>
      <c r="KIX415" s="902"/>
      <c r="KIY415" s="907"/>
      <c r="KJC415" s="1201"/>
      <c r="KJD415" s="1242"/>
      <c r="KJE415" s="902"/>
      <c r="KJF415" s="902"/>
      <c r="KJG415" s="907"/>
      <c r="KJK415" s="1201"/>
      <c r="KJL415" s="1242"/>
      <c r="KJM415" s="902"/>
      <c r="KJN415" s="902"/>
      <c r="KJO415" s="907"/>
      <c r="KJS415" s="1201"/>
      <c r="KJT415" s="1242"/>
      <c r="KJU415" s="902"/>
      <c r="KJV415" s="902"/>
      <c r="KJW415" s="907"/>
      <c r="KKA415" s="1201"/>
      <c r="KKB415" s="1242"/>
      <c r="KKC415" s="902"/>
      <c r="KKD415" s="902"/>
      <c r="KKE415" s="907"/>
      <c r="KKI415" s="1201"/>
      <c r="KKJ415" s="1242"/>
      <c r="KKK415" s="902"/>
      <c r="KKL415" s="902"/>
      <c r="KKM415" s="907"/>
      <c r="KKQ415" s="1201"/>
      <c r="KKR415" s="1242"/>
      <c r="KKS415" s="902"/>
      <c r="KKT415" s="902"/>
      <c r="KKU415" s="907"/>
      <c r="KKY415" s="1201"/>
      <c r="KKZ415" s="1242"/>
      <c r="KLA415" s="902"/>
      <c r="KLB415" s="902"/>
      <c r="KLC415" s="907"/>
      <c r="KLG415" s="1201"/>
      <c r="KLH415" s="1242"/>
      <c r="KLI415" s="902"/>
      <c r="KLJ415" s="902"/>
      <c r="KLK415" s="907"/>
      <c r="KLO415" s="1201"/>
      <c r="KLP415" s="1242"/>
      <c r="KLQ415" s="902"/>
      <c r="KLR415" s="902"/>
      <c r="KLS415" s="907"/>
      <c r="KLW415" s="1201"/>
      <c r="KLX415" s="1242"/>
      <c r="KLY415" s="902"/>
      <c r="KLZ415" s="902"/>
      <c r="KMA415" s="907"/>
      <c r="KME415" s="1201"/>
      <c r="KMF415" s="1242"/>
      <c r="KMG415" s="902"/>
      <c r="KMH415" s="902"/>
      <c r="KMI415" s="907"/>
      <c r="KMM415" s="1201"/>
      <c r="KMN415" s="1242"/>
      <c r="KMO415" s="902"/>
      <c r="KMP415" s="902"/>
      <c r="KMQ415" s="907"/>
      <c r="KMU415" s="1201"/>
      <c r="KMV415" s="1242"/>
      <c r="KMW415" s="902"/>
      <c r="KMX415" s="902"/>
      <c r="KMY415" s="907"/>
      <c r="KNC415" s="1201"/>
      <c r="KND415" s="1242"/>
      <c r="KNE415" s="902"/>
      <c r="KNF415" s="902"/>
      <c r="KNG415" s="907"/>
      <c r="KNK415" s="1201"/>
      <c r="KNL415" s="1242"/>
      <c r="KNM415" s="902"/>
      <c r="KNN415" s="902"/>
      <c r="KNO415" s="907"/>
      <c r="KNS415" s="1201"/>
      <c r="KNT415" s="1242"/>
      <c r="KNU415" s="902"/>
      <c r="KNV415" s="902"/>
      <c r="KNW415" s="907"/>
      <c r="KOA415" s="1201"/>
      <c r="KOB415" s="1242"/>
      <c r="KOC415" s="902"/>
      <c r="KOD415" s="902"/>
      <c r="KOE415" s="907"/>
      <c r="KOI415" s="1201"/>
      <c r="KOJ415" s="1242"/>
      <c r="KOK415" s="902"/>
      <c r="KOL415" s="902"/>
      <c r="KOM415" s="907"/>
      <c r="KOQ415" s="1201"/>
      <c r="KOR415" s="1242"/>
      <c r="KOS415" s="902"/>
      <c r="KOT415" s="902"/>
      <c r="KOU415" s="907"/>
      <c r="KOY415" s="1201"/>
      <c r="KOZ415" s="1242"/>
      <c r="KPA415" s="902"/>
      <c r="KPB415" s="902"/>
      <c r="KPC415" s="907"/>
      <c r="KPG415" s="1201"/>
      <c r="KPH415" s="1242"/>
      <c r="KPI415" s="902"/>
      <c r="KPJ415" s="902"/>
      <c r="KPK415" s="907"/>
      <c r="KPO415" s="1201"/>
      <c r="KPP415" s="1242"/>
      <c r="KPQ415" s="902"/>
      <c r="KPR415" s="902"/>
      <c r="KPS415" s="907"/>
      <c r="KPW415" s="1201"/>
      <c r="KPX415" s="1242"/>
      <c r="KPY415" s="902"/>
      <c r="KPZ415" s="902"/>
      <c r="KQA415" s="907"/>
      <c r="KQE415" s="1201"/>
      <c r="KQF415" s="1242"/>
      <c r="KQG415" s="902"/>
      <c r="KQH415" s="902"/>
      <c r="KQI415" s="907"/>
      <c r="KQM415" s="1201"/>
      <c r="KQN415" s="1242"/>
      <c r="KQO415" s="902"/>
      <c r="KQP415" s="902"/>
      <c r="KQQ415" s="907"/>
      <c r="KQU415" s="1201"/>
      <c r="KQV415" s="1242"/>
      <c r="KQW415" s="902"/>
      <c r="KQX415" s="902"/>
      <c r="KQY415" s="907"/>
      <c r="KRC415" s="1201"/>
      <c r="KRD415" s="1242"/>
      <c r="KRE415" s="902"/>
      <c r="KRF415" s="902"/>
      <c r="KRG415" s="907"/>
      <c r="KRK415" s="1201"/>
      <c r="KRL415" s="1242"/>
      <c r="KRM415" s="902"/>
      <c r="KRN415" s="902"/>
      <c r="KRO415" s="907"/>
      <c r="KRS415" s="1201"/>
      <c r="KRT415" s="1242"/>
      <c r="KRU415" s="902"/>
      <c r="KRV415" s="902"/>
      <c r="KRW415" s="907"/>
      <c r="KSA415" s="1201"/>
      <c r="KSB415" s="1242"/>
      <c r="KSC415" s="902"/>
      <c r="KSD415" s="902"/>
      <c r="KSE415" s="907"/>
      <c r="KSI415" s="1201"/>
      <c r="KSJ415" s="1242"/>
      <c r="KSK415" s="902"/>
      <c r="KSL415" s="902"/>
      <c r="KSM415" s="907"/>
      <c r="KSQ415" s="1201"/>
      <c r="KSR415" s="1242"/>
      <c r="KSS415" s="902"/>
      <c r="KST415" s="902"/>
      <c r="KSU415" s="907"/>
      <c r="KSY415" s="1201"/>
      <c r="KSZ415" s="1242"/>
      <c r="KTA415" s="902"/>
      <c r="KTB415" s="902"/>
      <c r="KTC415" s="907"/>
      <c r="KTG415" s="1201"/>
      <c r="KTH415" s="1242"/>
      <c r="KTI415" s="902"/>
      <c r="KTJ415" s="902"/>
      <c r="KTK415" s="907"/>
      <c r="KTO415" s="1201"/>
      <c r="KTP415" s="1242"/>
      <c r="KTQ415" s="902"/>
      <c r="KTR415" s="902"/>
      <c r="KTS415" s="907"/>
      <c r="KTW415" s="1201"/>
      <c r="KTX415" s="1242"/>
      <c r="KTY415" s="902"/>
      <c r="KTZ415" s="902"/>
      <c r="KUA415" s="907"/>
      <c r="KUE415" s="1201"/>
      <c r="KUF415" s="1242"/>
      <c r="KUG415" s="902"/>
      <c r="KUH415" s="902"/>
      <c r="KUI415" s="907"/>
      <c r="KUM415" s="1201"/>
      <c r="KUN415" s="1242"/>
      <c r="KUO415" s="902"/>
      <c r="KUP415" s="902"/>
      <c r="KUQ415" s="907"/>
      <c r="KUU415" s="1201"/>
      <c r="KUV415" s="1242"/>
      <c r="KUW415" s="902"/>
      <c r="KUX415" s="902"/>
      <c r="KUY415" s="907"/>
      <c r="KVC415" s="1201"/>
      <c r="KVD415" s="1242"/>
      <c r="KVE415" s="902"/>
      <c r="KVF415" s="902"/>
      <c r="KVG415" s="907"/>
      <c r="KVK415" s="1201"/>
      <c r="KVL415" s="1242"/>
      <c r="KVM415" s="902"/>
      <c r="KVN415" s="902"/>
      <c r="KVO415" s="907"/>
      <c r="KVS415" s="1201"/>
      <c r="KVT415" s="1242"/>
      <c r="KVU415" s="902"/>
      <c r="KVV415" s="902"/>
      <c r="KVW415" s="907"/>
      <c r="KWA415" s="1201"/>
      <c r="KWB415" s="1242"/>
      <c r="KWC415" s="902"/>
      <c r="KWD415" s="902"/>
      <c r="KWE415" s="907"/>
      <c r="KWI415" s="1201"/>
      <c r="KWJ415" s="1242"/>
      <c r="KWK415" s="902"/>
      <c r="KWL415" s="902"/>
      <c r="KWM415" s="907"/>
      <c r="KWQ415" s="1201"/>
      <c r="KWR415" s="1242"/>
      <c r="KWS415" s="902"/>
      <c r="KWT415" s="902"/>
      <c r="KWU415" s="907"/>
      <c r="KWY415" s="1201"/>
      <c r="KWZ415" s="1242"/>
      <c r="KXA415" s="902"/>
      <c r="KXB415" s="902"/>
      <c r="KXC415" s="907"/>
      <c r="KXG415" s="1201"/>
      <c r="KXH415" s="1242"/>
      <c r="KXI415" s="902"/>
      <c r="KXJ415" s="902"/>
      <c r="KXK415" s="907"/>
      <c r="KXO415" s="1201"/>
      <c r="KXP415" s="1242"/>
      <c r="KXQ415" s="902"/>
      <c r="KXR415" s="902"/>
      <c r="KXS415" s="907"/>
      <c r="KXW415" s="1201"/>
      <c r="KXX415" s="1242"/>
      <c r="KXY415" s="902"/>
      <c r="KXZ415" s="902"/>
      <c r="KYA415" s="907"/>
      <c r="KYE415" s="1201"/>
      <c r="KYF415" s="1242"/>
      <c r="KYG415" s="902"/>
      <c r="KYH415" s="902"/>
      <c r="KYI415" s="907"/>
      <c r="KYM415" s="1201"/>
      <c r="KYN415" s="1242"/>
      <c r="KYO415" s="902"/>
      <c r="KYP415" s="902"/>
      <c r="KYQ415" s="907"/>
      <c r="KYU415" s="1201"/>
      <c r="KYV415" s="1242"/>
      <c r="KYW415" s="902"/>
      <c r="KYX415" s="902"/>
      <c r="KYY415" s="907"/>
      <c r="KZC415" s="1201"/>
      <c r="KZD415" s="1242"/>
      <c r="KZE415" s="902"/>
      <c r="KZF415" s="902"/>
      <c r="KZG415" s="907"/>
      <c r="KZK415" s="1201"/>
      <c r="KZL415" s="1242"/>
      <c r="KZM415" s="902"/>
      <c r="KZN415" s="902"/>
      <c r="KZO415" s="907"/>
      <c r="KZS415" s="1201"/>
      <c r="KZT415" s="1242"/>
      <c r="KZU415" s="902"/>
      <c r="KZV415" s="902"/>
      <c r="KZW415" s="907"/>
      <c r="LAA415" s="1201"/>
      <c r="LAB415" s="1242"/>
      <c r="LAC415" s="902"/>
      <c r="LAD415" s="902"/>
      <c r="LAE415" s="907"/>
      <c r="LAI415" s="1201"/>
      <c r="LAJ415" s="1242"/>
      <c r="LAK415" s="902"/>
      <c r="LAL415" s="902"/>
      <c r="LAM415" s="907"/>
      <c r="LAQ415" s="1201"/>
      <c r="LAR415" s="1242"/>
      <c r="LAS415" s="902"/>
      <c r="LAT415" s="902"/>
      <c r="LAU415" s="907"/>
      <c r="LAY415" s="1201"/>
      <c r="LAZ415" s="1242"/>
      <c r="LBA415" s="902"/>
      <c r="LBB415" s="902"/>
      <c r="LBC415" s="907"/>
      <c r="LBG415" s="1201"/>
      <c r="LBH415" s="1242"/>
      <c r="LBI415" s="902"/>
      <c r="LBJ415" s="902"/>
      <c r="LBK415" s="907"/>
      <c r="LBO415" s="1201"/>
      <c r="LBP415" s="1242"/>
      <c r="LBQ415" s="902"/>
      <c r="LBR415" s="902"/>
      <c r="LBS415" s="907"/>
      <c r="LBW415" s="1201"/>
      <c r="LBX415" s="1242"/>
      <c r="LBY415" s="902"/>
      <c r="LBZ415" s="902"/>
      <c r="LCA415" s="907"/>
      <c r="LCE415" s="1201"/>
      <c r="LCF415" s="1242"/>
      <c r="LCG415" s="902"/>
      <c r="LCH415" s="902"/>
      <c r="LCI415" s="907"/>
      <c r="LCM415" s="1201"/>
      <c r="LCN415" s="1242"/>
      <c r="LCO415" s="902"/>
      <c r="LCP415" s="902"/>
      <c r="LCQ415" s="907"/>
      <c r="LCU415" s="1201"/>
      <c r="LCV415" s="1242"/>
      <c r="LCW415" s="902"/>
      <c r="LCX415" s="902"/>
      <c r="LCY415" s="907"/>
      <c r="LDC415" s="1201"/>
      <c r="LDD415" s="1242"/>
      <c r="LDE415" s="902"/>
      <c r="LDF415" s="902"/>
      <c r="LDG415" s="907"/>
      <c r="LDK415" s="1201"/>
      <c r="LDL415" s="1242"/>
      <c r="LDM415" s="902"/>
      <c r="LDN415" s="902"/>
      <c r="LDO415" s="907"/>
      <c r="LDS415" s="1201"/>
      <c r="LDT415" s="1242"/>
      <c r="LDU415" s="902"/>
      <c r="LDV415" s="902"/>
      <c r="LDW415" s="907"/>
      <c r="LEA415" s="1201"/>
      <c r="LEB415" s="1242"/>
      <c r="LEC415" s="902"/>
      <c r="LED415" s="902"/>
      <c r="LEE415" s="907"/>
      <c r="LEI415" s="1201"/>
      <c r="LEJ415" s="1242"/>
      <c r="LEK415" s="902"/>
      <c r="LEL415" s="902"/>
      <c r="LEM415" s="907"/>
      <c r="LEQ415" s="1201"/>
      <c r="LER415" s="1242"/>
      <c r="LES415" s="902"/>
      <c r="LET415" s="902"/>
      <c r="LEU415" s="907"/>
      <c r="LEY415" s="1201"/>
      <c r="LEZ415" s="1242"/>
      <c r="LFA415" s="902"/>
      <c r="LFB415" s="902"/>
      <c r="LFC415" s="907"/>
      <c r="LFG415" s="1201"/>
      <c r="LFH415" s="1242"/>
      <c r="LFI415" s="902"/>
      <c r="LFJ415" s="902"/>
      <c r="LFK415" s="907"/>
      <c r="LFO415" s="1201"/>
      <c r="LFP415" s="1242"/>
      <c r="LFQ415" s="902"/>
      <c r="LFR415" s="902"/>
      <c r="LFS415" s="907"/>
      <c r="LFW415" s="1201"/>
      <c r="LFX415" s="1242"/>
      <c r="LFY415" s="902"/>
      <c r="LFZ415" s="902"/>
      <c r="LGA415" s="907"/>
      <c r="LGE415" s="1201"/>
      <c r="LGF415" s="1242"/>
      <c r="LGG415" s="902"/>
      <c r="LGH415" s="902"/>
      <c r="LGI415" s="907"/>
      <c r="LGM415" s="1201"/>
      <c r="LGN415" s="1242"/>
      <c r="LGO415" s="902"/>
      <c r="LGP415" s="902"/>
      <c r="LGQ415" s="907"/>
      <c r="LGU415" s="1201"/>
      <c r="LGV415" s="1242"/>
      <c r="LGW415" s="902"/>
      <c r="LGX415" s="902"/>
      <c r="LGY415" s="907"/>
      <c r="LHC415" s="1201"/>
      <c r="LHD415" s="1242"/>
      <c r="LHE415" s="902"/>
      <c r="LHF415" s="902"/>
      <c r="LHG415" s="907"/>
      <c r="LHK415" s="1201"/>
      <c r="LHL415" s="1242"/>
      <c r="LHM415" s="902"/>
      <c r="LHN415" s="902"/>
      <c r="LHO415" s="907"/>
      <c r="LHS415" s="1201"/>
      <c r="LHT415" s="1242"/>
      <c r="LHU415" s="902"/>
      <c r="LHV415" s="902"/>
      <c r="LHW415" s="907"/>
      <c r="LIA415" s="1201"/>
      <c r="LIB415" s="1242"/>
      <c r="LIC415" s="902"/>
      <c r="LID415" s="902"/>
      <c r="LIE415" s="907"/>
      <c r="LII415" s="1201"/>
      <c r="LIJ415" s="1242"/>
      <c r="LIK415" s="902"/>
      <c r="LIL415" s="902"/>
      <c r="LIM415" s="907"/>
      <c r="LIQ415" s="1201"/>
      <c r="LIR415" s="1242"/>
      <c r="LIS415" s="902"/>
      <c r="LIT415" s="902"/>
      <c r="LIU415" s="907"/>
      <c r="LIY415" s="1201"/>
      <c r="LIZ415" s="1242"/>
      <c r="LJA415" s="902"/>
      <c r="LJB415" s="902"/>
      <c r="LJC415" s="907"/>
      <c r="LJG415" s="1201"/>
      <c r="LJH415" s="1242"/>
      <c r="LJI415" s="902"/>
      <c r="LJJ415" s="902"/>
      <c r="LJK415" s="907"/>
      <c r="LJO415" s="1201"/>
      <c r="LJP415" s="1242"/>
      <c r="LJQ415" s="902"/>
      <c r="LJR415" s="902"/>
      <c r="LJS415" s="907"/>
      <c r="LJW415" s="1201"/>
      <c r="LJX415" s="1242"/>
      <c r="LJY415" s="902"/>
      <c r="LJZ415" s="902"/>
      <c r="LKA415" s="907"/>
      <c r="LKE415" s="1201"/>
      <c r="LKF415" s="1242"/>
      <c r="LKG415" s="902"/>
      <c r="LKH415" s="902"/>
      <c r="LKI415" s="907"/>
      <c r="LKM415" s="1201"/>
      <c r="LKN415" s="1242"/>
      <c r="LKO415" s="902"/>
      <c r="LKP415" s="902"/>
      <c r="LKQ415" s="907"/>
      <c r="LKU415" s="1201"/>
      <c r="LKV415" s="1242"/>
      <c r="LKW415" s="902"/>
      <c r="LKX415" s="902"/>
      <c r="LKY415" s="907"/>
      <c r="LLC415" s="1201"/>
      <c r="LLD415" s="1242"/>
      <c r="LLE415" s="902"/>
      <c r="LLF415" s="902"/>
      <c r="LLG415" s="907"/>
      <c r="LLK415" s="1201"/>
      <c r="LLL415" s="1242"/>
      <c r="LLM415" s="902"/>
      <c r="LLN415" s="902"/>
      <c r="LLO415" s="907"/>
      <c r="LLS415" s="1201"/>
      <c r="LLT415" s="1242"/>
      <c r="LLU415" s="902"/>
      <c r="LLV415" s="902"/>
      <c r="LLW415" s="907"/>
      <c r="LMA415" s="1201"/>
      <c r="LMB415" s="1242"/>
      <c r="LMC415" s="902"/>
      <c r="LMD415" s="902"/>
      <c r="LME415" s="907"/>
      <c r="LMI415" s="1201"/>
      <c r="LMJ415" s="1242"/>
      <c r="LMK415" s="902"/>
      <c r="LML415" s="902"/>
      <c r="LMM415" s="907"/>
      <c r="LMQ415" s="1201"/>
      <c r="LMR415" s="1242"/>
      <c r="LMS415" s="902"/>
      <c r="LMT415" s="902"/>
      <c r="LMU415" s="907"/>
      <c r="LMY415" s="1201"/>
      <c r="LMZ415" s="1242"/>
      <c r="LNA415" s="902"/>
      <c r="LNB415" s="902"/>
      <c r="LNC415" s="907"/>
      <c r="LNG415" s="1201"/>
      <c r="LNH415" s="1242"/>
      <c r="LNI415" s="902"/>
      <c r="LNJ415" s="902"/>
      <c r="LNK415" s="907"/>
      <c r="LNO415" s="1201"/>
      <c r="LNP415" s="1242"/>
      <c r="LNQ415" s="902"/>
      <c r="LNR415" s="902"/>
      <c r="LNS415" s="907"/>
      <c r="LNW415" s="1201"/>
      <c r="LNX415" s="1242"/>
      <c r="LNY415" s="902"/>
      <c r="LNZ415" s="902"/>
      <c r="LOA415" s="907"/>
      <c r="LOE415" s="1201"/>
      <c r="LOF415" s="1242"/>
      <c r="LOG415" s="902"/>
      <c r="LOH415" s="902"/>
      <c r="LOI415" s="907"/>
      <c r="LOM415" s="1201"/>
      <c r="LON415" s="1242"/>
      <c r="LOO415" s="902"/>
      <c r="LOP415" s="902"/>
      <c r="LOQ415" s="907"/>
      <c r="LOU415" s="1201"/>
      <c r="LOV415" s="1242"/>
      <c r="LOW415" s="902"/>
      <c r="LOX415" s="902"/>
      <c r="LOY415" s="907"/>
      <c r="LPC415" s="1201"/>
      <c r="LPD415" s="1242"/>
      <c r="LPE415" s="902"/>
      <c r="LPF415" s="902"/>
      <c r="LPG415" s="907"/>
      <c r="LPK415" s="1201"/>
      <c r="LPL415" s="1242"/>
      <c r="LPM415" s="902"/>
      <c r="LPN415" s="902"/>
      <c r="LPO415" s="907"/>
      <c r="LPS415" s="1201"/>
      <c r="LPT415" s="1242"/>
      <c r="LPU415" s="902"/>
      <c r="LPV415" s="902"/>
      <c r="LPW415" s="907"/>
      <c r="LQA415" s="1201"/>
      <c r="LQB415" s="1242"/>
      <c r="LQC415" s="902"/>
      <c r="LQD415" s="902"/>
      <c r="LQE415" s="907"/>
      <c r="LQI415" s="1201"/>
      <c r="LQJ415" s="1242"/>
      <c r="LQK415" s="902"/>
      <c r="LQL415" s="902"/>
      <c r="LQM415" s="907"/>
      <c r="LQQ415" s="1201"/>
      <c r="LQR415" s="1242"/>
      <c r="LQS415" s="902"/>
      <c r="LQT415" s="902"/>
      <c r="LQU415" s="907"/>
      <c r="LQY415" s="1201"/>
      <c r="LQZ415" s="1242"/>
      <c r="LRA415" s="902"/>
      <c r="LRB415" s="902"/>
      <c r="LRC415" s="907"/>
      <c r="LRG415" s="1201"/>
      <c r="LRH415" s="1242"/>
      <c r="LRI415" s="902"/>
      <c r="LRJ415" s="902"/>
      <c r="LRK415" s="907"/>
      <c r="LRO415" s="1201"/>
      <c r="LRP415" s="1242"/>
      <c r="LRQ415" s="902"/>
      <c r="LRR415" s="902"/>
      <c r="LRS415" s="907"/>
      <c r="LRW415" s="1201"/>
      <c r="LRX415" s="1242"/>
      <c r="LRY415" s="902"/>
      <c r="LRZ415" s="902"/>
      <c r="LSA415" s="907"/>
      <c r="LSE415" s="1201"/>
      <c r="LSF415" s="1242"/>
      <c r="LSG415" s="902"/>
      <c r="LSH415" s="902"/>
      <c r="LSI415" s="907"/>
      <c r="LSM415" s="1201"/>
      <c r="LSN415" s="1242"/>
      <c r="LSO415" s="902"/>
      <c r="LSP415" s="902"/>
      <c r="LSQ415" s="907"/>
      <c r="LSU415" s="1201"/>
      <c r="LSV415" s="1242"/>
      <c r="LSW415" s="902"/>
      <c r="LSX415" s="902"/>
      <c r="LSY415" s="907"/>
      <c r="LTC415" s="1201"/>
      <c r="LTD415" s="1242"/>
      <c r="LTE415" s="902"/>
      <c r="LTF415" s="902"/>
      <c r="LTG415" s="907"/>
      <c r="LTK415" s="1201"/>
      <c r="LTL415" s="1242"/>
      <c r="LTM415" s="902"/>
      <c r="LTN415" s="902"/>
      <c r="LTO415" s="907"/>
      <c r="LTS415" s="1201"/>
      <c r="LTT415" s="1242"/>
      <c r="LTU415" s="902"/>
      <c r="LTV415" s="902"/>
      <c r="LTW415" s="907"/>
      <c r="LUA415" s="1201"/>
      <c r="LUB415" s="1242"/>
      <c r="LUC415" s="902"/>
      <c r="LUD415" s="902"/>
      <c r="LUE415" s="907"/>
      <c r="LUI415" s="1201"/>
      <c r="LUJ415" s="1242"/>
      <c r="LUK415" s="902"/>
      <c r="LUL415" s="902"/>
      <c r="LUM415" s="907"/>
      <c r="LUQ415" s="1201"/>
      <c r="LUR415" s="1242"/>
      <c r="LUS415" s="902"/>
      <c r="LUT415" s="902"/>
      <c r="LUU415" s="907"/>
      <c r="LUY415" s="1201"/>
      <c r="LUZ415" s="1242"/>
      <c r="LVA415" s="902"/>
      <c r="LVB415" s="902"/>
      <c r="LVC415" s="907"/>
      <c r="LVG415" s="1201"/>
      <c r="LVH415" s="1242"/>
      <c r="LVI415" s="902"/>
      <c r="LVJ415" s="902"/>
      <c r="LVK415" s="907"/>
      <c r="LVO415" s="1201"/>
      <c r="LVP415" s="1242"/>
      <c r="LVQ415" s="902"/>
      <c r="LVR415" s="902"/>
      <c r="LVS415" s="907"/>
      <c r="LVW415" s="1201"/>
      <c r="LVX415" s="1242"/>
      <c r="LVY415" s="902"/>
      <c r="LVZ415" s="902"/>
      <c r="LWA415" s="907"/>
      <c r="LWE415" s="1201"/>
      <c r="LWF415" s="1242"/>
      <c r="LWG415" s="902"/>
      <c r="LWH415" s="902"/>
      <c r="LWI415" s="907"/>
      <c r="LWM415" s="1201"/>
      <c r="LWN415" s="1242"/>
      <c r="LWO415" s="902"/>
      <c r="LWP415" s="902"/>
      <c r="LWQ415" s="907"/>
      <c r="LWU415" s="1201"/>
      <c r="LWV415" s="1242"/>
      <c r="LWW415" s="902"/>
      <c r="LWX415" s="902"/>
      <c r="LWY415" s="907"/>
      <c r="LXC415" s="1201"/>
      <c r="LXD415" s="1242"/>
      <c r="LXE415" s="902"/>
      <c r="LXF415" s="902"/>
      <c r="LXG415" s="907"/>
      <c r="LXK415" s="1201"/>
      <c r="LXL415" s="1242"/>
      <c r="LXM415" s="902"/>
      <c r="LXN415" s="902"/>
      <c r="LXO415" s="907"/>
      <c r="LXS415" s="1201"/>
      <c r="LXT415" s="1242"/>
      <c r="LXU415" s="902"/>
      <c r="LXV415" s="902"/>
      <c r="LXW415" s="907"/>
      <c r="LYA415" s="1201"/>
      <c r="LYB415" s="1242"/>
      <c r="LYC415" s="902"/>
      <c r="LYD415" s="902"/>
      <c r="LYE415" s="907"/>
      <c r="LYI415" s="1201"/>
      <c r="LYJ415" s="1242"/>
      <c r="LYK415" s="902"/>
      <c r="LYL415" s="902"/>
      <c r="LYM415" s="907"/>
      <c r="LYQ415" s="1201"/>
      <c r="LYR415" s="1242"/>
      <c r="LYS415" s="902"/>
      <c r="LYT415" s="902"/>
      <c r="LYU415" s="907"/>
      <c r="LYY415" s="1201"/>
      <c r="LYZ415" s="1242"/>
      <c r="LZA415" s="902"/>
      <c r="LZB415" s="902"/>
      <c r="LZC415" s="907"/>
      <c r="LZG415" s="1201"/>
      <c r="LZH415" s="1242"/>
      <c r="LZI415" s="902"/>
      <c r="LZJ415" s="902"/>
      <c r="LZK415" s="907"/>
      <c r="LZO415" s="1201"/>
      <c r="LZP415" s="1242"/>
      <c r="LZQ415" s="902"/>
      <c r="LZR415" s="902"/>
      <c r="LZS415" s="907"/>
      <c r="LZW415" s="1201"/>
      <c r="LZX415" s="1242"/>
      <c r="LZY415" s="902"/>
      <c r="LZZ415" s="902"/>
      <c r="MAA415" s="907"/>
      <c r="MAE415" s="1201"/>
      <c r="MAF415" s="1242"/>
      <c r="MAG415" s="902"/>
      <c r="MAH415" s="902"/>
      <c r="MAI415" s="907"/>
      <c r="MAM415" s="1201"/>
      <c r="MAN415" s="1242"/>
      <c r="MAO415" s="902"/>
      <c r="MAP415" s="902"/>
      <c r="MAQ415" s="907"/>
      <c r="MAU415" s="1201"/>
      <c r="MAV415" s="1242"/>
      <c r="MAW415" s="902"/>
      <c r="MAX415" s="902"/>
      <c r="MAY415" s="907"/>
      <c r="MBC415" s="1201"/>
      <c r="MBD415" s="1242"/>
      <c r="MBE415" s="902"/>
      <c r="MBF415" s="902"/>
      <c r="MBG415" s="907"/>
      <c r="MBK415" s="1201"/>
      <c r="MBL415" s="1242"/>
      <c r="MBM415" s="902"/>
      <c r="MBN415" s="902"/>
      <c r="MBO415" s="907"/>
      <c r="MBS415" s="1201"/>
      <c r="MBT415" s="1242"/>
      <c r="MBU415" s="902"/>
      <c r="MBV415" s="902"/>
      <c r="MBW415" s="907"/>
      <c r="MCA415" s="1201"/>
      <c r="MCB415" s="1242"/>
      <c r="MCC415" s="902"/>
      <c r="MCD415" s="902"/>
      <c r="MCE415" s="907"/>
      <c r="MCI415" s="1201"/>
      <c r="MCJ415" s="1242"/>
      <c r="MCK415" s="902"/>
      <c r="MCL415" s="902"/>
      <c r="MCM415" s="907"/>
      <c r="MCQ415" s="1201"/>
      <c r="MCR415" s="1242"/>
      <c r="MCS415" s="902"/>
      <c r="MCT415" s="902"/>
      <c r="MCU415" s="907"/>
      <c r="MCY415" s="1201"/>
      <c r="MCZ415" s="1242"/>
      <c r="MDA415" s="902"/>
      <c r="MDB415" s="902"/>
      <c r="MDC415" s="907"/>
      <c r="MDG415" s="1201"/>
      <c r="MDH415" s="1242"/>
      <c r="MDI415" s="902"/>
      <c r="MDJ415" s="902"/>
      <c r="MDK415" s="907"/>
      <c r="MDO415" s="1201"/>
      <c r="MDP415" s="1242"/>
      <c r="MDQ415" s="902"/>
      <c r="MDR415" s="902"/>
      <c r="MDS415" s="907"/>
      <c r="MDW415" s="1201"/>
      <c r="MDX415" s="1242"/>
      <c r="MDY415" s="902"/>
      <c r="MDZ415" s="902"/>
      <c r="MEA415" s="907"/>
      <c r="MEE415" s="1201"/>
      <c r="MEF415" s="1242"/>
      <c r="MEG415" s="902"/>
      <c r="MEH415" s="902"/>
      <c r="MEI415" s="907"/>
      <c r="MEM415" s="1201"/>
      <c r="MEN415" s="1242"/>
      <c r="MEO415" s="902"/>
      <c r="MEP415" s="902"/>
      <c r="MEQ415" s="907"/>
      <c r="MEU415" s="1201"/>
      <c r="MEV415" s="1242"/>
      <c r="MEW415" s="902"/>
      <c r="MEX415" s="902"/>
      <c r="MEY415" s="907"/>
      <c r="MFC415" s="1201"/>
      <c r="MFD415" s="1242"/>
      <c r="MFE415" s="902"/>
      <c r="MFF415" s="902"/>
      <c r="MFG415" s="907"/>
      <c r="MFK415" s="1201"/>
      <c r="MFL415" s="1242"/>
      <c r="MFM415" s="902"/>
      <c r="MFN415" s="902"/>
      <c r="MFO415" s="907"/>
      <c r="MFS415" s="1201"/>
      <c r="MFT415" s="1242"/>
      <c r="MFU415" s="902"/>
      <c r="MFV415" s="902"/>
      <c r="MFW415" s="907"/>
      <c r="MGA415" s="1201"/>
      <c r="MGB415" s="1242"/>
      <c r="MGC415" s="902"/>
      <c r="MGD415" s="902"/>
      <c r="MGE415" s="907"/>
      <c r="MGI415" s="1201"/>
      <c r="MGJ415" s="1242"/>
      <c r="MGK415" s="902"/>
      <c r="MGL415" s="902"/>
      <c r="MGM415" s="907"/>
      <c r="MGQ415" s="1201"/>
      <c r="MGR415" s="1242"/>
      <c r="MGS415" s="902"/>
      <c r="MGT415" s="902"/>
      <c r="MGU415" s="907"/>
      <c r="MGY415" s="1201"/>
      <c r="MGZ415" s="1242"/>
      <c r="MHA415" s="902"/>
      <c r="MHB415" s="902"/>
      <c r="MHC415" s="907"/>
      <c r="MHG415" s="1201"/>
      <c r="MHH415" s="1242"/>
      <c r="MHI415" s="902"/>
      <c r="MHJ415" s="902"/>
      <c r="MHK415" s="907"/>
      <c r="MHO415" s="1201"/>
      <c r="MHP415" s="1242"/>
      <c r="MHQ415" s="902"/>
      <c r="MHR415" s="902"/>
      <c r="MHS415" s="907"/>
      <c r="MHW415" s="1201"/>
      <c r="MHX415" s="1242"/>
      <c r="MHY415" s="902"/>
      <c r="MHZ415" s="902"/>
      <c r="MIA415" s="907"/>
      <c r="MIE415" s="1201"/>
      <c r="MIF415" s="1242"/>
      <c r="MIG415" s="902"/>
      <c r="MIH415" s="902"/>
      <c r="MII415" s="907"/>
      <c r="MIM415" s="1201"/>
      <c r="MIN415" s="1242"/>
      <c r="MIO415" s="902"/>
      <c r="MIP415" s="902"/>
      <c r="MIQ415" s="907"/>
      <c r="MIU415" s="1201"/>
      <c r="MIV415" s="1242"/>
      <c r="MIW415" s="902"/>
      <c r="MIX415" s="902"/>
      <c r="MIY415" s="907"/>
      <c r="MJC415" s="1201"/>
      <c r="MJD415" s="1242"/>
      <c r="MJE415" s="902"/>
      <c r="MJF415" s="902"/>
      <c r="MJG415" s="907"/>
      <c r="MJK415" s="1201"/>
      <c r="MJL415" s="1242"/>
      <c r="MJM415" s="902"/>
      <c r="MJN415" s="902"/>
      <c r="MJO415" s="907"/>
      <c r="MJS415" s="1201"/>
      <c r="MJT415" s="1242"/>
      <c r="MJU415" s="902"/>
      <c r="MJV415" s="902"/>
      <c r="MJW415" s="907"/>
      <c r="MKA415" s="1201"/>
      <c r="MKB415" s="1242"/>
      <c r="MKC415" s="902"/>
      <c r="MKD415" s="902"/>
      <c r="MKE415" s="907"/>
      <c r="MKI415" s="1201"/>
      <c r="MKJ415" s="1242"/>
      <c r="MKK415" s="902"/>
      <c r="MKL415" s="902"/>
      <c r="MKM415" s="907"/>
      <c r="MKQ415" s="1201"/>
      <c r="MKR415" s="1242"/>
      <c r="MKS415" s="902"/>
      <c r="MKT415" s="902"/>
      <c r="MKU415" s="907"/>
      <c r="MKY415" s="1201"/>
      <c r="MKZ415" s="1242"/>
      <c r="MLA415" s="902"/>
      <c r="MLB415" s="902"/>
      <c r="MLC415" s="907"/>
      <c r="MLG415" s="1201"/>
      <c r="MLH415" s="1242"/>
      <c r="MLI415" s="902"/>
      <c r="MLJ415" s="902"/>
      <c r="MLK415" s="907"/>
      <c r="MLO415" s="1201"/>
      <c r="MLP415" s="1242"/>
      <c r="MLQ415" s="902"/>
      <c r="MLR415" s="902"/>
      <c r="MLS415" s="907"/>
      <c r="MLW415" s="1201"/>
      <c r="MLX415" s="1242"/>
      <c r="MLY415" s="902"/>
      <c r="MLZ415" s="902"/>
      <c r="MMA415" s="907"/>
      <c r="MME415" s="1201"/>
      <c r="MMF415" s="1242"/>
      <c r="MMG415" s="902"/>
      <c r="MMH415" s="902"/>
      <c r="MMI415" s="907"/>
      <c r="MMM415" s="1201"/>
      <c r="MMN415" s="1242"/>
      <c r="MMO415" s="902"/>
      <c r="MMP415" s="902"/>
      <c r="MMQ415" s="907"/>
      <c r="MMU415" s="1201"/>
      <c r="MMV415" s="1242"/>
      <c r="MMW415" s="902"/>
      <c r="MMX415" s="902"/>
      <c r="MMY415" s="907"/>
      <c r="MNC415" s="1201"/>
      <c r="MND415" s="1242"/>
      <c r="MNE415" s="902"/>
      <c r="MNF415" s="902"/>
      <c r="MNG415" s="907"/>
      <c r="MNK415" s="1201"/>
      <c r="MNL415" s="1242"/>
      <c r="MNM415" s="902"/>
      <c r="MNN415" s="902"/>
      <c r="MNO415" s="907"/>
      <c r="MNS415" s="1201"/>
      <c r="MNT415" s="1242"/>
      <c r="MNU415" s="902"/>
      <c r="MNV415" s="902"/>
      <c r="MNW415" s="907"/>
      <c r="MOA415" s="1201"/>
      <c r="MOB415" s="1242"/>
      <c r="MOC415" s="902"/>
      <c r="MOD415" s="902"/>
      <c r="MOE415" s="907"/>
      <c r="MOI415" s="1201"/>
      <c r="MOJ415" s="1242"/>
      <c r="MOK415" s="902"/>
      <c r="MOL415" s="902"/>
      <c r="MOM415" s="907"/>
      <c r="MOQ415" s="1201"/>
      <c r="MOR415" s="1242"/>
      <c r="MOS415" s="902"/>
      <c r="MOT415" s="902"/>
      <c r="MOU415" s="907"/>
      <c r="MOY415" s="1201"/>
      <c r="MOZ415" s="1242"/>
      <c r="MPA415" s="902"/>
      <c r="MPB415" s="902"/>
      <c r="MPC415" s="907"/>
      <c r="MPG415" s="1201"/>
      <c r="MPH415" s="1242"/>
      <c r="MPI415" s="902"/>
      <c r="MPJ415" s="902"/>
      <c r="MPK415" s="907"/>
      <c r="MPO415" s="1201"/>
      <c r="MPP415" s="1242"/>
      <c r="MPQ415" s="902"/>
      <c r="MPR415" s="902"/>
      <c r="MPS415" s="907"/>
      <c r="MPW415" s="1201"/>
      <c r="MPX415" s="1242"/>
      <c r="MPY415" s="902"/>
      <c r="MPZ415" s="902"/>
      <c r="MQA415" s="907"/>
      <c r="MQE415" s="1201"/>
      <c r="MQF415" s="1242"/>
      <c r="MQG415" s="902"/>
      <c r="MQH415" s="902"/>
      <c r="MQI415" s="907"/>
      <c r="MQM415" s="1201"/>
      <c r="MQN415" s="1242"/>
      <c r="MQO415" s="902"/>
      <c r="MQP415" s="902"/>
      <c r="MQQ415" s="907"/>
      <c r="MQU415" s="1201"/>
      <c r="MQV415" s="1242"/>
      <c r="MQW415" s="902"/>
      <c r="MQX415" s="902"/>
      <c r="MQY415" s="907"/>
      <c r="MRC415" s="1201"/>
      <c r="MRD415" s="1242"/>
      <c r="MRE415" s="902"/>
      <c r="MRF415" s="902"/>
      <c r="MRG415" s="907"/>
      <c r="MRK415" s="1201"/>
      <c r="MRL415" s="1242"/>
      <c r="MRM415" s="902"/>
      <c r="MRN415" s="902"/>
      <c r="MRO415" s="907"/>
      <c r="MRS415" s="1201"/>
      <c r="MRT415" s="1242"/>
      <c r="MRU415" s="902"/>
      <c r="MRV415" s="902"/>
      <c r="MRW415" s="907"/>
      <c r="MSA415" s="1201"/>
      <c r="MSB415" s="1242"/>
      <c r="MSC415" s="902"/>
      <c r="MSD415" s="902"/>
      <c r="MSE415" s="907"/>
      <c r="MSI415" s="1201"/>
      <c r="MSJ415" s="1242"/>
      <c r="MSK415" s="902"/>
      <c r="MSL415" s="902"/>
      <c r="MSM415" s="907"/>
      <c r="MSQ415" s="1201"/>
      <c r="MSR415" s="1242"/>
      <c r="MSS415" s="902"/>
      <c r="MST415" s="902"/>
      <c r="MSU415" s="907"/>
      <c r="MSY415" s="1201"/>
      <c r="MSZ415" s="1242"/>
      <c r="MTA415" s="902"/>
      <c r="MTB415" s="902"/>
      <c r="MTC415" s="907"/>
      <c r="MTG415" s="1201"/>
      <c r="MTH415" s="1242"/>
      <c r="MTI415" s="902"/>
      <c r="MTJ415" s="902"/>
      <c r="MTK415" s="907"/>
      <c r="MTO415" s="1201"/>
      <c r="MTP415" s="1242"/>
      <c r="MTQ415" s="902"/>
      <c r="MTR415" s="902"/>
      <c r="MTS415" s="907"/>
      <c r="MTW415" s="1201"/>
      <c r="MTX415" s="1242"/>
      <c r="MTY415" s="902"/>
      <c r="MTZ415" s="902"/>
      <c r="MUA415" s="907"/>
      <c r="MUE415" s="1201"/>
      <c r="MUF415" s="1242"/>
      <c r="MUG415" s="902"/>
      <c r="MUH415" s="902"/>
      <c r="MUI415" s="907"/>
      <c r="MUM415" s="1201"/>
      <c r="MUN415" s="1242"/>
      <c r="MUO415" s="902"/>
      <c r="MUP415" s="902"/>
      <c r="MUQ415" s="907"/>
      <c r="MUU415" s="1201"/>
      <c r="MUV415" s="1242"/>
      <c r="MUW415" s="902"/>
      <c r="MUX415" s="902"/>
      <c r="MUY415" s="907"/>
      <c r="MVC415" s="1201"/>
      <c r="MVD415" s="1242"/>
      <c r="MVE415" s="902"/>
      <c r="MVF415" s="902"/>
      <c r="MVG415" s="907"/>
      <c r="MVK415" s="1201"/>
      <c r="MVL415" s="1242"/>
      <c r="MVM415" s="902"/>
      <c r="MVN415" s="902"/>
      <c r="MVO415" s="907"/>
      <c r="MVS415" s="1201"/>
      <c r="MVT415" s="1242"/>
      <c r="MVU415" s="902"/>
      <c r="MVV415" s="902"/>
      <c r="MVW415" s="907"/>
      <c r="MWA415" s="1201"/>
      <c r="MWB415" s="1242"/>
      <c r="MWC415" s="902"/>
      <c r="MWD415" s="902"/>
      <c r="MWE415" s="907"/>
      <c r="MWI415" s="1201"/>
      <c r="MWJ415" s="1242"/>
      <c r="MWK415" s="902"/>
      <c r="MWL415" s="902"/>
      <c r="MWM415" s="907"/>
      <c r="MWQ415" s="1201"/>
      <c r="MWR415" s="1242"/>
      <c r="MWS415" s="902"/>
      <c r="MWT415" s="902"/>
      <c r="MWU415" s="907"/>
      <c r="MWY415" s="1201"/>
      <c r="MWZ415" s="1242"/>
      <c r="MXA415" s="902"/>
      <c r="MXB415" s="902"/>
      <c r="MXC415" s="907"/>
      <c r="MXG415" s="1201"/>
      <c r="MXH415" s="1242"/>
      <c r="MXI415" s="902"/>
      <c r="MXJ415" s="902"/>
      <c r="MXK415" s="907"/>
      <c r="MXO415" s="1201"/>
      <c r="MXP415" s="1242"/>
      <c r="MXQ415" s="902"/>
      <c r="MXR415" s="902"/>
      <c r="MXS415" s="907"/>
      <c r="MXW415" s="1201"/>
      <c r="MXX415" s="1242"/>
      <c r="MXY415" s="902"/>
      <c r="MXZ415" s="902"/>
      <c r="MYA415" s="907"/>
      <c r="MYE415" s="1201"/>
      <c r="MYF415" s="1242"/>
      <c r="MYG415" s="902"/>
      <c r="MYH415" s="902"/>
      <c r="MYI415" s="907"/>
      <c r="MYM415" s="1201"/>
      <c r="MYN415" s="1242"/>
      <c r="MYO415" s="902"/>
      <c r="MYP415" s="902"/>
      <c r="MYQ415" s="907"/>
      <c r="MYU415" s="1201"/>
      <c r="MYV415" s="1242"/>
      <c r="MYW415" s="902"/>
      <c r="MYX415" s="902"/>
      <c r="MYY415" s="907"/>
      <c r="MZC415" s="1201"/>
      <c r="MZD415" s="1242"/>
      <c r="MZE415" s="902"/>
      <c r="MZF415" s="902"/>
      <c r="MZG415" s="907"/>
      <c r="MZK415" s="1201"/>
      <c r="MZL415" s="1242"/>
      <c r="MZM415" s="902"/>
      <c r="MZN415" s="902"/>
      <c r="MZO415" s="907"/>
      <c r="MZS415" s="1201"/>
      <c r="MZT415" s="1242"/>
      <c r="MZU415" s="902"/>
      <c r="MZV415" s="902"/>
      <c r="MZW415" s="907"/>
      <c r="NAA415" s="1201"/>
      <c r="NAB415" s="1242"/>
      <c r="NAC415" s="902"/>
      <c r="NAD415" s="902"/>
      <c r="NAE415" s="907"/>
      <c r="NAI415" s="1201"/>
      <c r="NAJ415" s="1242"/>
      <c r="NAK415" s="902"/>
      <c r="NAL415" s="902"/>
      <c r="NAM415" s="907"/>
      <c r="NAQ415" s="1201"/>
      <c r="NAR415" s="1242"/>
      <c r="NAS415" s="902"/>
      <c r="NAT415" s="902"/>
      <c r="NAU415" s="907"/>
      <c r="NAY415" s="1201"/>
      <c r="NAZ415" s="1242"/>
      <c r="NBA415" s="902"/>
      <c r="NBB415" s="902"/>
      <c r="NBC415" s="907"/>
      <c r="NBG415" s="1201"/>
      <c r="NBH415" s="1242"/>
      <c r="NBI415" s="902"/>
      <c r="NBJ415" s="902"/>
      <c r="NBK415" s="907"/>
      <c r="NBO415" s="1201"/>
      <c r="NBP415" s="1242"/>
      <c r="NBQ415" s="902"/>
      <c r="NBR415" s="902"/>
      <c r="NBS415" s="907"/>
      <c r="NBW415" s="1201"/>
      <c r="NBX415" s="1242"/>
      <c r="NBY415" s="902"/>
      <c r="NBZ415" s="902"/>
      <c r="NCA415" s="907"/>
      <c r="NCE415" s="1201"/>
      <c r="NCF415" s="1242"/>
      <c r="NCG415" s="902"/>
      <c r="NCH415" s="902"/>
      <c r="NCI415" s="907"/>
      <c r="NCM415" s="1201"/>
      <c r="NCN415" s="1242"/>
      <c r="NCO415" s="902"/>
      <c r="NCP415" s="902"/>
      <c r="NCQ415" s="907"/>
      <c r="NCU415" s="1201"/>
      <c r="NCV415" s="1242"/>
      <c r="NCW415" s="902"/>
      <c r="NCX415" s="902"/>
      <c r="NCY415" s="907"/>
      <c r="NDC415" s="1201"/>
      <c r="NDD415" s="1242"/>
      <c r="NDE415" s="902"/>
      <c r="NDF415" s="902"/>
      <c r="NDG415" s="907"/>
      <c r="NDK415" s="1201"/>
      <c r="NDL415" s="1242"/>
      <c r="NDM415" s="902"/>
      <c r="NDN415" s="902"/>
      <c r="NDO415" s="907"/>
      <c r="NDS415" s="1201"/>
      <c r="NDT415" s="1242"/>
      <c r="NDU415" s="902"/>
      <c r="NDV415" s="902"/>
      <c r="NDW415" s="907"/>
      <c r="NEA415" s="1201"/>
      <c r="NEB415" s="1242"/>
      <c r="NEC415" s="902"/>
      <c r="NED415" s="902"/>
      <c r="NEE415" s="907"/>
      <c r="NEI415" s="1201"/>
      <c r="NEJ415" s="1242"/>
      <c r="NEK415" s="902"/>
      <c r="NEL415" s="902"/>
      <c r="NEM415" s="907"/>
      <c r="NEQ415" s="1201"/>
      <c r="NER415" s="1242"/>
      <c r="NES415" s="902"/>
      <c r="NET415" s="902"/>
      <c r="NEU415" s="907"/>
      <c r="NEY415" s="1201"/>
      <c r="NEZ415" s="1242"/>
      <c r="NFA415" s="902"/>
      <c r="NFB415" s="902"/>
      <c r="NFC415" s="907"/>
      <c r="NFG415" s="1201"/>
      <c r="NFH415" s="1242"/>
      <c r="NFI415" s="902"/>
      <c r="NFJ415" s="902"/>
      <c r="NFK415" s="907"/>
      <c r="NFO415" s="1201"/>
      <c r="NFP415" s="1242"/>
      <c r="NFQ415" s="902"/>
      <c r="NFR415" s="902"/>
      <c r="NFS415" s="907"/>
      <c r="NFW415" s="1201"/>
      <c r="NFX415" s="1242"/>
      <c r="NFY415" s="902"/>
      <c r="NFZ415" s="902"/>
      <c r="NGA415" s="907"/>
      <c r="NGE415" s="1201"/>
      <c r="NGF415" s="1242"/>
      <c r="NGG415" s="902"/>
      <c r="NGH415" s="902"/>
      <c r="NGI415" s="907"/>
      <c r="NGM415" s="1201"/>
      <c r="NGN415" s="1242"/>
      <c r="NGO415" s="902"/>
      <c r="NGP415" s="902"/>
      <c r="NGQ415" s="907"/>
      <c r="NGU415" s="1201"/>
      <c r="NGV415" s="1242"/>
      <c r="NGW415" s="902"/>
      <c r="NGX415" s="902"/>
      <c r="NGY415" s="907"/>
      <c r="NHC415" s="1201"/>
      <c r="NHD415" s="1242"/>
      <c r="NHE415" s="902"/>
      <c r="NHF415" s="902"/>
      <c r="NHG415" s="907"/>
      <c r="NHK415" s="1201"/>
      <c r="NHL415" s="1242"/>
      <c r="NHM415" s="902"/>
      <c r="NHN415" s="902"/>
      <c r="NHO415" s="907"/>
      <c r="NHS415" s="1201"/>
      <c r="NHT415" s="1242"/>
      <c r="NHU415" s="902"/>
      <c r="NHV415" s="902"/>
      <c r="NHW415" s="907"/>
      <c r="NIA415" s="1201"/>
      <c r="NIB415" s="1242"/>
      <c r="NIC415" s="902"/>
      <c r="NID415" s="902"/>
      <c r="NIE415" s="907"/>
      <c r="NII415" s="1201"/>
      <c r="NIJ415" s="1242"/>
      <c r="NIK415" s="902"/>
      <c r="NIL415" s="902"/>
      <c r="NIM415" s="907"/>
      <c r="NIQ415" s="1201"/>
      <c r="NIR415" s="1242"/>
      <c r="NIS415" s="902"/>
      <c r="NIT415" s="902"/>
      <c r="NIU415" s="907"/>
      <c r="NIY415" s="1201"/>
      <c r="NIZ415" s="1242"/>
      <c r="NJA415" s="902"/>
      <c r="NJB415" s="902"/>
      <c r="NJC415" s="907"/>
      <c r="NJG415" s="1201"/>
      <c r="NJH415" s="1242"/>
      <c r="NJI415" s="902"/>
      <c r="NJJ415" s="902"/>
      <c r="NJK415" s="907"/>
      <c r="NJO415" s="1201"/>
      <c r="NJP415" s="1242"/>
      <c r="NJQ415" s="902"/>
      <c r="NJR415" s="902"/>
      <c r="NJS415" s="907"/>
      <c r="NJW415" s="1201"/>
      <c r="NJX415" s="1242"/>
      <c r="NJY415" s="902"/>
      <c r="NJZ415" s="902"/>
      <c r="NKA415" s="907"/>
      <c r="NKE415" s="1201"/>
      <c r="NKF415" s="1242"/>
      <c r="NKG415" s="902"/>
      <c r="NKH415" s="902"/>
      <c r="NKI415" s="907"/>
      <c r="NKM415" s="1201"/>
      <c r="NKN415" s="1242"/>
      <c r="NKO415" s="902"/>
      <c r="NKP415" s="902"/>
      <c r="NKQ415" s="907"/>
      <c r="NKU415" s="1201"/>
      <c r="NKV415" s="1242"/>
      <c r="NKW415" s="902"/>
      <c r="NKX415" s="902"/>
      <c r="NKY415" s="907"/>
      <c r="NLC415" s="1201"/>
      <c r="NLD415" s="1242"/>
      <c r="NLE415" s="902"/>
      <c r="NLF415" s="902"/>
      <c r="NLG415" s="907"/>
      <c r="NLK415" s="1201"/>
      <c r="NLL415" s="1242"/>
      <c r="NLM415" s="902"/>
      <c r="NLN415" s="902"/>
      <c r="NLO415" s="907"/>
      <c r="NLS415" s="1201"/>
      <c r="NLT415" s="1242"/>
      <c r="NLU415" s="902"/>
      <c r="NLV415" s="902"/>
      <c r="NLW415" s="907"/>
      <c r="NMA415" s="1201"/>
      <c r="NMB415" s="1242"/>
      <c r="NMC415" s="902"/>
      <c r="NMD415" s="902"/>
      <c r="NME415" s="907"/>
      <c r="NMI415" s="1201"/>
      <c r="NMJ415" s="1242"/>
      <c r="NMK415" s="902"/>
      <c r="NML415" s="902"/>
      <c r="NMM415" s="907"/>
      <c r="NMQ415" s="1201"/>
      <c r="NMR415" s="1242"/>
      <c r="NMS415" s="902"/>
      <c r="NMT415" s="902"/>
      <c r="NMU415" s="907"/>
      <c r="NMY415" s="1201"/>
      <c r="NMZ415" s="1242"/>
      <c r="NNA415" s="902"/>
      <c r="NNB415" s="902"/>
      <c r="NNC415" s="907"/>
      <c r="NNG415" s="1201"/>
      <c r="NNH415" s="1242"/>
      <c r="NNI415" s="902"/>
      <c r="NNJ415" s="902"/>
      <c r="NNK415" s="907"/>
      <c r="NNO415" s="1201"/>
      <c r="NNP415" s="1242"/>
      <c r="NNQ415" s="902"/>
      <c r="NNR415" s="902"/>
      <c r="NNS415" s="907"/>
      <c r="NNW415" s="1201"/>
      <c r="NNX415" s="1242"/>
      <c r="NNY415" s="902"/>
      <c r="NNZ415" s="902"/>
      <c r="NOA415" s="907"/>
      <c r="NOE415" s="1201"/>
      <c r="NOF415" s="1242"/>
      <c r="NOG415" s="902"/>
      <c r="NOH415" s="902"/>
      <c r="NOI415" s="907"/>
      <c r="NOM415" s="1201"/>
      <c r="NON415" s="1242"/>
      <c r="NOO415" s="902"/>
      <c r="NOP415" s="902"/>
      <c r="NOQ415" s="907"/>
      <c r="NOU415" s="1201"/>
      <c r="NOV415" s="1242"/>
      <c r="NOW415" s="902"/>
      <c r="NOX415" s="902"/>
      <c r="NOY415" s="907"/>
      <c r="NPC415" s="1201"/>
      <c r="NPD415" s="1242"/>
      <c r="NPE415" s="902"/>
      <c r="NPF415" s="902"/>
      <c r="NPG415" s="907"/>
      <c r="NPK415" s="1201"/>
      <c r="NPL415" s="1242"/>
      <c r="NPM415" s="902"/>
      <c r="NPN415" s="902"/>
      <c r="NPO415" s="907"/>
      <c r="NPS415" s="1201"/>
      <c r="NPT415" s="1242"/>
      <c r="NPU415" s="902"/>
      <c r="NPV415" s="902"/>
      <c r="NPW415" s="907"/>
      <c r="NQA415" s="1201"/>
      <c r="NQB415" s="1242"/>
      <c r="NQC415" s="902"/>
      <c r="NQD415" s="902"/>
      <c r="NQE415" s="907"/>
      <c r="NQI415" s="1201"/>
      <c r="NQJ415" s="1242"/>
      <c r="NQK415" s="902"/>
      <c r="NQL415" s="902"/>
      <c r="NQM415" s="907"/>
      <c r="NQQ415" s="1201"/>
      <c r="NQR415" s="1242"/>
      <c r="NQS415" s="902"/>
      <c r="NQT415" s="902"/>
      <c r="NQU415" s="907"/>
      <c r="NQY415" s="1201"/>
      <c r="NQZ415" s="1242"/>
      <c r="NRA415" s="902"/>
      <c r="NRB415" s="902"/>
      <c r="NRC415" s="907"/>
      <c r="NRG415" s="1201"/>
      <c r="NRH415" s="1242"/>
      <c r="NRI415" s="902"/>
      <c r="NRJ415" s="902"/>
      <c r="NRK415" s="907"/>
      <c r="NRO415" s="1201"/>
      <c r="NRP415" s="1242"/>
      <c r="NRQ415" s="902"/>
      <c r="NRR415" s="902"/>
      <c r="NRS415" s="907"/>
      <c r="NRW415" s="1201"/>
      <c r="NRX415" s="1242"/>
      <c r="NRY415" s="902"/>
      <c r="NRZ415" s="902"/>
      <c r="NSA415" s="907"/>
      <c r="NSE415" s="1201"/>
      <c r="NSF415" s="1242"/>
      <c r="NSG415" s="902"/>
      <c r="NSH415" s="902"/>
      <c r="NSI415" s="907"/>
      <c r="NSM415" s="1201"/>
      <c r="NSN415" s="1242"/>
      <c r="NSO415" s="902"/>
      <c r="NSP415" s="902"/>
      <c r="NSQ415" s="907"/>
      <c r="NSU415" s="1201"/>
      <c r="NSV415" s="1242"/>
      <c r="NSW415" s="902"/>
      <c r="NSX415" s="902"/>
      <c r="NSY415" s="907"/>
      <c r="NTC415" s="1201"/>
      <c r="NTD415" s="1242"/>
      <c r="NTE415" s="902"/>
      <c r="NTF415" s="902"/>
      <c r="NTG415" s="907"/>
      <c r="NTK415" s="1201"/>
      <c r="NTL415" s="1242"/>
      <c r="NTM415" s="902"/>
      <c r="NTN415" s="902"/>
      <c r="NTO415" s="907"/>
      <c r="NTS415" s="1201"/>
      <c r="NTT415" s="1242"/>
      <c r="NTU415" s="902"/>
      <c r="NTV415" s="902"/>
      <c r="NTW415" s="907"/>
      <c r="NUA415" s="1201"/>
      <c r="NUB415" s="1242"/>
      <c r="NUC415" s="902"/>
      <c r="NUD415" s="902"/>
      <c r="NUE415" s="907"/>
      <c r="NUI415" s="1201"/>
      <c r="NUJ415" s="1242"/>
      <c r="NUK415" s="902"/>
      <c r="NUL415" s="902"/>
      <c r="NUM415" s="907"/>
      <c r="NUQ415" s="1201"/>
      <c r="NUR415" s="1242"/>
      <c r="NUS415" s="902"/>
      <c r="NUT415" s="902"/>
      <c r="NUU415" s="907"/>
      <c r="NUY415" s="1201"/>
      <c r="NUZ415" s="1242"/>
      <c r="NVA415" s="902"/>
      <c r="NVB415" s="902"/>
      <c r="NVC415" s="907"/>
      <c r="NVG415" s="1201"/>
      <c r="NVH415" s="1242"/>
      <c r="NVI415" s="902"/>
      <c r="NVJ415" s="902"/>
      <c r="NVK415" s="907"/>
      <c r="NVO415" s="1201"/>
      <c r="NVP415" s="1242"/>
      <c r="NVQ415" s="902"/>
      <c r="NVR415" s="902"/>
      <c r="NVS415" s="907"/>
      <c r="NVW415" s="1201"/>
      <c r="NVX415" s="1242"/>
      <c r="NVY415" s="902"/>
      <c r="NVZ415" s="902"/>
      <c r="NWA415" s="907"/>
      <c r="NWE415" s="1201"/>
      <c r="NWF415" s="1242"/>
      <c r="NWG415" s="902"/>
      <c r="NWH415" s="902"/>
      <c r="NWI415" s="907"/>
      <c r="NWM415" s="1201"/>
      <c r="NWN415" s="1242"/>
      <c r="NWO415" s="902"/>
      <c r="NWP415" s="902"/>
      <c r="NWQ415" s="907"/>
      <c r="NWU415" s="1201"/>
      <c r="NWV415" s="1242"/>
      <c r="NWW415" s="902"/>
      <c r="NWX415" s="902"/>
      <c r="NWY415" s="907"/>
      <c r="NXC415" s="1201"/>
      <c r="NXD415" s="1242"/>
      <c r="NXE415" s="902"/>
      <c r="NXF415" s="902"/>
      <c r="NXG415" s="907"/>
      <c r="NXK415" s="1201"/>
      <c r="NXL415" s="1242"/>
      <c r="NXM415" s="902"/>
      <c r="NXN415" s="902"/>
      <c r="NXO415" s="907"/>
      <c r="NXS415" s="1201"/>
      <c r="NXT415" s="1242"/>
      <c r="NXU415" s="902"/>
      <c r="NXV415" s="902"/>
      <c r="NXW415" s="907"/>
      <c r="NYA415" s="1201"/>
      <c r="NYB415" s="1242"/>
      <c r="NYC415" s="902"/>
      <c r="NYD415" s="902"/>
      <c r="NYE415" s="907"/>
      <c r="NYI415" s="1201"/>
      <c r="NYJ415" s="1242"/>
      <c r="NYK415" s="902"/>
      <c r="NYL415" s="902"/>
      <c r="NYM415" s="907"/>
      <c r="NYQ415" s="1201"/>
      <c r="NYR415" s="1242"/>
      <c r="NYS415" s="902"/>
      <c r="NYT415" s="902"/>
      <c r="NYU415" s="907"/>
      <c r="NYY415" s="1201"/>
      <c r="NYZ415" s="1242"/>
      <c r="NZA415" s="902"/>
      <c r="NZB415" s="902"/>
      <c r="NZC415" s="907"/>
      <c r="NZG415" s="1201"/>
      <c r="NZH415" s="1242"/>
      <c r="NZI415" s="902"/>
      <c r="NZJ415" s="902"/>
      <c r="NZK415" s="907"/>
      <c r="NZO415" s="1201"/>
      <c r="NZP415" s="1242"/>
      <c r="NZQ415" s="902"/>
      <c r="NZR415" s="902"/>
      <c r="NZS415" s="907"/>
      <c r="NZW415" s="1201"/>
      <c r="NZX415" s="1242"/>
      <c r="NZY415" s="902"/>
      <c r="NZZ415" s="902"/>
      <c r="OAA415" s="907"/>
      <c r="OAE415" s="1201"/>
      <c r="OAF415" s="1242"/>
      <c r="OAG415" s="902"/>
      <c r="OAH415" s="902"/>
      <c r="OAI415" s="907"/>
      <c r="OAM415" s="1201"/>
      <c r="OAN415" s="1242"/>
      <c r="OAO415" s="902"/>
      <c r="OAP415" s="902"/>
      <c r="OAQ415" s="907"/>
      <c r="OAU415" s="1201"/>
      <c r="OAV415" s="1242"/>
      <c r="OAW415" s="902"/>
      <c r="OAX415" s="902"/>
      <c r="OAY415" s="907"/>
      <c r="OBC415" s="1201"/>
      <c r="OBD415" s="1242"/>
      <c r="OBE415" s="902"/>
      <c r="OBF415" s="902"/>
      <c r="OBG415" s="907"/>
      <c r="OBK415" s="1201"/>
      <c r="OBL415" s="1242"/>
      <c r="OBM415" s="902"/>
      <c r="OBN415" s="902"/>
      <c r="OBO415" s="907"/>
      <c r="OBS415" s="1201"/>
      <c r="OBT415" s="1242"/>
      <c r="OBU415" s="902"/>
      <c r="OBV415" s="902"/>
      <c r="OBW415" s="907"/>
      <c r="OCA415" s="1201"/>
      <c r="OCB415" s="1242"/>
      <c r="OCC415" s="902"/>
      <c r="OCD415" s="902"/>
      <c r="OCE415" s="907"/>
      <c r="OCI415" s="1201"/>
      <c r="OCJ415" s="1242"/>
      <c r="OCK415" s="902"/>
      <c r="OCL415" s="902"/>
      <c r="OCM415" s="907"/>
      <c r="OCQ415" s="1201"/>
      <c r="OCR415" s="1242"/>
      <c r="OCS415" s="902"/>
      <c r="OCT415" s="902"/>
      <c r="OCU415" s="907"/>
      <c r="OCY415" s="1201"/>
      <c r="OCZ415" s="1242"/>
      <c r="ODA415" s="902"/>
      <c r="ODB415" s="902"/>
      <c r="ODC415" s="907"/>
      <c r="ODG415" s="1201"/>
      <c r="ODH415" s="1242"/>
      <c r="ODI415" s="902"/>
      <c r="ODJ415" s="902"/>
      <c r="ODK415" s="907"/>
      <c r="ODO415" s="1201"/>
      <c r="ODP415" s="1242"/>
      <c r="ODQ415" s="902"/>
      <c r="ODR415" s="902"/>
      <c r="ODS415" s="907"/>
      <c r="ODW415" s="1201"/>
      <c r="ODX415" s="1242"/>
      <c r="ODY415" s="902"/>
      <c r="ODZ415" s="902"/>
      <c r="OEA415" s="907"/>
      <c r="OEE415" s="1201"/>
      <c r="OEF415" s="1242"/>
      <c r="OEG415" s="902"/>
      <c r="OEH415" s="902"/>
      <c r="OEI415" s="907"/>
      <c r="OEM415" s="1201"/>
      <c r="OEN415" s="1242"/>
      <c r="OEO415" s="902"/>
      <c r="OEP415" s="902"/>
      <c r="OEQ415" s="907"/>
      <c r="OEU415" s="1201"/>
      <c r="OEV415" s="1242"/>
      <c r="OEW415" s="902"/>
      <c r="OEX415" s="902"/>
      <c r="OEY415" s="907"/>
      <c r="OFC415" s="1201"/>
      <c r="OFD415" s="1242"/>
      <c r="OFE415" s="902"/>
      <c r="OFF415" s="902"/>
      <c r="OFG415" s="907"/>
      <c r="OFK415" s="1201"/>
      <c r="OFL415" s="1242"/>
      <c r="OFM415" s="902"/>
      <c r="OFN415" s="902"/>
      <c r="OFO415" s="907"/>
      <c r="OFS415" s="1201"/>
      <c r="OFT415" s="1242"/>
      <c r="OFU415" s="902"/>
      <c r="OFV415" s="902"/>
      <c r="OFW415" s="907"/>
      <c r="OGA415" s="1201"/>
      <c r="OGB415" s="1242"/>
      <c r="OGC415" s="902"/>
      <c r="OGD415" s="902"/>
      <c r="OGE415" s="907"/>
      <c r="OGI415" s="1201"/>
      <c r="OGJ415" s="1242"/>
      <c r="OGK415" s="902"/>
      <c r="OGL415" s="902"/>
      <c r="OGM415" s="907"/>
      <c r="OGQ415" s="1201"/>
      <c r="OGR415" s="1242"/>
      <c r="OGS415" s="902"/>
      <c r="OGT415" s="902"/>
      <c r="OGU415" s="907"/>
      <c r="OGY415" s="1201"/>
      <c r="OGZ415" s="1242"/>
      <c r="OHA415" s="902"/>
      <c r="OHB415" s="902"/>
      <c r="OHC415" s="907"/>
      <c r="OHG415" s="1201"/>
      <c r="OHH415" s="1242"/>
      <c r="OHI415" s="902"/>
      <c r="OHJ415" s="902"/>
      <c r="OHK415" s="907"/>
      <c r="OHO415" s="1201"/>
      <c r="OHP415" s="1242"/>
      <c r="OHQ415" s="902"/>
      <c r="OHR415" s="902"/>
      <c r="OHS415" s="907"/>
      <c r="OHW415" s="1201"/>
      <c r="OHX415" s="1242"/>
      <c r="OHY415" s="902"/>
      <c r="OHZ415" s="902"/>
      <c r="OIA415" s="907"/>
      <c r="OIE415" s="1201"/>
      <c r="OIF415" s="1242"/>
      <c r="OIG415" s="902"/>
      <c r="OIH415" s="902"/>
      <c r="OII415" s="907"/>
      <c r="OIM415" s="1201"/>
      <c r="OIN415" s="1242"/>
      <c r="OIO415" s="902"/>
      <c r="OIP415" s="902"/>
      <c r="OIQ415" s="907"/>
      <c r="OIU415" s="1201"/>
      <c r="OIV415" s="1242"/>
      <c r="OIW415" s="902"/>
      <c r="OIX415" s="902"/>
      <c r="OIY415" s="907"/>
      <c r="OJC415" s="1201"/>
      <c r="OJD415" s="1242"/>
      <c r="OJE415" s="902"/>
      <c r="OJF415" s="902"/>
      <c r="OJG415" s="907"/>
      <c r="OJK415" s="1201"/>
      <c r="OJL415" s="1242"/>
      <c r="OJM415" s="902"/>
      <c r="OJN415" s="902"/>
      <c r="OJO415" s="907"/>
      <c r="OJS415" s="1201"/>
      <c r="OJT415" s="1242"/>
      <c r="OJU415" s="902"/>
      <c r="OJV415" s="902"/>
      <c r="OJW415" s="907"/>
      <c r="OKA415" s="1201"/>
      <c r="OKB415" s="1242"/>
      <c r="OKC415" s="902"/>
      <c r="OKD415" s="902"/>
      <c r="OKE415" s="907"/>
      <c r="OKI415" s="1201"/>
      <c r="OKJ415" s="1242"/>
      <c r="OKK415" s="902"/>
      <c r="OKL415" s="902"/>
      <c r="OKM415" s="907"/>
      <c r="OKQ415" s="1201"/>
      <c r="OKR415" s="1242"/>
      <c r="OKS415" s="902"/>
      <c r="OKT415" s="902"/>
      <c r="OKU415" s="907"/>
      <c r="OKY415" s="1201"/>
      <c r="OKZ415" s="1242"/>
      <c r="OLA415" s="902"/>
      <c r="OLB415" s="902"/>
      <c r="OLC415" s="907"/>
      <c r="OLG415" s="1201"/>
      <c r="OLH415" s="1242"/>
      <c r="OLI415" s="902"/>
      <c r="OLJ415" s="902"/>
      <c r="OLK415" s="907"/>
      <c r="OLO415" s="1201"/>
      <c r="OLP415" s="1242"/>
      <c r="OLQ415" s="902"/>
      <c r="OLR415" s="902"/>
      <c r="OLS415" s="907"/>
      <c r="OLW415" s="1201"/>
      <c r="OLX415" s="1242"/>
      <c r="OLY415" s="902"/>
      <c r="OLZ415" s="902"/>
      <c r="OMA415" s="907"/>
      <c r="OME415" s="1201"/>
      <c r="OMF415" s="1242"/>
      <c r="OMG415" s="902"/>
      <c r="OMH415" s="902"/>
      <c r="OMI415" s="907"/>
      <c r="OMM415" s="1201"/>
      <c r="OMN415" s="1242"/>
      <c r="OMO415" s="902"/>
      <c r="OMP415" s="902"/>
      <c r="OMQ415" s="907"/>
      <c r="OMU415" s="1201"/>
      <c r="OMV415" s="1242"/>
      <c r="OMW415" s="902"/>
      <c r="OMX415" s="902"/>
      <c r="OMY415" s="907"/>
      <c r="ONC415" s="1201"/>
      <c r="OND415" s="1242"/>
      <c r="ONE415" s="902"/>
      <c r="ONF415" s="902"/>
      <c r="ONG415" s="907"/>
      <c r="ONK415" s="1201"/>
      <c r="ONL415" s="1242"/>
      <c r="ONM415" s="902"/>
      <c r="ONN415" s="902"/>
      <c r="ONO415" s="907"/>
      <c r="ONS415" s="1201"/>
      <c r="ONT415" s="1242"/>
      <c r="ONU415" s="902"/>
      <c r="ONV415" s="902"/>
      <c r="ONW415" s="907"/>
      <c r="OOA415" s="1201"/>
      <c r="OOB415" s="1242"/>
      <c r="OOC415" s="902"/>
      <c r="OOD415" s="902"/>
      <c r="OOE415" s="907"/>
      <c r="OOI415" s="1201"/>
      <c r="OOJ415" s="1242"/>
      <c r="OOK415" s="902"/>
      <c r="OOL415" s="902"/>
      <c r="OOM415" s="907"/>
      <c r="OOQ415" s="1201"/>
      <c r="OOR415" s="1242"/>
      <c r="OOS415" s="902"/>
      <c r="OOT415" s="902"/>
      <c r="OOU415" s="907"/>
      <c r="OOY415" s="1201"/>
      <c r="OOZ415" s="1242"/>
      <c r="OPA415" s="902"/>
      <c r="OPB415" s="902"/>
      <c r="OPC415" s="907"/>
      <c r="OPG415" s="1201"/>
      <c r="OPH415" s="1242"/>
      <c r="OPI415" s="902"/>
      <c r="OPJ415" s="902"/>
      <c r="OPK415" s="907"/>
      <c r="OPO415" s="1201"/>
      <c r="OPP415" s="1242"/>
      <c r="OPQ415" s="902"/>
      <c r="OPR415" s="902"/>
      <c r="OPS415" s="907"/>
      <c r="OPW415" s="1201"/>
      <c r="OPX415" s="1242"/>
      <c r="OPY415" s="902"/>
      <c r="OPZ415" s="902"/>
      <c r="OQA415" s="907"/>
      <c r="OQE415" s="1201"/>
      <c r="OQF415" s="1242"/>
      <c r="OQG415" s="902"/>
      <c r="OQH415" s="902"/>
      <c r="OQI415" s="907"/>
      <c r="OQM415" s="1201"/>
      <c r="OQN415" s="1242"/>
      <c r="OQO415" s="902"/>
      <c r="OQP415" s="902"/>
      <c r="OQQ415" s="907"/>
      <c r="OQU415" s="1201"/>
      <c r="OQV415" s="1242"/>
      <c r="OQW415" s="902"/>
      <c r="OQX415" s="902"/>
      <c r="OQY415" s="907"/>
      <c r="ORC415" s="1201"/>
      <c r="ORD415" s="1242"/>
      <c r="ORE415" s="902"/>
      <c r="ORF415" s="902"/>
      <c r="ORG415" s="907"/>
      <c r="ORK415" s="1201"/>
      <c r="ORL415" s="1242"/>
      <c r="ORM415" s="902"/>
      <c r="ORN415" s="902"/>
      <c r="ORO415" s="907"/>
      <c r="ORS415" s="1201"/>
      <c r="ORT415" s="1242"/>
      <c r="ORU415" s="902"/>
      <c r="ORV415" s="902"/>
      <c r="ORW415" s="907"/>
      <c r="OSA415" s="1201"/>
      <c r="OSB415" s="1242"/>
      <c r="OSC415" s="902"/>
      <c r="OSD415" s="902"/>
      <c r="OSE415" s="907"/>
      <c r="OSI415" s="1201"/>
      <c r="OSJ415" s="1242"/>
      <c r="OSK415" s="902"/>
      <c r="OSL415" s="902"/>
      <c r="OSM415" s="907"/>
      <c r="OSQ415" s="1201"/>
      <c r="OSR415" s="1242"/>
      <c r="OSS415" s="902"/>
      <c r="OST415" s="902"/>
      <c r="OSU415" s="907"/>
      <c r="OSY415" s="1201"/>
      <c r="OSZ415" s="1242"/>
      <c r="OTA415" s="902"/>
      <c r="OTB415" s="902"/>
      <c r="OTC415" s="907"/>
      <c r="OTG415" s="1201"/>
      <c r="OTH415" s="1242"/>
      <c r="OTI415" s="902"/>
      <c r="OTJ415" s="902"/>
      <c r="OTK415" s="907"/>
      <c r="OTO415" s="1201"/>
      <c r="OTP415" s="1242"/>
      <c r="OTQ415" s="902"/>
      <c r="OTR415" s="902"/>
      <c r="OTS415" s="907"/>
      <c r="OTW415" s="1201"/>
      <c r="OTX415" s="1242"/>
      <c r="OTY415" s="902"/>
      <c r="OTZ415" s="902"/>
      <c r="OUA415" s="907"/>
      <c r="OUE415" s="1201"/>
      <c r="OUF415" s="1242"/>
      <c r="OUG415" s="902"/>
      <c r="OUH415" s="902"/>
      <c r="OUI415" s="907"/>
      <c r="OUM415" s="1201"/>
      <c r="OUN415" s="1242"/>
      <c r="OUO415" s="902"/>
      <c r="OUP415" s="902"/>
      <c r="OUQ415" s="907"/>
      <c r="OUU415" s="1201"/>
      <c r="OUV415" s="1242"/>
      <c r="OUW415" s="902"/>
      <c r="OUX415" s="902"/>
      <c r="OUY415" s="907"/>
      <c r="OVC415" s="1201"/>
      <c r="OVD415" s="1242"/>
      <c r="OVE415" s="902"/>
      <c r="OVF415" s="902"/>
      <c r="OVG415" s="907"/>
      <c r="OVK415" s="1201"/>
      <c r="OVL415" s="1242"/>
      <c r="OVM415" s="902"/>
      <c r="OVN415" s="902"/>
      <c r="OVO415" s="907"/>
      <c r="OVS415" s="1201"/>
      <c r="OVT415" s="1242"/>
      <c r="OVU415" s="902"/>
      <c r="OVV415" s="902"/>
      <c r="OVW415" s="907"/>
      <c r="OWA415" s="1201"/>
      <c r="OWB415" s="1242"/>
      <c r="OWC415" s="902"/>
      <c r="OWD415" s="902"/>
      <c r="OWE415" s="907"/>
      <c r="OWI415" s="1201"/>
      <c r="OWJ415" s="1242"/>
      <c r="OWK415" s="902"/>
      <c r="OWL415" s="902"/>
      <c r="OWM415" s="907"/>
      <c r="OWQ415" s="1201"/>
      <c r="OWR415" s="1242"/>
      <c r="OWS415" s="902"/>
      <c r="OWT415" s="902"/>
      <c r="OWU415" s="907"/>
      <c r="OWY415" s="1201"/>
      <c r="OWZ415" s="1242"/>
      <c r="OXA415" s="902"/>
      <c r="OXB415" s="902"/>
      <c r="OXC415" s="907"/>
      <c r="OXG415" s="1201"/>
      <c r="OXH415" s="1242"/>
      <c r="OXI415" s="902"/>
      <c r="OXJ415" s="902"/>
      <c r="OXK415" s="907"/>
      <c r="OXO415" s="1201"/>
      <c r="OXP415" s="1242"/>
      <c r="OXQ415" s="902"/>
      <c r="OXR415" s="902"/>
      <c r="OXS415" s="907"/>
      <c r="OXW415" s="1201"/>
      <c r="OXX415" s="1242"/>
      <c r="OXY415" s="902"/>
      <c r="OXZ415" s="902"/>
      <c r="OYA415" s="907"/>
      <c r="OYE415" s="1201"/>
      <c r="OYF415" s="1242"/>
      <c r="OYG415" s="902"/>
      <c r="OYH415" s="902"/>
      <c r="OYI415" s="907"/>
      <c r="OYM415" s="1201"/>
      <c r="OYN415" s="1242"/>
      <c r="OYO415" s="902"/>
      <c r="OYP415" s="902"/>
      <c r="OYQ415" s="907"/>
      <c r="OYU415" s="1201"/>
      <c r="OYV415" s="1242"/>
      <c r="OYW415" s="902"/>
      <c r="OYX415" s="902"/>
      <c r="OYY415" s="907"/>
      <c r="OZC415" s="1201"/>
      <c r="OZD415" s="1242"/>
      <c r="OZE415" s="902"/>
      <c r="OZF415" s="902"/>
      <c r="OZG415" s="907"/>
      <c r="OZK415" s="1201"/>
      <c r="OZL415" s="1242"/>
      <c r="OZM415" s="902"/>
      <c r="OZN415" s="902"/>
      <c r="OZO415" s="907"/>
      <c r="OZS415" s="1201"/>
      <c r="OZT415" s="1242"/>
      <c r="OZU415" s="902"/>
      <c r="OZV415" s="902"/>
      <c r="OZW415" s="907"/>
      <c r="PAA415" s="1201"/>
      <c r="PAB415" s="1242"/>
      <c r="PAC415" s="902"/>
      <c r="PAD415" s="902"/>
      <c r="PAE415" s="907"/>
      <c r="PAI415" s="1201"/>
      <c r="PAJ415" s="1242"/>
      <c r="PAK415" s="902"/>
      <c r="PAL415" s="902"/>
      <c r="PAM415" s="907"/>
      <c r="PAQ415" s="1201"/>
      <c r="PAR415" s="1242"/>
      <c r="PAS415" s="902"/>
      <c r="PAT415" s="902"/>
      <c r="PAU415" s="907"/>
      <c r="PAY415" s="1201"/>
      <c r="PAZ415" s="1242"/>
      <c r="PBA415" s="902"/>
      <c r="PBB415" s="902"/>
      <c r="PBC415" s="907"/>
      <c r="PBG415" s="1201"/>
      <c r="PBH415" s="1242"/>
      <c r="PBI415" s="902"/>
      <c r="PBJ415" s="902"/>
      <c r="PBK415" s="907"/>
      <c r="PBO415" s="1201"/>
      <c r="PBP415" s="1242"/>
      <c r="PBQ415" s="902"/>
      <c r="PBR415" s="902"/>
      <c r="PBS415" s="907"/>
      <c r="PBW415" s="1201"/>
      <c r="PBX415" s="1242"/>
      <c r="PBY415" s="902"/>
      <c r="PBZ415" s="902"/>
      <c r="PCA415" s="907"/>
      <c r="PCE415" s="1201"/>
      <c r="PCF415" s="1242"/>
      <c r="PCG415" s="902"/>
      <c r="PCH415" s="902"/>
      <c r="PCI415" s="907"/>
      <c r="PCM415" s="1201"/>
      <c r="PCN415" s="1242"/>
      <c r="PCO415" s="902"/>
      <c r="PCP415" s="902"/>
      <c r="PCQ415" s="907"/>
      <c r="PCU415" s="1201"/>
      <c r="PCV415" s="1242"/>
      <c r="PCW415" s="902"/>
      <c r="PCX415" s="902"/>
      <c r="PCY415" s="907"/>
      <c r="PDC415" s="1201"/>
      <c r="PDD415" s="1242"/>
      <c r="PDE415" s="902"/>
      <c r="PDF415" s="902"/>
      <c r="PDG415" s="907"/>
      <c r="PDK415" s="1201"/>
      <c r="PDL415" s="1242"/>
      <c r="PDM415" s="902"/>
      <c r="PDN415" s="902"/>
      <c r="PDO415" s="907"/>
      <c r="PDS415" s="1201"/>
      <c r="PDT415" s="1242"/>
      <c r="PDU415" s="902"/>
      <c r="PDV415" s="902"/>
      <c r="PDW415" s="907"/>
      <c r="PEA415" s="1201"/>
      <c r="PEB415" s="1242"/>
      <c r="PEC415" s="902"/>
      <c r="PED415" s="902"/>
      <c r="PEE415" s="907"/>
      <c r="PEI415" s="1201"/>
      <c r="PEJ415" s="1242"/>
      <c r="PEK415" s="902"/>
      <c r="PEL415" s="902"/>
      <c r="PEM415" s="907"/>
      <c r="PEQ415" s="1201"/>
      <c r="PER415" s="1242"/>
      <c r="PES415" s="902"/>
      <c r="PET415" s="902"/>
      <c r="PEU415" s="907"/>
      <c r="PEY415" s="1201"/>
      <c r="PEZ415" s="1242"/>
      <c r="PFA415" s="902"/>
      <c r="PFB415" s="902"/>
      <c r="PFC415" s="907"/>
      <c r="PFG415" s="1201"/>
      <c r="PFH415" s="1242"/>
      <c r="PFI415" s="902"/>
      <c r="PFJ415" s="902"/>
      <c r="PFK415" s="907"/>
      <c r="PFO415" s="1201"/>
      <c r="PFP415" s="1242"/>
      <c r="PFQ415" s="902"/>
      <c r="PFR415" s="902"/>
      <c r="PFS415" s="907"/>
      <c r="PFW415" s="1201"/>
      <c r="PFX415" s="1242"/>
      <c r="PFY415" s="902"/>
      <c r="PFZ415" s="902"/>
      <c r="PGA415" s="907"/>
      <c r="PGE415" s="1201"/>
      <c r="PGF415" s="1242"/>
      <c r="PGG415" s="902"/>
      <c r="PGH415" s="902"/>
      <c r="PGI415" s="907"/>
      <c r="PGM415" s="1201"/>
      <c r="PGN415" s="1242"/>
      <c r="PGO415" s="902"/>
      <c r="PGP415" s="902"/>
      <c r="PGQ415" s="907"/>
      <c r="PGU415" s="1201"/>
      <c r="PGV415" s="1242"/>
      <c r="PGW415" s="902"/>
      <c r="PGX415" s="902"/>
      <c r="PGY415" s="907"/>
      <c r="PHC415" s="1201"/>
      <c r="PHD415" s="1242"/>
      <c r="PHE415" s="902"/>
      <c r="PHF415" s="902"/>
      <c r="PHG415" s="907"/>
      <c r="PHK415" s="1201"/>
      <c r="PHL415" s="1242"/>
      <c r="PHM415" s="902"/>
      <c r="PHN415" s="902"/>
      <c r="PHO415" s="907"/>
      <c r="PHS415" s="1201"/>
      <c r="PHT415" s="1242"/>
      <c r="PHU415" s="902"/>
      <c r="PHV415" s="902"/>
      <c r="PHW415" s="907"/>
      <c r="PIA415" s="1201"/>
      <c r="PIB415" s="1242"/>
      <c r="PIC415" s="902"/>
      <c r="PID415" s="902"/>
      <c r="PIE415" s="907"/>
      <c r="PII415" s="1201"/>
      <c r="PIJ415" s="1242"/>
      <c r="PIK415" s="902"/>
      <c r="PIL415" s="902"/>
      <c r="PIM415" s="907"/>
      <c r="PIQ415" s="1201"/>
      <c r="PIR415" s="1242"/>
      <c r="PIS415" s="902"/>
      <c r="PIT415" s="902"/>
      <c r="PIU415" s="907"/>
      <c r="PIY415" s="1201"/>
      <c r="PIZ415" s="1242"/>
      <c r="PJA415" s="902"/>
      <c r="PJB415" s="902"/>
      <c r="PJC415" s="907"/>
      <c r="PJG415" s="1201"/>
      <c r="PJH415" s="1242"/>
      <c r="PJI415" s="902"/>
      <c r="PJJ415" s="902"/>
      <c r="PJK415" s="907"/>
      <c r="PJO415" s="1201"/>
      <c r="PJP415" s="1242"/>
      <c r="PJQ415" s="902"/>
      <c r="PJR415" s="902"/>
      <c r="PJS415" s="907"/>
      <c r="PJW415" s="1201"/>
      <c r="PJX415" s="1242"/>
      <c r="PJY415" s="902"/>
      <c r="PJZ415" s="902"/>
      <c r="PKA415" s="907"/>
      <c r="PKE415" s="1201"/>
      <c r="PKF415" s="1242"/>
      <c r="PKG415" s="902"/>
      <c r="PKH415" s="902"/>
      <c r="PKI415" s="907"/>
      <c r="PKM415" s="1201"/>
      <c r="PKN415" s="1242"/>
      <c r="PKO415" s="902"/>
      <c r="PKP415" s="902"/>
      <c r="PKQ415" s="907"/>
      <c r="PKU415" s="1201"/>
      <c r="PKV415" s="1242"/>
      <c r="PKW415" s="902"/>
      <c r="PKX415" s="902"/>
      <c r="PKY415" s="907"/>
      <c r="PLC415" s="1201"/>
      <c r="PLD415" s="1242"/>
      <c r="PLE415" s="902"/>
      <c r="PLF415" s="902"/>
      <c r="PLG415" s="907"/>
      <c r="PLK415" s="1201"/>
      <c r="PLL415" s="1242"/>
      <c r="PLM415" s="902"/>
      <c r="PLN415" s="902"/>
      <c r="PLO415" s="907"/>
      <c r="PLS415" s="1201"/>
      <c r="PLT415" s="1242"/>
      <c r="PLU415" s="902"/>
      <c r="PLV415" s="902"/>
      <c r="PLW415" s="907"/>
      <c r="PMA415" s="1201"/>
      <c r="PMB415" s="1242"/>
      <c r="PMC415" s="902"/>
      <c r="PMD415" s="902"/>
      <c r="PME415" s="907"/>
      <c r="PMI415" s="1201"/>
      <c r="PMJ415" s="1242"/>
      <c r="PMK415" s="902"/>
      <c r="PML415" s="902"/>
      <c r="PMM415" s="907"/>
      <c r="PMQ415" s="1201"/>
      <c r="PMR415" s="1242"/>
      <c r="PMS415" s="902"/>
      <c r="PMT415" s="902"/>
      <c r="PMU415" s="907"/>
      <c r="PMY415" s="1201"/>
      <c r="PMZ415" s="1242"/>
      <c r="PNA415" s="902"/>
      <c r="PNB415" s="902"/>
      <c r="PNC415" s="907"/>
      <c r="PNG415" s="1201"/>
      <c r="PNH415" s="1242"/>
      <c r="PNI415" s="902"/>
      <c r="PNJ415" s="902"/>
      <c r="PNK415" s="907"/>
      <c r="PNO415" s="1201"/>
      <c r="PNP415" s="1242"/>
      <c r="PNQ415" s="902"/>
      <c r="PNR415" s="902"/>
      <c r="PNS415" s="907"/>
      <c r="PNW415" s="1201"/>
      <c r="PNX415" s="1242"/>
      <c r="PNY415" s="902"/>
      <c r="PNZ415" s="902"/>
      <c r="POA415" s="907"/>
      <c r="POE415" s="1201"/>
      <c r="POF415" s="1242"/>
      <c r="POG415" s="902"/>
      <c r="POH415" s="902"/>
      <c r="POI415" s="907"/>
      <c r="POM415" s="1201"/>
      <c r="PON415" s="1242"/>
      <c r="POO415" s="902"/>
      <c r="POP415" s="902"/>
      <c r="POQ415" s="907"/>
      <c r="POU415" s="1201"/>
      <c r="POV415" s="1242"/>
      <c r="POW415" s="902"/>
      <c r="POX415" s="902"/>
      <c r="POY415" s="907"/>
      <c r="PPC415" s="1201"/>
      <c r="PPD415" s="1242"/>
      <c r="PPE415" s="902"/>
      <c r="PPF415" s="902"/>
      <c r="PPG415" s="907"/>
      <c r="PPK415" s="1201"/>
      <c r="PPL415" s="1242"/>
      <c r="PPM415" s="902"/>
      <c r="PPN415" s="902"/>
      <c r="PPO415" s="907"/>
      <c r="PPS415" s="1201"/>
      <c r="PPT415" s="1242"/>
      <c r="PPU415" s="902"/>
      <c r="PPV415" s="902"/>
      <c r="PPW415" s="907"/>
      <c r="PQA415" s="1201"/>
      <c r="PQB415" s="1242"/>
      <c r="PQC415" s="902"/>
      <c r="PQD415" s="902"/>
      <c r="PQE415" s="907"/>
      <c r="PQI415" s="1201"/>
      <c r="PQJ415" s="1242"/>
      <c r="PQK415" s="902"/>
      <c r="PQL415" s="902"/>
      <c r="PQM415" s="907"/>
      <c r="PQQ415" s="1201"/>
      <c r="PQR415" s="1242"/>
      <c r="PQS415" s="902"/>
      <c r="PQT415" s="902"/>
      <c r="PQU415" s="907"/>
      <c r="PQY415" s="1201"/>
      <c r="PQZ415" s="1242"/>
      <c r="PRA415" s="902"/>
      <c r="PRB415" s="902"/>
      <c r="PRC415" s="907"/>
      <c r="PRG415" s="1201"/>
      <c r="PRH415" s="1242"/>
      <c r="PRI415" s="902"/>
      <c r="PRJ415" s="902"/>
      <c r="PRK415" s="907"/>
      <c r="PRO415" s="1201"/>
      <c r="PRP415" s="1242"/>
      <c r="PRQ415" s="902"/>
      <c r="PRR415" s="902"/>
      <c r="PRS415" s="907"/>
      <c r="PRW415" s="1201"/>
      <c r="PRX415" s="1242"/>
      <c r="PRY415" s="902"/>
      <c r="PRZ415" s="902"/>
      <c r="PSA415" s="907"/>
      <c r="PSE415" s="1201"/>
      <c r="PSF415" s="1242"/>
      <c r="PSG415" s="902"/>
      <c r="PSH415" s="902"/>
      <c r="PSI415" s="907"/>
      <c r="PSM415" s="1201"/>
      <c r="PSN415" s="1242"/>
      <c r="PSO415" s="902"/>
      <c r="PSP415" s="902"/>
      <c r="PSQ415" s="907"/>
      <c r="PSU415" s="1201"/>
      <c r="PSV415" s="1242"/>
      <c r="PSW415" s="902"/>
      <c r="PSX415" s="902"/>
      <c r="PSY415" s="907"/>
      <c r="PTC415" s="1201"/>
      <c r="PTD415" s="1242"/>
      <c r="PTE415" s="902"/>
      <c r="PTF415" s="902"/>
      <c r="PTG415" s="907"/>
      <c r="PTK415" s="1201"/>
      <c r="PTL415" s="1242"/>
      <c r="PTM415" s="902"/>
      <c r="PTN415" s="902"/>
      <c r="PTO415" s="907"/>
      <c r="PTS415" s="1201"/>
      <c r="PTT415" s="1242"/>
      <c r="PTU415" s="902"/>
      <c r="PTV415" s="902"/>
      <c r="PTW415" s="907"/>
      <c r="PUA415" s="1201"/>
      <c r="PUB415" s="1242"/>
      <c r="PUC415" s="902"/>
      <c r="PUD415" s="902"/>
      <c r="PUE415" s="907"/>
      <c r="PUI415" s="1201"/>
      <c r="PUJ415" s="1242"/>
      <c r="PUK415" s="902"/>
      <c r="PUL415" s="902"/>
      <c r="PUM415" s="907"/>
      <c r="PUQ415" s="1201"/>
      <c r="PUR415" s="1242"/>
      <c r="PUS415" s="902"/>
      <c r="PUT415" s="902"/>
      <c r="PUU415" s="907"/>
      <c r="PUY415" s="1201"/>
      <c r="PUZ415" s="1242"/>
      <c r="PVA415" s="902"/>
      <c r="PVB415" s="902"/>
      <c r="PVC415" s="907"/>
      <c r="PVG415" s="1201"/>
      <c r="PVH415" s="1242"/>
      <c r="PVI415" s="902"/>
      <c r="PVJ415" s="902"/>
      <c r="PVK415" s="907"/>
      <c r="PVO415" s="1201"/>
      <c r="PVP415" s="1242"/>
      <c r="PVQ415" s="902"/>
      <c r="PVR415" s="902"/>
      <c r="PVS415" s="907"/>
      <c r="PVW415" s="1201"/>
      <c r="PVX415" s="1242"/>
      <c r="PVY415" s="902"/>
      <c r="PVZ415" s="902"/>
      <c r="PWA415" s="907"/>
      <c r="PWE415" s="1201"/>
      <c r="PWF415" s="1242"/>
      <c r="PWG415" s="902"/>
      <c r="PWH415" s="902"/>
      <c r="PWI415" s="907"/>
      <c r="PWM415" s="1201"/>
      <c r="PWN415" s="1242"/>
      <c r="PWO415" s="902"/>
      <c r="PWP415" s="902"/>
      <c r="PWQ415" s="907"/>
      <c r="PWU415" s="1201"/>
      <c r="PWV415" s="1242"/>
      <c r="PWW415" s="902"/>
      <c r="PWX415" s="902"/>
      <c r="PWY415" s="907"/>
      <c r="PXC415" s="1201"/>
      <c r="PXD415" s="1242"/>
      <c r="PXE415" s="902"/>
      <c r="PXF415" s="902"/>
      <c r="PXG415" s="907"/>
      <c r="PXK415" s="1201"/>
      <c r="PXL415" s="1242"/>
      <c r="PXM415" s="902"/>
      <c r="PXN415" s="902"/>
      <c r="PXO415" s="907"/>
      <c r="PXS415" s="1201"/>
      <c r="PXT415" s="1242"/>
      <c r="PXU415" s="902"/>
      <c r="PXV415" s="902"/>
      <c r="PXW415" s="907"/>
      <c r="PYA415" s="1201"/>
      <c r="PYB415" s="1242"/>
      <c r="PYC415" s="902"/>
      <c r="PYD415" s="902"/>
      <c r="PYE415" s="907"/>
      <c r="PYI415" s="1201"/>
      <c r="PYJ415" s="1242"/>
      <c r="PYK415" s="902"/>
      <c r="PYL415" s="902"/>
      <c r="PYM415" s="907"/>
      <c r="PYQ415" s="1201"/>
      <c r="PYR415" s="1242"/>
      <c r="PYS415" s="902"/>
      <c r="PYT415" s="902"/>
      <c r="PYU415" s="907"/>
      <c r="PYY415" s="1201"/>
      <c r="PYZ415" s="1242"/>
      <c r="PZA415" s="902"/>
      <c r="PZB415" s="902"/>
      <c r="PZC415" s="907"/>
      <c r="PZG415" s="1201"/>
      <c r="PZH415" s="1242"/>
      <c r="PZI415" s="902"/>
      <c r="PZJ415" s="902"/>
      <c r="PZK415" s="907"/>
      <c r="PZO415" s="1201"/>
      <c r="PZP415" s="1242"/>
      <c r="PZQ415" s="902"/>
      <c r="PZR415" s="902"/>
      <c r="PZS415" s="907"/>
      <c r="PZW415" s="1201"/>
      <c r="PZX415" s="1242"/>
      <c r="PZY415" s="902"/>
      <c r="PZZ415" s="902"/>
      <c r="QAA415" s="907"/>
      <c r="QAE415" s="1201"/>
      <c r="QAF415" s="1242"/>
      <c r="QAG415" s="902"/>
      <c r="QAH415" s="902"/>
      <c r="QAI415" s="907"/>
      <c r="QAM415" s="1201"/>
      <c r="QAN415" s="1242"/>
      <c r="QAO415" s="902"/>
      <c r="QAP415" s="902"/>
      <c r="QAQ415" s="907"/>
      <c r="QAU415" s="1201"/>
      <c r="QAV415" s="1242"/>
      <c r="QAW415" s="902"/>
      <c r="QAX415" s="902"/>
      <c r="QAY415" s="907"/>
      <c r="QBC415" s="1201"/>
      <c r="QBD415" s="1242"/>
      <c r="QBE415" s="902"/>
      <c r="QBF415" s="902"/>
      <c r="QBG415" s="907"/>
      <c r="QBK415" s="1201"/>
      <c r="QBL415" s="1242"/>
      <c r="QBM415" s="902"/>
      <c r="QBN415" s="902"/>
      <c r="QBO415" s="907"/>
      <c r="QBS415" s="1201"/>
      <c r="QBT415" s="1242"/>
      <c r="QBU415" s="902"/>
      <c r="QBV415" s="902"/>
      <c r="QBW415" s="907"/>
      <c r="QCA415" s="1201"/>
      <c r="QCB415" s="1242"/>
      <c r="QCC415" s="902"/>
      <c r="QCD415" s="902"/>
      <c r="QCE415" s="907"/>
      <c r="QCI415" s="1201"/>
      <c r="QCJ415" s="1242"/>
      <c r="QCK415" s="902"/>
      <c r="QCL415" s="902"/>
      <c r="QCM415" s="907"/>
      <c r="QCQ415" s="1201"/>
      <c r="QCR415" s="1242"/>
      <c r="QCS415" s="902"/>
      <c r="QCT415" s="902"/>
      <c r="QCU415" s="907"/>
      <c r="QCY415" s="1201"/>
      <c r="QCZ415" s="1242"/>
      <c r="QDA415" s="902"/>
      <c r="QDB415" s="902"/>
      <c r="QDC415" s="907"/>
      <c r="QDG415" s="1201"/>
      <c r="QDH415" s="1242"/>
      <c r="QDI415" s="902"/>
      <c r="QDJ415" s="902"/>
      <c r="QDK415" s="907"/>
      <c r="QDO415" s="1201"/>
      <c r="QDP415" s="1242"/>
      <c r="QDQ415" s="902"/>
      <c r="QDR415" s="902"/>
      <c r="QDS415" s="907"/>
      <c r="QDW415" s="1201"/>
      <c r="QDX415" s="1242"/>
      <c r="QDY415" s="902"/>
      <c r="QDZ415" s="902"/>
      <c r="QEA415" s="907"/>
      <c r="QEE415" s="1201"/>
      <c r="QEF415" s="1242"/>
      <c r="QEG415" s="902"/>
      <c r="QEH415" s="902"/>
      <c r="QEI415" s="907"/>
      <c r="QEM415" s="1201"/>
      <c r="QEN415" s="1242"/>
      <c r="QEO415" s="902"/>
      <c r="QEP415" s="902"/>
      <c r="QEQ415" s="907"/>
      <c r="QEU415" s="1201"/>
      <c r="QEV415" s="1242"/>
      <c r="QEW415" s="902"/>
      <c r="QEX415" s="902"/>
      <c r="QEY415" s="907"/>
      <c r="QFC415" s="1201"/>
      <c r="QFD415" s="1242"/>
      <c r="QFE415" s="902"/>
      <c r="QFF415" s="902"/>
      <c r="QFG415" s="907"/>
      <c r="QFK415" s="1201"/>
      <c r="QFL415" s="1242"/>
      <c r="QFM415" s="902"/>
      <c r="QFN415" s="902"/>
      <c r="QFO415" s="907"/>
      <c r="QFS415" s="1201"/>
      <c r="QFT415" s="1242"/>
      <c r="QFU415" s="902"/>
      <c r="QFV415" s="902"/>
      <c r="QFW415" s="907"/>
      <c r="QGA415" s="1201"/>
      <c r="QGB415" s="1242"/>
      <c r="QGC415" s="902"/>
      <c r="QGD415" s="902"/>
      <c r="QGE415" s="907"/>
      <c r="QGI415" s="1201"/>
      <c r="QGJ415" s="1242"/>
      <c r="QGK415" s="902"/>
      <c r="QGL415" s="902"/>
      <c r="QGM415" s="907"/>
      <c r="QGQ415" s="1201"/>
      <c r="QGR415" s="1242"/>
      <c r="QGS415" s="902"/>
      <c r="QGT415" s="902"/>
      <c r="QGU415" s="907"/>
      <c r="QGY415" s="1201"/>
      <c r="QGZ415" s="1242"/>
      <c r="QHA415" s="902"/>
      <c r="QHB415" s="902"/>
      <c r="QHC415" s="907"/>
      <c r="QHG415" s="1201"/>
      <c r="QHH415" s="1242"/>
      <c r="QHI415" s="902"/>
      <c r="QHJ415" s="902"/>
      <c r="QHK415" s="907"/>
      <c r="QHO415" s="1201"/>
      <c r="QHP415" s="1242"/>
      <c r="QHQ415" s="902"/>
      <c r="QHR415" s="902"/>
      <c r="QHS415" s="907"/>
      <c r="QHW415" s="1201"/>
      <c r="QHX415" s="1242"/>
      <c r="QHY415" s="902"/>
      <c r="QHZ415" s="902"/>
      <c r="QIA415" s="907"/>
      <c r="QIE415" s="1201"/>
      <c r="QIF415" s="1242"/>
      <c r="QIG415" s="902"/>
      <c r="QIH415" s="902"/>
      <c r="QII415" s="907"/>
      <c r="QIM415" s="1201"/>
      <c r="QIN415" s="1242"/>
      <c r="QIO415" s="902"/>
      <c r="QIP415" s="902"/>
      <c r="QIQ415" s="907"/>
      <c r="QIU415" s="1201"/>
      <c r="QIV415" s="1242"/>
      <c r="QIW415" s="902"/>
      <c r="QIX415" s="902"/>
      <c r="QIY415" s="907"/>
      <c r="QJC415" s="1201"/>
      <c r="QJD415" s="1242"/>
      <c r="QJE415" s="902"/>
      <c r="QJF415" s="902"/>
      <c r="QJG415" s="907"/>
      <c r="QJK415" s="1201"/>
      <c r="QJL415" s="1242"/>
      <c r="QJM415" s="902"/>
      <c r="QJN415" s="902"/>
      <c r="QJO415" s="907"/>
      <c r="QJS415" s="1201"/>
      <c r="QJT415" s="1242"/>
      <c r="QJU415" s="902"/>
      <c r="QJV415" s="902"/>
      <c r="QJW415" s="907"/>
      <c r="QKA415" s="1201"/>
      <c r="QKB415" s="1242"/>
      <c r="QKC415" s="902"/>
      <c r="QKD415" s="902"/>
      <c r="QKE415" s="907"/>
      <c r="QKI415" s="1201"/>
      <c r="QKJ415" s="1242"/>
      <c r="QKK415" s="902"/>
      <c r="QKL415" s="902"/>
      <c r="QKM415" s="907"/>
      <c r="QKQ415" s="1201"/>
      <c r="QKR415" s="1242"/>
      <c r="QKS415" s="902"/>
      <c r="QKT415" s="902"/>
      <c r="QKU415" s="907"/>
      <c r="QKY415" s="1201"/>
      <c r="QKZ415" s="1242"/>
      <c r="QLA415" s="902"/>
      <c r="QLB415" s="902"/>
      <c r="QLC415" s="907"/>
      <c r="QLG415" s="1201"/>
      <c r="QLH415" s="1242"/>
      <c r="QLI415" s="902"/>
      <c r="QLJ415" s="902"/>
      <c r="QLK415" s="907"/>
      <c r="QLO415" s="1201"/>
      <c r="QLP415" s="1242"/>
      <c r="QLQ415" s="902"/>
      <c r="QLR415" s="902"/>
      <c r="QLS415" s="907"/>
      <c r="QLW415" s="1201"/>
      <c r="QLX415" s="1242"/>
      <c r="QLY415" s="902"/>
      <c r="QLZ415" s="902"/>
      <c r="QMA415" s="907"/>
      <c r="QME415" s="1201"/>
      <c r="QMF415" s="1242"/>
      <c r="QMG415" s="902"/>
      <c r="QMH415" s="902"/>
      <c r="QMI415" s="907"/>
      <c r="QMM415" s="1201"/>
      <c r="QMN415" s="1242"/>
      <c r="QMO415" s="902"/>
      <c r="QMP415" s="902"/>
      <c r="QMQ415" s="907"/>
      <c r="QMU415" s="1201"/>
      <c r="QMV415" s="1242"/>
      <c r="QMW415" s="902"/>
      <c r="QMX415" s="902"/>
      <c r="QMY415" s="907"/>
      <c r="QNC415" s="1201"/>
      <c r="QND415" s="1242"/>
      <c r="QNE415" s="902"/>
      <c r="QNF415" s="902"/>
      <c r="QNG415" s="907"/>
      <c r="QNK415" s="1201"/>
      <c r="QNL415" s="1242"/>
      <c r="QNM415" s="902"/>
      <c r="QNN415" s="902"/>
      <c r="QNO415" s="907"/>
      <c r="QNS415" s="1201"/>
      <c r="QNT415" s="1242"/>
      <c r="QNU415" s="902"/>
      <c r="QNV415" s="902"/>
      <c r="QNW415" s="907"/>
      <c r="QOA415" s="1201"/>
      <c r="QOB415" s="1242"/>
      <c r="QOC415" s="902"/>
      <c r="QOD415" s="902"/>
      <c r="QOE415" s="907"/>
      <c r="QOI415" s="1201"/>
      <c r="QOJ415" s="1242"/>
      <c r="QOK415" s="902"/>
      <c r="QOL415" s="902"/>
      <c r="QOM415" s="907"/>
      <c r="QOQ415" s="1201"/>
      <c r="QOR415" s="1242"/>
      <c r="QOS415" s="902"/>
      <c r="QOT415" s="902"/>
      <c r="QOU415" s="907"/>
      <c r="QOY415" s="1201"/>
      <c r="QOZ415" s="1242"/>
      <c r="QPA415" s="902"/>
      <c r="QPB415" s="902"/>
      <c r="QPC415" s="907"/>
      <c r="QPG415" s="1201"/>
      <c r="QPH415" s="1242"/>
      <c r="QPI415" s="902"/>
      <c r="QPJ415" s="902"/>
      <c r="QPK415" s="907"/>
      <c r="QPO415" s="1201"/>
      <c r="QPP415" s="1242"/>
      <c r="QPQ415" s="902"/>
      <c r="QPR415" s="902"/>
      <c r="QPS415" s="907"/>
      <c r="QPW415" s="1201"/>
      <c r="QPX415" s="1242"/>
      <c r="QPY415" s="902"/>
      <c r="QPZ415" s="902"/>
      <c r="QQA415" s="907"/>
      <c r="QQE415" s="1201"/>
      <c r="QQF415" s="1242"/>
      <c r="QQG415" s="902"/>
      <c r="QQH415" s="902"/>
      <c r="QQI415" s="907"/>
      <c r="QQM415" s="1201"/>
      <c r="QQN415" s="1242"/>
      <c r="QQO415" s="902"/>
      <c r="QQP415" s="902"/>
      <c r="QQQ415" s="907"/>
      <c r="QQU415" s="1201"/>
      <c r="QQV415" s="1242"/>
      <c r="QQW415" s="902"/>
      <c r="QQX415" s="902"/>
      <c r="QQY415" s="907"/>
      <c r="QRC415" s="1201"/>
      <c r="QRD415" s="1242"/>
      <c r="QRE415" s="902"/>
      <c r="QRF415" s="902"/>
      <c r="QRG415" s="907"/>
      <c r="QRK415" s="1201"/>
      <c r="QRL415" s="1242"/>
      <c r="QRM415" s="902"/>
      <c r="QRN415" s="902"/>
      <c r="QRO415" s="907"/>
      <c r="QRS415" s="1201"/>
      <c r="QRT415" s="1242"/>
      <c r="QRU415" s="902"/>
      <c r="QRV415" s="902"/>
      <c r="QRW415" s="907"/>
      <c r="QSA415" s="1201"/>
      <c r="QSB415" s="1242"/>
      <c r="QSC415" s="902"/>
      <c r="QSD415" s="902"/>
      <c r="QSE415" s="907"/>
      <c r="QSI415" s="1201"/>
      <c r="QSJ415" s="1242"/>
      <c r="QSK415" s="902"/>
      <c r="QSL415" s="902"/>
      <c r="QSM415" s="907"/>
      <c r="QSQ415" s="1201"/>
      <c r="QSR415" s="1242"/>
      <c r="QSS415" s="902"/>
      <c r="QST415" s="902"/>
      <c r="QSU415" s="907"/>
      <c r="QSY415" s="1201"/>
      <c r="QSZ415" s="1242"/>
      <c r="QTA415" s="902"/>
      <c r="QTB415" s="902"/>
      <c r="QTC415" s="907"/>
      <c r="QTG415" s="1201"/>
      <c r="QTH415" s="1242"/>
      <c r="QTI415" s="902"/>
      <c r="QTJ415" s="902"/>
      <c r="QTK415" s="907"/>
      <c r="QTO415" s="1201"/>
      <c r="QTP415" s="1242"/>
      <c r="QTQ415" s="902"/>
      <c r="QTR415" s="902"/>
      <c r="QTS415" s="907"/>
      <c r="QTW415" s="1201"/>
      <c r="QTX415" s="1242"/>
      <c r="QTY415" s="902"/>
      <c r="QTZ415" s="902"/>
      <c r="QUA415" s="907"/>
      <c r="QUE415" s="1201"/>
      <c r="QUF415" s="1242"/>
      <c r="QUG415" s="902"/>
      <c r="QUH415" s="902"/>
      <c r="QUI415" s="907"/>
      <c r="QUM415" s="1201"/>
      <c r="QUN415" s="1242"/>
      <c r="QUO415" s="902"/>
      <c r="QUP415" s="902"/>
      <c r="QUQ415" s="907"/>
      <c r="QUU415" s="1201"/>
      <c r="QUV415" s="1242"/>
      <c r="QUW415" s="902"/>
      <c r="QUX415" s="902"/>
      <c r="QUY415" s="907"/>
      <c r="QVC415" s="1201"/>
      <c r="QVD415" s="1242"/>
      <c r="QVE415" s="902"/>
      <c r="QVF415" s="902"/>
      <c r="QVG415" s="907"/>
      <c r="QVK415" s="1201"/>
      <c r="QVL415" s="1242"/>
      <c r="QVM415" s="902"/>
      <c r="QVN415" s="902"/>
      <c r="QVO415" s="907"/>
      <c r="QVS415" s="1201"/>
      <c r="QVT415" s="1242"/>
      <c r="QVU415" s="902"/>
      <c r="QVV415" s="902"/>
      <c r="QVW415" s="907"/>
      <c r="QWA415" s="1201"/>
      <c r="QWB415" s="1242"/>
      <c r="QWC415" s="902"/>
      <c r="QWD415" s="902"/>
      <c r="QWE415" s="907"/>
      <c r="QWI415" s="1201"/>
      <c r="QWJ415" s="1242"/>
      <c r="QWK415" s="902"/>
      <c r="QWL415" s="902"/>
      <c r="QWM415" s="907"/>
      <c r="QWQ415" s="1201"/>
      <c r="QWR415" s="1242"/>
      <c r="QWS415" s="902"/>
      <c r="QWT415" s="902"/>
      <c r="QWU415" s="907"/>
      <c r="QWY415" s="1201"/>
      <c r="QWZ415" s="1242"/>
      <c r="QXA415" s="902"/>
      <c r="QXB415" s="902"/>
      <c r="QXC415" s="907"/>
      <c r="QXG415" s="1201"/>
      <c r="QXH415" s="1242"/>
      <c r="QXI415" s="902"/>
      <c r="QXJ415" s="902"/>
      <c r="QXK415" s="907"/>
      <c r="QXO415" s="1201"/>
      <c r="QXP415" s="1242"/>
      <c r="QXQ415" s="902"/>
      <c r="QXR415" s="902"/>
      <c r="QXS415" s="907"/>
      <c r="QXW415" s="1201"/>
      <c r="QXX415" s="1242"/>
      <c r="QXY415" s="902"/>
      <c r="QXZ415" s="902"/>
      <c r="QYA415" s="907"/>
      <c r="QYE415" s="1201"/>
      <c r="QYF415" s="1242"/>
      <c r="QYG415" s="902"/>
      <c r="QYH415" s="902"/>
      <c r="QYI415" s="907"/>
      <c r="QYM415" s="1201"/>
      <c r="QYN415" s="1242"/>
      <c r="QYO415" s="902"/>
      <c r="QYP415" s="902"/>
      <c r="QYQ415" s="907"/>
      <c r="QYU415" s="1201"/>
      <c r="QYV415" s="1242"/>
      <c r="QYW415" s="902"/>
      <c r="QYX415" s="902"/>
      <c r="QYY415" s="907"/>
      <c r="QZC415" s="1201"/>
      <c r="QZD415" s="1242"/>
      <c r="QZE415" s="902"/>
      <c r="QZF415" s="902"/>
      <c r="QZG415" s="907"/>
      <c r="QZK415" s="1201"/>
      <c r="QZL415" s="1242"/>
      <c r="QZM415" s="902"/>
      <c r="QZN415" s="902"/>
      <c r="QZO415" s="907"/>
      <c r="QZS415" s="1201"/>
      <c r="QZT415" s="1242"/>
      <c r="QZU415" s="902"/>
      <c r="QZV415" s="902"/>
      <c r="QZW415" s="907"/>
      <c r="RAA415" s="1201"/>
      <c r="RAB415" s="1242"/>
      <c r="RAC415" s="902"/>
      <c r="RAD415" s="902"/>
      <c r="RAE415" s="907"/>
      <c r="RAI415" s="1201"/>
      <c r="RAJ415" s="1242"/>
      <c r="RAK415" s="902"/>
      <c r="RAL415" s="902"/>
      <c r="RAM415" s="907"/>
      <c r="RAQ415" s="1201"/>
      <c r="RAR415" s="1242"/>
      <c r="RAS415" s="902"/>
      <c r="RAT415" s="902"/>
      <c r="RAU415" s="907"/>
      <c r="RAY415" s="1201"/>
      <c r="RAZ415" s="1242"/>
      <c r="RBA415" s="902"/>
      <c r="RBB415" s="902"/>
      <c r="RBC415" s="907"/>
      <c r="RBG415" s="1201"/>
      <c r="RBH415" s="1242"/>
      <c r="RBI415" s="902"/>
      <c r="RBJ415" s="902"/>
      <c r="RBK415" s="907"/>
      <c r="RBO415" s="1201"/>
      <c r="RBP415" s="1242"/>
      <c r="RBQ415" s="902"/>
      <c r="RBR415" s="902"/>
      <c r="RBS415" s="907"/>
      <c r="RBW415" s="1201"/>
      <c r="RBX415" s="1242"/>
      <c r="RBY415" s="902"/>
      <c r="RBZ415" s="902"/>
      <c r="RCA415" s="907"/>
      <c r="RCE415" s="1201"/>
      <c r="RCF415" s="1242"/>
      <c r="RCG415" s="902"/>
      <c r="RCH415" s="902"/>
      <c r="RCI415" s="907"/>
      <c r="RCM415" s="1201"/>
      <c r="RCN415" s="1242"/>
      <c r="RCO415" s="902"/>
      <c r="RCP415" s="902"/>
      <c r="RCQ415" s="907"/>
      <c r="RCU415" s="1201"/>
      <c r="RCV415" s="1242"/>
      <c r="RCW415" s="902"/>
      <c r="RCX415" s="902"/>
      <c r="RCY415" s="907"/>
      <c r="RDC415" s="1201"/>
      <c r="RDD415" s="1242"/>
      <c r="RDE415" s="902"/>
      <c r="RDF415" s="902"/>
      <c r="RDG415" s="907"/>
      <c r="RDK415" s="1201"/>
      <c r="RDL415" s="1242"/>
      <c r="RDM415" s="902"/>
      <c r="RDN415" s="902"/>
      <c r="RDO415" s="907"/>
      <c r="RDS415" s="1201"/>
      <c r="RDT415" s="1242"/>
      <c r="RDU415" s="902"/>
      <c r="RDV415" s="902"/>
      <c r="RDW415" s="907"/>
      <c r="REA415" s="1201"/>
      <c r="REB415" s="1242"/>
      <c r="REC415" s="902"/>
      <c r="RED415" s="902"/>
      <c r="REE415" s="907"/>
      <c r="REI415" s="1201"/>
      <c r="REJ415" s="1242"/>
      <c r="REK415" s="902"/>
      <c r="REL415" s="902"/>
      <c r="REM415" s="907"/>
      <c r="REQ415" s="1201"/>
      <c r="RER415" s="1242"/>
      <c r="RES415" s="902"/>
      <c r="RET415" s="902"/>
      <c r="REU415" s="907"/>
      <c r="REY415" s="1201"/>
      <c r="REZ415" s="1242"/>
      <c r="RFA415" s="902"/>
      <c r="RFB415" s="902"/>
      <c r="RFC415" s="907"/>
      <c r="RFG415" s="1201"/>
      <c r="RFH415" s="1242"/>
      <c r="RFI415" s="902"/>
      <c r="RFJ415" s="902"/>
      <c r="RFK415" s="907"/>
      <c r="RFO415" s="1201"/>
      <c r="RFP415" s="1242"/>
      <c r="RFQ415" s="902"/>
      <c r="RFR415" s="902"/>
      <c r="RFS415" s="907"/>
      <c r="RFW415" s="1201"/>
      <c r="RFX415" s="1242"/>
      <c r="RFY415" s="902"/>
      <c r="RFZ415" s="902"/>
      <c r="RGA415" s="907"/>
      <c r="RGE415" s="1201"/>
      <c r="RGF415" s="1242"/>
      <c r="RGG415" s="902"/>
      <c r="RGH415" s="902"/>
      <c r="RGI415" s="907"/>
      <c r="RGM415" s="1201"/>
      <c r="RGN415" s="1242"/>
      <c r="RGO415" s="902"/>
      <c r="RGP415" s="902"/>
      <c r="RGQ415" s="907"/>
      <c r="RGU415" s="1201"/>
      <c r="RGV415" s="1242"/>
      <c r="RGW415" s="902"/>
      <c r="RGX415" s="902"/>
      <c r="RGY415" s="907"/>
      <c r="RHC415" s="1201"/>
      <c r="RHD415" s="1242"/>
      <c r="RHE415" s="902"/>
      <c r="RHF415" s="902"/>
      <c r="RHG415" s="907"/>
      <c r="RHK415" s="1201"/>
      <c r="RHL415" s="1242"/>
      <c r="RHM415" s="902"/>
      <c r="RHN415" s="902"/>
      <c r="RHO415" s="907"/>
      <c r="RHS415" s="1201"/>
      <c r="RHT415" s="1242"/>
      <c r="RHU415" s="902"/>
      <c r="RHV415" s="902"/>
      <c r="RHW415" s="907"/>
      <c r="RIA415" s="1201"/>
      <c r="RIB415" s="1242"/>
      <c r="RIC415" s="902"/>
      <c r="RID415" s="902"/>
      <c r="RIE415" s="907"/>
      <c r="RII415" s="1201"/>
      <c r="RIJ415" s="1242"/>
      <c r="RIK415" s="902"/>
      <c r="RIL415" s="902"/>
      <c r="RIM415" s="907"/>
      <c r="RIQ415" s="1201"/>
      <c r="RIR415" s="1242"/>
      <c r="RIS415" s="902"/>
      <c r="RIT415" s="902"/>
      <c r="RIU415" s="907"/>
      <c r="RIY415" s="1201"/>
      <c r="RIZ415" s="1242"/>
      <c r="RJA415" s="902"/>
      <c r="RJB415" s="902"/>
      <c r="RJC415" s="907"/>
      <c r="RJG415" s="1201"/>
      <c r="RJH415" s="1242"/>
      <c r="RJI415" s="902"/>
      <c r="RJJ415" s="902"/>
      <c r="RJK415" s="907"/>
      <c r="RJO415" s="1201"/>
      <c r="RJP415" s="1242"/>
      <c r="RJQ415" s="902"/>
      <c r="RJR415" s="902"/>
      <c r="RJS415" s="907"/>
      <c r="RJW415" s="1201"/>
      <c r="RJX415" s="1242"/>
      <c r="RJY415" s="902"/>
      <c r="RJZ415" s="902"/>
      <c r="RKA415" s="907"/>
      <c r="RKE415" s="1201"/>
      <c r="RKF415" s="1242"/>
      <c r="RKG415" s="902"/>
      <c r="RKH415" s="902"/>
      <c r="RKI415" s="907"/>
      <c r="RKM415" s="1201"/>
      <c r="RKN415" s="1242"/>
      <c r="RKO415" s="902"/>
      <c r="RKP415" s="902"/>
      <c r="RKQ415" s="907"/>
      <c r="RKU415" s="1201"/>
      <c r="RKV415" s="1242"/>
      <c r="RKW415" s="902"/>
      <c r="RKX415" s="902"/>
      <c r="RKY415" s="907"/>
      <c r="RLC415" s="1201"/>
      <c r="RLD415" s="1242"/>
      <c r="RLE415" s="902"/>
      <c r="RLF415" s="902"/>
      <c r="RLG415" s="907"/>
      <c r="RLK415" s="1201"/>
      <c r="RLL415" s="1242"/>
      <c r="RLM415" s="902"/>
      <c r="RLN415" s="902"/>
      <c r="RLO415" s="907"/>
      <c r="RLS415" s="1201"/>
      <c r="RLT415" s="1242"/>
      <c r="RLU415" s="902"/>
      <c r="RLV415" s="902"/>
      <c r="RLW415" s="907"/>
      <c r="RMA415" s="1201"/>
      <c r="RMB415" s="1242"/>
      <c r="RMC415" s="902"/>
      <c r="RMD415" s="902"/>
      <c r="RME415" s="907"/>
      <c r="RMI415" s="1201"/>
      <c r="RMJ415" s="1242"/>
      <c r="RMK415" s="902"/>
      <c r="RML415" s="902"/>
      <c r="RMM415" s="907"/>
      <c r="RMQ415" s="1201"/>
      <c r="RMR415" s="1242"/>
      <c r="RMS415" s="902"/>
      <c r="RMT415" s="902"/>
      <c r="RMU415" s="907"/>
      <c r="RMY415" s="1201"/>
      <c r="RMZ415" s="1242"/>
      <c r="RNA415" s="902"/>
      <c r="RNB415" s="902"/>
      <c r="RNC415" s="907"/>
      <c r="RNG415" s="1201"/>
      <c r="RNH415" s="1242"/>
      <c r="RNI415" s="902"/>
      <c r="RNJ415" s="902"/>
      <c r="RNK415" s="907"/>
      <c r="RNO415" s="1201"/>
      <c r="RNP415" s="1242"/>
      <c r="RNQ415" s="902"/>
      <c r="RNR415" s="902"/>
      <c r="RNS415" s="907"/>
      <c r="RNW415" s="1201"/>
      <c r="RNX415" s="1242"/>
      <c r="RNY415" s="902"/>
      <c r="RNZ415" s="902"/>
      <c r="ROA415" s="907"/>
      <c r="ROE415" s="1201"/>
      <c r="ROF415" s="1242"/>
      <c r="ROG415" s="902"/>
      <c r="ROH415" s="902"/>
      <c r="ROI415" s="907"/>
      <c r="ROM415" s="1201"/>
      <c r="RON415" s="1242"/>
      <c r="ROO415" s="902"/>
      <c r="ROP415" s="902"/>
      <c r="ROQ415" s="907"/>
      <c r="ROU415" s="1201"/>
      <c r="ROV415" s="1242"/>
      <c r="ROW415" s="902"/>
      <c r="ROX415" s="902"/>
      <c r="ROY415" s="907"/>
      <c r="RPC415" s="1201"/>
      <c r="RPD415" s="1242"/>
      <c r="RPE415" s="902"/>
      <c r="RPF415" s="902"/>
      <c r="RPG415" s="907"/>
      <c r="RPK415" s="1201"/>
      <c r="RPL415" s="1242"/>
      <c r="RPM415" s="902"/>
      <c r="RPN415" s="902"/>
      <c r="RPO415" s="907"/>
      <c r="RPS415" s="1201"/>
      <c r="RPT415" s="1242"/>
      <c r="RPU415" s="902"/>
      <c r="RPV415" s="902"/>
      <c r="RPW415" s="907"/>
      <c r="RQA415" s="1201"/>
      <c r="RQB415" s="1242"/>
      <c r="RQC415" s="902"/>
      <c r="RQD415" s="902"/>
      <c r="RQE415" s="907"/>
      <c r="RQI415" s="1201"/>
      <c r="RQJ415" s="1242"/>
      <c r="RQK415" s="902"/>
      <c r="RQL415" s="902"/>
      <c r="RQM415" s="907"/>
      <c r="RQQ415" s="1201"/>
      <c r="RQR415" s="1242"/>
      <c r="RQS415" s="902"/>
      <c r="RQT415" s="902"/>
      <c r="RQU415" s="907"/>
      <c r="RQY415" s="1201"/>
      <c r="RQZ415" s="1242"/>
      <c r="RRA415" s="902"/>
      <c r="RRB415" s="902"/>
      <c r="RRC415" s="907"/>
      <c r="RRG415" s="1201"/>
      <c r="RRH415" s="1242"/>
      <c r="RRI415" s="902"/>
      <c r="RRJ415" s="902"/>
      <c r="RRK415" s="907"/>
      <c r="RRO415" s="1201"/>
      <c r="RRP415" s="1242"/>
      <c r="RRQ415" s="902"/>
      <c r="RRR415" s="902"/>
      <c r="RRS415" s="907"/>
      <c r="RRW415" s="1201"/>
      <c r="RRX415" s="1242"/>
      <c r="RRY415" s="902"/>
      <c r="RRZ415" s="902"/>
      <c r="RSA415" s="907"/>
      <c r="RSE415" s="1201"/>
      <c r="RSF415" s="1242"/>
      <c r="RSG415" s="902"/>
      <c r="RSH415" s="902"/>
      <c r="RSI415" s="907"/>
      <c r="RSM415" s="1201"/>
      <c r="RSN415" s="1242"/>
      <c r="RSO415" s="902"/>
      <c r="RSP415" s="902"/>
      <c r="RSQ415" s="907"/>
      <c r="RSU415" s="1201"/>
      <c r="RSV415" s="1242"/>
      <c r="RSW415" s="902"/>
      <c r="RSX415" s="902"/>
      <c r="RSY415" s="907"/>
      <c r="RTC415" s="1201"/>
      <c r="RTD415" s="1242"/>
      <c r="RTE415" s="902"/>
      <c r="RTF415" s="902"/>
      <c r="RTG415" s="907"/>
      <c r="RTK415" s="1201"/>
      <c r="RTL415" s="1242"/>
      <c r="RTM415" s="902"/>
      <c r="RTN415" s="902"/>
      <c r="RTO415" s="907"/>
      <c r="RTS415" s="1201"/>
      <c r="RTT415" s="1242"/>
      <c r="RTU415" s="902"/>
      <c r="RTV415" s="902"/>
      <c r="RTW415" s="907"/>
      <c r="RUA415" s="1201"/>
      <c r="RUB415" s="1242"/>
      <c r="RUC415" s="902"/>
      <c r="RUD415" s="902"/>
      <c r="RUE415" s="907"/>
      <c r="RUI415" s="1201"/>
      <c r="RUJ415" s="1242"/>
      <c r="RUK415" s="902"/>
      <c r="RUL415" s="902"/>
      <c r="RUM415" s="907"/>
      <c r="RUQ415" s="1201"/>
      <c r="RUR415" s="1242"/>
      <c r="RUS415" s="902"/>
      <c r="RUT415" s="902"/>
      <c r="RUU415" s="907"/>
      <c r="RUY415" s="1201"/>
      <c r="RUZ415" s="1242"/>
      <c r="RVA415" s="902"/>
      <c r="RVB415" s="902"/>
      <c r="RVC415" s="907"/>
      <c r="RVG415" s="1201"/>
      <c r="RVH415" s="1242"/>
      <c r="RVI415" s="902"/>
      <c r="RVJ415" s="902"/>
      <c r="RVK415" s="907"/>
      <c r="RVO415" s="1201"/>
      <c r="RVP415" s="1242"/>
      <c r="RVQ415" s="902"/>
      <c r="RVR415" s="902"/>
      <c r="RVS415" s="907"/>
      <c r="RVW415" s="1201"/>
      <c r="RVX415" s="1242"/>
      <c r="RVY415" s="902"/>
      <c r="RVZ415" s="902"/>
      <c r="RWA415" s="907"/>
      <c r="RWE415" s="1201"/>
      <c r="RWF415" s="1242"/>
      <c r="RWG415" s="902"/>
      <c r="RWH415" s="902"/>
      <c r="RWI415" s="907"/>
      <c r="RWM415" s="1201"/>
      <c r="RWN415" s="1242"/>
      <c r="RWO415" s="902"/>
      <c r="RWP415" s="902"/>
      <c r="RWQ415" s="907"/>
      <c r="RWU415" s="1201"/>
      <c r="RWV415" s="1242"/>
      <c r="RWW415" s="902"/>
      <c r="RWX415" s="902"/>
      <c r="RWY415" s="907"/>
      <c r="RXC415" s="1201"/>
      <c r="RXD415" s="1242"/>
      <c r="RXE415" s="902"/>
      <c r="RXF415" s="902"/>
      <c r="RXG415" s="907"/>
      <c r="RXK415" s="1201"/>
      <c r="RXL415" s="1242"/>
      <c r="RXM415" s="902"/>
      <c r="RXN415" s="902"/>
      <c r="RXO415" s="907"/>
      <c r="RXS415" s="1201"/>
      <c r="RXT415" s="1242"/>
      <c r="RXU415" s="902"/>
      <c r="RXV415" s="902"/>
      <c r="RXW415" s="907"/>
      <c r="RYA415" s="1201"/>
      <c r="RYB415" s="1242"/>
      <c r="RYC415" s="902"/>
      <c r="RYD415" s="902"/>
      <c r="RYE415" s="907"/>
      <c r="RYI415" s="1201"/>
      <c r="RYJ415" s="1242"/>
      <c r="RYK415" s="902"/>
      <c r="RYL415" s="902"/>
      <c r="RYM415" s="907"/>
      <c r="RYQ415" s="1201"/>
      <c r="RYR415" s="1242"/>
      <c r="RYS415" s="902"/>
      <c r="RYT415" s="902"/>
      <c r="RYU415" s="907"/>
      <c r="RYY415" s="1201"/>
      <c r="RYZ415" s="1242"/>
      <c r="RZA415" s="902"/>
      <c r="RZB415" s="902"/>
      <c r="RZC415" s="907"/>
      <c r="RZG415" s="1201"/>
      <c r="RZH415" s="1242"/>
      <c r="RZI415" s="902"/>
      <c r="RZJ415" s="902"/>
      <c r="RZK415" s="907"/>
      <c r="RZO415" s="1201"/>
      <c r="RZP415" s="1242"/>
      <c r="RZQ415" s="902"/>
      <c r="RZR415" s="902"/>
      <c r="RZS415" s="907"/>
      <c r="RZW415" s="1201"/>
      <c r="RZX415" s="1242"/>
      <c r="RZY415" s="902"/>
      <c r="RZZ415" s="902"/>
      <c r="SAA415" s="907"/>
      <c r="SAE415" s="1201"/>
      <c r="SAF415" s="1242"/>
      <c r="SAG415" s="902"/>
      <c r="SAH415" s="902"/>
      <c r="SAI415" s="907"/>
      <c r="SAM415" s="1201"/>
      <c r="SAN415" s="1242"/>
      <c r="SAO415" s="902"/>
      <c r="SAP415" s="902"/>
      <c r="SAQ415" s="907"/>
      <c r="SAU415" s="1201"/>
      <c r="SAV415" s="1242"/>
      <c r="SAW415" s="902"/>
      <c r="SAX415" s="902"/>
      <c r="SAY415" s="907"/>
      <c r="SBC415" s="1201"/>
      <c r="SBD415" s="1242"/>
      <c r="SBE415" s="902"/>
      <c r="SBF415" s="902"/>
      <c r="SBG415" s="907"/>
      <c r="SBK415" s="1201"/>
      <c r="SBL415" s="1242"/>
      <c r="SBM415" s="902"/>
      <c r="SBN415" s="902"/>
      <c r="SBO415" s="907"/>
      <c r="SBS415" s="1201"/>
      <c r="SBT415" s="1242"/>
      <c r="SBU415" s="902"/>
      <c r="SBV415" s="902"/>
      <c r="SBW415" s="907"/>
      <c r="SCA415" s="1201"/>
      <c r="SCB415" s="1242"/>
      <c r="SCC415" s="902"/>
      <c r="SCD415" s="902"/>
      <c r="SCE415" s="907"/>
      <c r="SCI415" s="1201"/>
      <c r="SCJ415" s="1242"/>
      <c r="SCK415" s="902"/>
      <c r="SCL415" s="902"/>
      <c r="SCM415" s="907"/>
      <c r="SCQ415" s="1201"/>
      <c r="SCR415" s="1242"/>
      <c r="SCS415" s="902"/>
      <c r="SCT415" s="902"/>
      <c r="SCU415" s="907"/>
      <c r="SCY415" s="1201"/>
      <c r="SCZ415" s="1242"/>
      <c r="SDA415" s="902"/>
      <c r="SDB415" s="902"/>
      <c r="SDC415" s="907"/>
      <c r="SDG415" s="1201"/>
      <c r="SDH415" s="1242"/>
      <c r="SDI415" s="902"/>
      <c r="SDJ415" s="902"/>
      <c r="SDK415" s="907"/>
      <c r="SDO415" s="1201"/>
      <c r="SDP415" s="1242"/>
      <c r="SDQ415" s="902"/>
      <c r="SDR415" s="902"/>
      <c r="SDS415" s="907"/>
      <c r="SDW415" s="1201"/>
      <c r="SDX415" s="1242"/>
      <c r="SDY415" s="902"/>
      <c r="SDZ415" s="902"/>
      <c r="SEA415" s="907"/>
      <c r="SEE415" s="1201"/>
      <c r="SEF415" s="1242"/>
      <c r="SEG415" s="902"/>
      <c r="SEH415" s="902"/>
      <c r="SEI415" s="907"/>
      <c r="SEM415" s="1201"/>
      <c r="SEN415" s="1242"/>
      <c r="SEO415" s="902"/>
      <c r="SEP415" s="902"/>
      <c r="SEQ415" s="907"/>
      <c r="SEU415" s="1201"/>
      <c r="SEV415" s="1242"/>
      <c r="SEW415" s="902"/>
      <c r="SEX415" s="902"/>
      <c r="SEY415" s="907"/>
      <c r="SFC415" s="1201"/>
      <c r="SFD415" s="1242"/>
      <c r="SFE415" s="902"/>
      <c r="SFF415" s="902"/>
      <c r="SFG415" s="907"/>
      <c r="SFK415" s="1201"/>
      <c r="SFL415" s="1242"/>
      <c r="SFM415" s="902"/>
      <c r="SFN415" s="902"/>
      <c r="SFO415" s="907"/>
      <c r="SFS415" s="1201"/>
      <c r="SFT415" s="1242"/>
      <c r="SFU415" s="902"/>
      <c r="SFV415" s="902"/>
      <c r="SFW415" s="907"/>
      <c r="SGA415" s="1201"/>
      <c r="SGB415" s="1242"/>
      <c r="SGC415" s="902"/>
      <c r="SGD415" s="902"/>
      <c r="SGE415" s="907"/>
      <c r="SGI415" s="1201"/>
      <c r="SGJ415" s="1242"/>
      <c r="SGK415" s="902"/>
      <c r="SGL415" s="902"/>
      <c r="SGM415" s="907"/>
      <c r="SGQ415" s="1201"/>
      <c r="SGR415" s="1242"/>
      <c r="SGS415" s="902"/>
      <c r="SGT415" s="902"/>
      <c r="SGU415" s="907"/>
      <c r="SGY415" s="1201"/>
      <c r="SGZ415" s="1242"/>
      <c r="SHA415" s="902"/>
      <c r="SHB415" s="902"/>
      <c r="SHC415" s="907"/>
      <c r="SHG415" s="1201"/>
      <c r="SHH415" s="1242"/>
      <c r="SHI415" s="902"/>
      <c r="SHJ415" s="902"/>
      <c r="SHK415" s="907"/>
      <c r="SHO415" s="1201"/>
      <c r="SHP415" s="1242"/>
      <c r="SHQ415" s="902"/>
      <c r="SHR415" s="902"/>
      <c r="SHS415" s="907"/>
      <c r="SHW415" s="1201"/>
      <c r="SHX415" s="1242"/>
      <c r="SHY415" s="902"/>
      <c r="SHZ415" s="902"/>
      <c r="SIA415" s="907"/>
      <c r="SIE415" s="1201"/>
      <c r="SIF415" s="1242"/>
      <c r="SIG415" s="902"/>
      <c r="SIH415" s="902"/>
      <c r="SII415" s="907"/>
      <c r="SIM415" s="1201"/>
      <c r="SIN415" s="1242"/>
      <c r="SIO415" s="902"/>
      <c r="SIP415" s="902"/>
      <c r="SIQ415" s="907"/>
      <c r="SIU415" s="1201"/>
      <c r="SIV415" s="1242"/>
      <c r="SIW415" s="902"/>
      <c r="SIX415" s="902"/>
      <c r="SIY415" s="907"/>
      <c r="SJC415" s="1201"/>
      <c r="SJD415" s="1242"/>
      <c r="SJE415" s="902"/>
      <c r="SJF415" s="902"/>
      <c r="SJG415" s="907"/>
      <c r="SJK415" s="1201"/>
      <c r="SJL415" s="1242"/>
      <c r="SJM415" s="902"/>
      <c r="SJN415" s="902"/>
      <c r="SJO415" s="907"/>
      <c r="SJS415" s="1201"/>
      <c r="SJT415" s="1242"/>
      <c r="SJU415" s="902"/>
      <c r="SJV415" s="902"/>
      <c r="SJW415" s="907"/>
      <c r="SKA415" s="1201"/>
      <c r="SKB415" s="1242"/>
      <c r="SKC415" s="902"/>
      <c r="SKD415" s="902"/>
      <c r="SKE415" s="907"/>
      <c r="SKI415" s="1201"/>
      <c r="SKJ415" s="1242"/>
      <c r="SKK415" s="902"/>
      <c r="SKL415" s="902"/>
      <c r="SKM415" s="907"/>
      <c r="SKQ415" s="1201"/>
      <c r="SKR415" s="1242"/>
      <c r="SKS415" s="902"/>
      <c r="SKT415" s="902"/>
      <c r="SKU415" s="907"/>
      <c r="SKY415" s="1201"/>
      <c r="SKZ415" s="1242"/>
      <c r="SLA415" s="902"/>
      <c r="SLB415" s="902"/>
      <c r="SLC415" s="907"/>
      <c r="SLG415" s="1201"/>
      <c r="SLH415" s="1242"/>
      <c r="SLI415" s="902"/>
      <c r="SLJ415" s="902"/>
      <c r="SLK415" s="907"/>
      <c r="SLO415" s="1201"/>
      <c r="SLP415" s="1242"/>
      <c r="SLQ415" s="902"/>
      <c r="SLR415" s="902"/>
      <c r="SLS415" s="907"/>
      <c r="SLW415" s="1201"/>
      <c r="SLX415" s="1242"/>
      <c r="SLY415" s="902"/>
      <c r="SLZ415" s="902"/>
      <c r="SMA415" s="907"/>
      <c r="SME415" s="1201"/>
      <c r="SMF415" s="1242"/>
      <c r="SMG415" s="902"/>
      <c r="SMH415" s="902"/>
      <c r="SMI415" s="907"/>
      <c r="SMM415" s="1201"/>
      <c r="SMN415" s="1242"/>
      <c r="SMO415" s="902"/>
      <c r="SMP415" s="902"/>
      <c r="SMQ415" s="907"/>
      <c r="SMU415" s="1201"/>
      <c r="SMV415" s="1242"/>
      <c r="SMW415" s="902"/>
      <c r="SMX415" s="902"/>
      <c r="SMY415" s="907"/>
      <c r="SNC415" s="1201"/>
      <c r="SND415" s="1242"/>
      <c r="SNE415" s="902"/>
      <c r="SNF415" s="902"/>
      <c r="SNG415" s="907"/>
      <c r="SNK415" s="1201"/>
      <c r="SNL415" s="1242"/>
      <c r="SNM415" s="902"/>
      <c r="SNN415" s="902"/>
      <c r="SNO415" s="907"/>
      <c r="SNS415" s="1201"/>
      <c r="SNT415" s="1242"/>
      <c r="SNU415" s="902"/>
      <c r="SNV415" s="902"/>
      <c r="SNW415" s="907"/>
      <c r="SOA415" s="1201"/>
      <c r="SOB415" s="1242"/>
      <c r="SOC415" s="902"/>
      <c r="SOD415" s="902"/>
      <c r="SOE415" s="907"/>
      <c r="SOI415" s="1201"/>
      <c r="SOJ415" s="1242"/>
      <c r="SOK415" s="902"/>
      <c r="SOL415" s="902"/>
      <c r="SOM415" s="907"/>
      <c r="SOQ415" s="1201"/>
      <c r="SOR415" s="1242"/>
      <c r="SOS415" s="902"/>
      <c r="SOT415" s="902"/>
      <c r="SOU415" s="907"/>
      <c r="SOY415" s="1201"/>
      <c r="SOZ415" s="1242"/>
      <c r="SPA415" s="902"/>
      <c r="SPB415" s="902"/>
      <c r="SPC415" s="907"/>
      <c r="SPG415" s="1201"/>
      <c r="SPH415" s="1242"/>
      <c r="SPI415" s="902"/>
      <c r="SPJ415" s="902"/>
      <c r="SPK415" s="907"/>
      <c r="SPO415" s="1201"/>
      <c r="SPP415" s="1242"/>
      <c r="SPQ415" s="902"/>
      <c r="SPR415" s="902"/>
      <c r="SPS415" s="907"/>
      <c r="SPW415" s="1201"/>
      <c r="SPX415" s="1242"/>
      <c r="SPY415" s="902"/>
      <c r="SPZ415" s="902"/>
      <c r="SQA415" s="907"/>
      <c r="SQE415" s="1201"/>
      <c r="SQF415" s="1242"/>
      <c r="SQG415" s="902"/>
      <c r="SQH415" s="902"/>
      <c r="SQI415" s="907"/>
      <c r="SQM415" s="1201"/>
      <c r="SQN415" s="1242"/>
      <c r="SQO415" s="902"/>
      <c r="SQP415" s="902"/>
      <c r="SQQ415" s="907"/>
      <c r="SQU415" s="1201"/>
      <c r="SQV415" s="1242"/>
      <c r="SQW415" s="902"/>
      <c r="SQX415" s="902"/>
      <c r="SQY415" s="907"/>
      <c r="SRC415" s="1201"/>
      <c r="SRD415" s="1242"/>
      <c r="SRE415" s="902"/>
      <c r="SRF415" s="902"/>
      <c r="SRG415" s="907"/>
      <c r="SRK415" s="1201"/>
      <c r="SRL415" s="1242"/>
      <c r="SRM415" s="902"/>
      <c r="SRN415" s="902"/>
      <c r="SRO415" s="907"/>
      <c r="SRS415" s="1201"/>
      <c r="SRT415" s="1242"/>
      <c r="SRU415" s="902"/>
      <c r="SRV415" s="902"/>
      <c r="SRW415" s="907"/>
      <c r="SSA415" s="1201"/>
      <c r="SSB415" s="1242"/>
      <c r="SSC415" s="902"/>
      <c r="SSD415" s="902"/>
      <c r="SSE415" s="907"/>
      <c r="SSI415" s="1201"/>
      <c r="SSJ415" s="1242"/>
      <c r="SSK415" s="902"/>
      <c r="SSL415" s="902"/>
      <c r="SSM415" s="907"/>
      <c r="SSQ415" s="1201"/>
      <c r="SSR415" s="1242"/>
      <c r="SSS415" s="902"/>
      <c r="SST415" s="902"/>
      <c r="SSU415" s="907"/>
      <c r="SSY415" s="1201"/>
      <c r="SSZ415" s="1242"/>
      <c r="STA415" s="902"/>
      <c r="STB415" s="902"/>
      <c r="STC415" s="907"/>
      <c r="STG415" s="1201"/>
      <c r="STH415" s="1242"/>
      <c r="STI415" s="902"/>
      <c r="STJ415" s="902"/>
      <c r="STK415" s="907"/>
      <c r="STO415" s="1201"/>
      <c r="STP415" s="1242"/>
      <c r="STQ415" s="902"/>
      <c r="STR415" s="902"/>
      <c r="STS415" s="907"/>
      <c r="STW415" s="1201"/>
      <c r="STX415" s="1242"/>
      <c r="STY415" s="902"/>
      <c r="STZ415" s="902"/>
      <c r="SUA415" s="907"/>
      <c r="SUE415" s="1201"/>
      <c r="SUF415" s="1242"/>
      <c r="SUG415" s="902"/>
      <c r="SUH415" s="902"/>
      <c r="SUI415" s="907"/>
      <c r="SUM415" s="1201"/>
      <c r="SUN415" s="1242"/>
      <c r="SUO415" s="902"/>
      <c r="SUP415" s="902"/>
      <c r="SUQ415" s="907"/>
      <c r="SUU415" s="1201"/>
      <c r="SUV415" s="1242"/>
      <c r="SUW415" s="902"/>
      <c r="SUX415" s="902"/>
      <c r="SUY415" s="907"/>
      <c r="SVC415" s="1201"/>
      <c r="SVD415" s="1242"/>
      <c r="SVE415" s="902"/>
      <c r="SVF415" s="902"/>
      <c r="SVG415" s="907"/>
      <c r="SVK415" s="1201"/>
      <c r="SVL415" s="1242"/>
      <c r="SVM415" s="902"/>
      <c r="SVN415" s="902"/>
      <c r="SVO415" s="907"/>
      <c r="SVS415" s="1201"/>
      <c r="SVT415" s="1242"/>
      <c r="SVU415" s="902"/>
      <c r="SVV415" s="902"/>
      <c r="SVW415" s="907"/>
      <c r="SWA415" s="1201"/>
      <c r="SWB415" s="1242"/>
      <c r="SWC415" s="902"/>
      <c r="SWD415" s="902"/>
      <c r="SWE415" s="907"/>
      <c r="SWI415" s="1201"/>
      <c r="SWJ415" s="1242"/>
      <c r="SWK415" s="902"/>
      <c r="SWL415" s="902"/>
      <c r="SWM415" s="907"/>
      <c r="SWQ415" s="1201"/>
      <c r="SWR415" s="1242"/>
      <c r="SWS415" s="902"/>
      <c r="SWT415" s="902"/>
      <c r="SWU415" s="907"/>
      <c r="SWY415" s="1201"/>
      <c r="SWZ415" s="1242"/>
      <c r="SXA415" s="902"/>
      <c r="SXB415" s="902"/>
      <c r="SXC415" s="907"/>
      <c r="SXG415" s="1201"/>
      <c r="SXH415" s="1242"/>
      <c r="SXI415" s="902"/>
      <c r="SXJ415" s="902"/>
      <c r="SXK415" s="907"/>
      <c r="SXO415" s="1201"/>
      <c r="SXP415" s="1242"/>
      <c r="SXQ415" s="902"/>
      <c r="SXR415" s="902"/>
      <c r="SXS415" s="907"/>
      <c r="SXW415" s="1201"/>
      <c r="SXX415" s="1242"/>
      <c r="SXY415" s="902"/>
      <c r="SXZ415" s="902"/>
      <c r="SYA415" s="907"/>
      <c r="SYE415" s="1201"/>
      <c r="SYF415" s="1242"/>
      <c r="SYG415" s="902"/>
      <c r="SYH415" s="902"/>
      <c r="SYI415" s="907"/>
      <c r="SYM415" s="1201"/>
      <c r="SYN415" s="1242"/>
      <c r="SYO415" s="902"/>
      <c r="SYP415" s="902"/>
      <c r="SYQ415" s="907"/>
      <c r="SYU415" s="1201"/>
      <c r="SYV415" s="1242"/>
      <c r="SYW415" s="902"/>
      <c r="SYX415" s="902"/>
      <c r="SYY415" s="907"/>
      <c r="SZC415" s="1201"/>
      <c r="SZD415" s="1242"/>
      <c r="SZE415" s="902"/>
      <c r="SZF415" s="902"/>
      <c r="SZG415" s="907"/>
      <c r="SZK415" s="1201"/>
      <c r="SZL415" s="1242"/>
      <c r="SZM415" s="902"/>
      <c r="SZN415" s="902"/>
      <c r="SZO415" s="907"/>
      <c r="SZS415" s="1201"/>
      <c r="SZT415" s="1242"/>
      <c r="SZU415" s="902"/>
      <c r="SZV415" s="902"/>
      <c r="SZW415" s="907"/>
      <c r="TAA415" s="1201"/>
      <c r="TAB415" s="1242"/>
      <c r="TAC415" s="902"/>
      <c r="TAD415" s="902"/>
      <c r="TAE415" s="907"/>
      <c r="TAI415" s="1201"/>
      <c r="TAJ415" s="1242"/>
      <c r="TAK415" s="902"/>
      <c r="TAL415" s="902"/>
      <c r="TAM415" s="907"/>
      <c r="TAQ415" s="1201"/>
      <c r="TAR415" s="1242"/>
      <c r="TAS415" s="902"/>
      <c r="TAT415" s="902"/>
      <c r="TAU415" s="907"/>
      <c r="TAY415" s="1201"/>
      <c r="TAZ415" s="1242"/>
      <c r="TBA415" s="902"/>
      <c r="TBB415" s="902"/>
      <c r="TBC415" s="907"/>
      <c r="TBG415" s="1201"/>
      <c r="TBH415" s="1242"/>
      <c r="TBI415" s="902"/>
      <c r="TBJ415" s="902"/>
      <c r="TBK415" s="907"/>
      <c r="TBO415" s="1201"/>
      <c r="TBP415" s="1242"/>
      <c r="TBQ415" s="902"/>
      <c r="TBR415" s="902"/>
      <c r="TBS415" s="907"/>
      <c r="TBW415" s="1201"/>
      <c r="TBX415" s="1242"/>
      <c r="TBY415" s="902"/>
      <c r="TBZ415" s="902"/>
      <c r="TCA415" s="907"/>
      <c r="TCE415" s="1201"/>
      <c r="TCF415" s="1242"/>
      <c r="TCG415" s="902"/>
      <c r="TCH415" s="902"/>
      <c r="TCI415" s="907"/>
      <c r="TCM415" s="1201"/>
      <c r="TCN415" s="1242"/>
      <c r="TCO415" s="902"/>
      <c r="TCP415" s="902"/>
      <c r="TCQ415" s="907"/>
      <c r="TCU415" s="1201"/>
      <c r="TCV415" s="1242"/>
      <c r="TCW415" s="902"/>
      <c r="TCX415" s="902"/>
      <c r="TCY415" s="907"/>
      <c r="TDC415" s="1201"/>
      <c r="TDD415" s="1242"/>
      <c r="TDE415" s="902"/>
      <c r="TDF415" s="902"/>
      <c r="TDG415" s="907"/>
      <c r="TDK415" s="1201"/>
      <c r="TDL415" s="1242"/>
      <c r="TDM415" s="902"/>
      <c r="TDN415" s="902"/>
      <c r="TDO415" s="907"/>
      <c r="TDS415" s="1201"/>
      <c r="TDT415" s="1242"/>
      <c r="TDU415" s="902"/>
      <c r="TDV415" s="902"/>
      <c r="TDW415" s="907"/>
      <c r="TEA415" s="1201"/>
      <c r="TEB415" s="1242"/>
      <c r="TEC415" s="902"/>
      <c r="TED415" s="902"/>
      <c r="TEE415" s="907"/>
      <c r="TEI415" s="1201"/>
      <c r="TEJ415" s="1242"/>
      <c r="TEK415" s="902"/>
      <c r="TEL415" s="902"/>
      <c r="TEM415" s="907"/>
      <c r="TEQ415" s="1201"/>
      <c r="TER415" s="1242"/>
      <c r="TES415" s="902"/>
      <c r="TET415" s="902"/>
      <c r="TEU415" s="907"/>
      <c r="TEY415" s="1201"/>
      <c r="TEZ415" s="1242"/>
      <c r="TFA415" s="902"/>
      <c r="TFB415" s="902"/>
      <c r="TFC415" s="907"/>
      <c r="TFG415" s="1201"/>
      <c r="TFH415" s="1242"/>
      <c r="TFI415" s="902"/>
      <c r="TFJ415" s="902"/>
      <c r="TFK415" s="907"/>
      <c r="TFO415" s="1201"/>
      <c r="TFP415" s="1242"/>
      <c r="TFQ415" s="902"/>
      <c r="TFR415" s="902"/>
      <c r="TFS415" s="907"/>
      <c r="TFW415" s="1201"/>
      <c r="TFX415" s="1242"/>
      <c r="TFY415" s="902"/>
      <c r="TFZ415" s="902"/>
      <c r="TGA415" s="907"/>
      <c r="TGE415" s="1201"/>
      <c r="TGF415" s="1242"/>
      <c r="TGG415" s="902"/>
      <c r="TGH415" s="902"/>
      <c r="TGI415" s="907"/>
      <c r="TGM415" s="1201"/>
      <c r="TGN415" s="1242"/>
      <c r="TGO415" s="902"/>
      <c r="TGP415" s="902"/>
      <c r="TGQ415" s="907"/>
      <c r="TGU415" s="1201"/>
      <c r="TGV415" s="1242"/>
      <c r="TGW415" s="902"/>
      <c r="TGX415" s="902"/>
      <c r="TGY415" s="907"/>
      <c r="THC415" s="1201"/>
      <c r="THD415" s="1242"/>
      <c r="THE415" s="902"/>
      <c r="THF415" s="902"/>
      <c r="THG415" s="907"/>
      <c r="THK415" s="1201"/>
      <c r="THL415" s="1242"/>
      <c r="THM415" s="902"/>
      <c r="THN415" s="902"/>
      <c r="THO415" s="907"/>
      <c r="THS415" s="1201"/>
      <c r="THT415" s="1242"/>
      <c r="THU415" s="902"/>
      <c r="THV415" s="902"/>
      <c r="THW415" s="907"/>
      <c r="TIA415" s="1201"/>
      <c r="TIB415" s="1242"/>
      <c r="TIC415" s="902"/>
      <c r="TID415" s="902"/>
      <c r="TIE415" s="907"/>
      <c r="TII415" s="1201"/>
      <c r="TIJ415" s="1242"/>
      <c r="TIK415" s="902"/>
      <c r="TIL415" s="902"/>
      <c r="TIM415" s="907"/>
      <c r="TIQ415" s="1201"/>
      <c r="TIR415" s="1242"/>
      <c r="TIS415" s="902"/>
      <c r="TIT415" s="902"/>
      <c r="TIU415" s="907"/>
      <c r="TIY415" s="1201"/>
      <c r="TIZ415" s="1242"/>
      <c r="TJA415" s="902"/>
      <c r="TJB415" s="902"/>
      <c r="TJC415" s="907"/>
      <c r="TJG415" s="1201"/>
      <c r="TJH415" s="1242"/>
      <c r="TJI415" s="902"/>
      <c r="TJJ415" s="902"/>
      <c r="TJK415" s="907"/>
      <c r="TJO415" s="1201"/>
      <c r="TJP415" s="1242"/>
      <c r="TJQ415" s="902"/>
      <c r="TJR415" s="902"/>
      <c r="TJS415" s="907"/>
      <c r="TJW415" s="1201"/>
      <c r="TJX415" s="1242"/>
      <c r="TJY415" s="902"/>
      <c r="TJZ415" s="902"/>
      <c r="TKA415" s="907"/>
      <c r="TKE415" s="1201"/>
      <c r="TKF415" s="1242"/>
      <c r="TKG415" s="902"/>
      <c r="TKH415" s="902"/>
      <c r="TKI415" s="907"/>
      <c r="TKM415" s="1201"/>
      <c r="TKN415" s="1242"/>
      <c r="TKO415" s="902"/>
      <c r="TKP415" s="902"/>
      <c r="TKQ415" s="907"/>
      <c r="TKU415" s="1201"/>
      <c r="TKV415" s="1242"/>
      <c r="TKW415" s="902"/>
      <c r="TKX415" s="902"/>
      <c r="TKY415" s="907"/>
      <c r="TLC415" s="1201"/>
      <c r="TLD415" s="1242"/>
      <c r="TLE415" s="902"/>
      <c r="TLF415" s="902"/>
      <c r="TLG415" s="907"/>
      <c r="TLK415" s="1201"/>
      <c r="TLL415" s="1242"/>
      <c r="TLM415" s="902"/>
      <c r="TLN415" s="902"/>
      <c r="TLO415" s="907"/>
      <c r="TLS415" s="1201"/>
      <c r="TLT415" s="1242"/>
      <c r="TLU415" s="902"/>
      <c r="TLV415" s="902"/>
      <c r="TLW415" s="907"/>
      <c r="TMA415" s="1201"/>
      <c r="TMB415" s="1242"/>
      <c r="TMC415" s="902"/>
      <c r="TMD415" s="902"/>
      <c r="TME415" s="907"/>
      <c r="TMI415" s="1201"/>
      <c r="TMJ415" s="1242"/>
      <c r="TMK415" s="902"/>
      <c r="TML415" s="902"/>
      <c r="TMM415" s="907"/>
      <c r="TMQ415" s="1201"/>
      <c r="TMR415" s="1242"/>
      <c r="TMS415" s="902"/>
      <c r="TMT415" s="902"/>
      <c r="TMU415" s="907"/>
      <c r="TMY415" s="1201"/>
      <c r="TMZ415" s="1242"/>
      <c r="TNA415" s="902"/>
      <c r="TNB415" s="902"/>
      <c r="TNC415" s="907"/>
      <c r="TNG415" s="1201"/>
      <c r="TNH415" s="1242"/>
      <c r="TNI415" s="902"/>
      <c r="TNJ415" s="902"/>
      <c r="TNK415" s="907"/>
      <c r="TNO415" s="1201"/>
      <c r="TNP415" s="1242"/>
      <c r="TNQ415" s="902"/>
      <c r="TNR415" s="902"/>
      <c r="TNS415" s="907"/>
      <c r="TNW415" s="1201"/>
      <c r="TNX415" s="1242"/>
      <c r="TNY415" s="902"/>
      <c r="TNZ415" s="902"/>
      <c r="TOA415" s="907"/>
      <c r="TOE415" s="1201"/>
      <c r="TOF415" s="1242"/>
      <c r="TOG415" s="902"/>
      <c r="TOH415" s="902"/>
      <c r="TOI415" s="907"/>
      <c r="TOM415" s="1201"/>
      <c r="TON415" s="1242"/>
      <c r="TOO415" s="902"/>
      <c r="TOP415" s="902"/>
      <c r="TOQ415" s="907"/>
      <c r="TOU415" s="1201"/>
      <c r="TOV415" s="1242"/>
      <c r="TOW415" s="902"/>
      <c r="TOX415" s="902"/>
      <c r="TOY415" s="907"/>
      <c r="TPC415" s="1201"/>
      <c r="TPD415" s="1242"/>
      <c r="TPE415" s="902"/>
      <c r="TPF415" s="902"/>
      <c r="TPG415" s="907"/>
      <c r="TPK415" s="1201"/>
      <c r="TPL415" s="1242"/>
      <c r="TPM415" s="902"/>
      <c r="TPN415" s="902"/>
      <c r="TPO415" s="907"/>
      <c r="TPS415" s="1201"/>
      <c r="TPT415" s="1242"/>
      <c r="TPU415" s="902"/>
      <c r="TPV415" s="902"/>
      <c r="TPW415" s="907"/>
      <c r="TQA415" s="1201"/>
      <c r="TQB415" s="1242"/>
      <c r="TQC415" s="902"/>
      <c r="TQD415" s="902"/>
      <c r="TQE415" s="907"/>
      <c r="TQI415" s="1201"/>
      <c r="TQJ415" s="1242"/>
      <c r="TQK415" s="902"/>
      <c r="TQL415" s="902"/>
      <c r="TQM415" s="907"/>
      <c r="TQQ415" s="1201"/>
      <c r="TQR415" s="1242"/>
      <c r="TQS415" s="902"/>
      <c r="TQT415" s="902"/>
      <c r="TQU415" s="907"/>
      <c r="TQY415" s="1201"/>
      <c r="TQZ415" s="1242"/>
      <c r="TRA415" s="902"/>
      <c r="TRB415" s="902"/>
      <c r="TRC415" s="907"/>
      <c r="TRG415" s="1201"/>
      <c r="TRH415" s="1242"/>
      <c r="TRI415" s="902"/>
      <c r="TRJ415" s="902"/>
      <c r="TRK415" s="907"/>
      <c r="TRO415" s="1201"/>
      <c r="TRP415" s="1242"/>
      <c r="TRQ415" s="902"/>
      <c r="TRR415" s="902"/>
      <c r="TRS415" s="907"/>
      <c r="TRW415" s="1201"/>
      <c r="TRX415" s="1242"/>
      <c r="TRY415" s="902"/>
      <c r="TRZ415" s="902"/>
      <c r="TSA415" s="907"/>
      <c r="TSE415" s="1201"/>
      <c r="TSF415" s="1242"/>
      <c r="TSG415" s="902"/>
      <c r="TSH415" s="902"/>
      <c r="TSI415" s="907"/>
      <c r="TSM415" s="1201"/>
      <c r="TSN415" s="1242"/>
      <c r="TSO415" s="902"/>
      <c r="TSP415" s="902"/>
      <c r="TSQ415" s="907"/>
      <c r="TSU415" s="1201"/>
      <c r="TSV415" s="1242"/>
      <c r="TSW415" s="902"/>
      <c r="TSX415" s="902"/>
      <c r="TSY415" s="907"/>
      <c r="TTC415" s="1201"/>
      <c r="TTD415" s="1242"/>
      <c r="TTE415" s="902"/>
      <c r="TTF415" s="902"/>
      <c r="TTG415" s="907"/>
      <c r="TTK415" s="1201"/>
      <c r="TTL415" s="1242"/>
      <c r="TTM415" s="902"/>
      <c r="TTN415" s="902"/>
      <c r="TTO415" s="907"/>
      <c r="TTS415" s="1201"/>
      <c r="TTT415" s="1242"/>
      <c r="TTU415" s="902"/>
      <c r="TTV415" s="902"/>
      <c r="TTW415" s="907"/>
      <c r="TUA415" s="1201"/>
      <c r="TUB415" s="1242"/>
      <c r="TUC415" s="902"/>
      <c r="TUD415" s="902"/>
      <c r="TUE415" s="907"/>
      <c r="TUI415" s="1201"/>
      <c r="TUJ415" s="1242"/>
      <c r="TUK415" s="902"/>
      <c r="TUL415" s="902"/>
      <c r="TUM415" s="907"/>
      <c r="TUQ415" s="1201"/>
      <c r="TUR415" s="1242"/>
      <c r="TUS415" s="902"/>
      <c r="TUT415" s="902"/>
      <c r="TUU415" s="907"/>
      <c r="TUY415" s="1201"/>
      <c r="TUZ415" s="1242"/>
      <c r="TVA415" s="902"/>
      <c r="TVB415" s="902"/>
      <c r="TVC415" s="907"/>
      <c r="TVG415" s="1201"/>
      <c r="TVH415" s="1242"/>
      <c r="TVI415" s="902"/>
      <c r="TVJ415" s="902"/>
      <c r="TVK415" s="907"/>
      <c r="TVO415" s="1201"/>
      <c r="TVP415" s="1242"/>
      <c r="TVQ415" s="902"/>
      <c r="TVR415" s="902"/>
      <c r="TVS415" s="907"/>
      <c r="TVW415" s="1201"/>
      <c r="TVX415" s="1242"/>
      <c r="TVY415" s="902"/>
      <c r="TVZ415" s="902"/>
      <c r="TWA415" s="907"/>
      <c r="TWE415" s="1201"/>
      <c r="TWF415" s="1242"/>
      <c r="TWG415" s="902"/>
      <c r="TWH415" s="902"/>
      <c r="TWI415" s="907"/>
      <c r="TWM415" s="1201"/>
      <c r="TWN415" s="1242"/>
      <c r="TWO415" s="902"/>
      <c r="TWP415" s="902"/>
      <c r="TWQ415" s="907"/>
      <c r="TWU415" s="1201"/>
      <c r="TWV415" s="1242"/>
      <c r="TWW415" s="902"/>
      <c r="TWX415" s="902"/>
      <c r="TWY415" s="907"/>
      <c r="TXC415" s="1201"/>
      <c r="TXD415" s="1242"/>
      <c r="TXE415" s="902"/>
      <c r="TXF415" s="902"/>
      <c r="TXG415" s="907"/>
      <c r="TXK415" s="1201"/>
      <c r="TXL415" s="1242"/>
      <c r="TXM415" s="902"/>
      <c r="TXN415" s="902"/>
      <c r="TXO415" s="907"/>
      <c r="TXS415" s="1201"/>
      <c r="TXT415" s="1242"/>
      <c r="TXU415" s="902"/>
      <c r="TXV415" s="902"/>
      <c r="TXW415" s="907"/>
      <c r="TYA415" s="1201"/>
      <c r="TYB415" s="1242"/>
      <c r="TYC415" s="902"/>
      <c r="TYD415" s="902"/>
      <c r="TYE415" s="907"/>
      <c r="TYI415" s="1201"/>
      <c r="TYJ415" s="1242"/>
      <c r="TYK415" s="902"/>
      <c r="TYL415" s="902"/>
      <c r="TYM415" s="907"/>
      <c r="TYQ415" s="1201"/>
      <c r="TYR415" s="1242"/>
      <c r="TYS415" s="902"/>
      <c r="TYT415" s="902"/>
      <c r="TYU415" s="907"/>
      <c r="TYY415" s="1201"/>
      <c r="TYZ415" s="1242"/>
      <c r="TZA415" s="902"/>
      <c r="TZB415" s="902"/>
      <c r="TZC415" s="907"/>
      <c r="TZG415" s="1201"/>
      <c r="TZH415" s="1242"/>
      <c r="TZI415" s="902"/>
      <c r="TZJ415" s="902"/>
      <c r="TZK415" s="907"/>
      <c r="TZO415" s="1201"/>
      <c r="TZP415" s="1242"/>
      <c r="TZQ415" s="902"/>
      <c r="TZR415" s="902"/>
      <c r="TZS415" s="907"/>
      <c r="TZW415" s="1201"/>
      <c r="TZX415" s="1242"/>
      <c r="TZY415" s="902"/>
      <c r="TZZ415" s="902"/>
      <c r="UAA415" s="907"/>
      <c r="UAE415" s="1201"/>
      <c r="UAF415" s="1242"/>
      <c r="UAG415" s="902"/>
      <c r="UAH415" s="902"/>
      <c r="UAI415" s="907"/>
      <c r="UAM415" s="1201"/>
      <c r="UAN415" s="1242"/>
      <c r="UAO415" s="902"/>
      <c r="UAP415" s="902"/>
      <c r="UAQ415" s="907"/>
      <c r="UAU415" s="1201"/>
      <c r="UAV415" s="1242"/>
      <c r="UAW415" s="902"/>
      <c r="UAX415" s="902"/>
      <c r="UAY415" s="907"/>
      <c r="UBC415" s="1201"/>
      <c r="UBD415" s="1242"/>
      <c r="UBE415" s="902"/>
      <c r="UBF415" s="902"/>
      <c r="UBG415" s="907"/>
      <c r="UBK415" s="1201"/>
      <c r="UBL415" s="1242"/>
      <c r="UBM415" s="902"/>
      <c r="UBN415" s="902"/>
      <c r="UBO415" s="907"/>
      <c r="UBS415" s="1201"/>
      <c r="UBT415" s="1242"/>
      <c r="UBU415" s="902"/>
      <c r="UBV415" s="902"/>
      <c r="UBW415" s="907"/>
      <c r="UCA415" s="1201"/>
      <c r="UCB415" s="1242"/>
      <c r="UCC415" s="902"/>
      <c r="UCD415" s="902"/>
      <c r="UCE415" s="907"/>
      <c r="UCI415" s="1201"/>
      <c r="UCJ415" s="1242"/>
      <c r="UCK415" s="902"/>
      <c r="UCL415" s="902"/>
      <c r="UCM415" s="907"/>
      <c r="UCQ415" s="1201"/>
      <c r="UCR415" s="1242"/>
      <c r="UCS415" s="902"/>
      <c r="UCT415" s="902"/>
      <c r="UCU415" s="907"/>
      <c r="UCY415" s="1201"/>
      <c r="UCZ415" s="1242"/>
      <c r="UDA415" s="902"/>
      <c r="UDB415" s="902"/>
      <c r="UDC415" s="907"/>
      <c r="UDG415" s="1201"/>
      <c r="UDH415" s="1242"/>
      <c r="UDI415" s="902"/>
      <c r="UDJ415" s="902"/>
      <c r="UDK415" s="907"/>
      <c r="UDO415" s="1201"/>
      <c r="UDP415" s="1242"/>
      <c r="UDQ415" s="902"/>
      <c r="UDR415" s="902"/>
      <c r="UDS415" s="907"/>
      <c r="UDW415" s="1201"/>
      <c r="UDX415" s="1242"/>
      <c r="UDY415" s="902"/>
      <c r="UDZ415" s="902"/>
      <c r="UEA415" s="907"/>
      <c r="UEE415" s="1201"/>
      <c r="UEF415" s="1242"/>
      <c r="UEG415" s="902"/>
      <c r="UEH415" s="902"/>
      <c r="UEI415" s="907"/>
      <c r="UEM415" s="1201"/>
      <c r="UEN415" s="1242"/>
      <c r="UEO415" s="902"/>
      <c r="UEP415" s="902"/>
      <c r="UEQ415" s="907"/>
      <c r="UEU415" s="1201"/>
      <c r="UEV415" s="1242"/>
      <c r="UEW415" s="902"/>
      <c r="UEX415" s="902"/>
      <c r="UEY415" s="907"/>
      <c r="UFC415" s="1201"/>
      <c r="UFD415" s="1242"/>
      <c r="UFE415" s="902"/>
      <c r="UFF415" s="902"/>
      <c r="UFG415" s="907"/>
      <c r="UFK415" s="1201"/>
      <c r="UFL415" s="1242"/>
      <c r="UFM415" s="902"/>
      <c r="UFN415" s="902"/>
      <c r="UFO415" s="907"/>
      <c r="UFS415" s="1201"/>
      <c r="UFT415" s="1242"/>
      <c r="UFU415" s="902"/>
      <c r="UFV415" s="902"/>
      <c r="UFW415" s="907"/>
      <c r="UGA415" s="1201"/>
      <c r="UGB415" s="1242"/>
      <c r="UGC415" s="902"/>
      <c r="UGD415" s="902"/>
      <c r="UGE415" s="907"/>
      <c r="UGI415" s="1201"/>
      <c r="UGJ415" s="1242"/>
      <c r="UGK415" s="902"/>
      <c r="UGL415" s="902"/>
      <c r="UGM415" s="907"/>
      <c r="UGQ415" s="1201"/>
      <c r="UGR415" s="1242"/>
      <c r="UGS415" s="902"/>
      <c r="UGT415" s="902"/>
      <c r="UGU415" s="907"/>
      <c r="UGY415" s="1201"/>
      <c r="UGZ415" s="1242"/>
      <c r="UHA415" s="902"/>
      <c r="UHB415" s="902"/>
      <c r="UHC415" s="907"/>
      <c r="UHG415" s="1201"/>
      <c r="UHH415" s="1242"/>
      <c r="UHI415" s="902"/>
      <c r="UHJ415" s="902"/>
      <c r="UHK415" s="907"/>
      <c r="UHO415" s="1201"/>
      <c r="UHP415" s="1242"/>
      <c r="UHQ415" s="902"/>
      <c r="UHR415" s="902"/>
      <c r="UHS415" s="907"/>
      <c r="UHW415" s="1201"/>
      <c r="UHX415" s="1242"/>
      <c r="UHY415" s="902"/>
      <c r="UHZ415" s="902"/>
      <c r="UIA415" s="907"/>
      <c r="UIE415" s="1201"/>
      <c r="UIF415" s="1242"/>
      <c r="UIG415" s="902"/>
      <c r="UIH415" s="902"/>
      <c r="UII415" s="907"/>
      <c r="UIM415" s="1201"/>
      <c r="UIN415" s="1242"/>
      <c r="UIO415" s="902"/>
      <c r="UIP415" s="902"/>
      <c r="UIQ415" s="907"/>
      <c r="UIU415" s="1201"/>
      <c r="UIV415" s="1242"/>
      <c r="UIW415" s="902"/>
      <c r="UIX415" s="902"/>
      <c r="UIY415" s="907"/>
      <c r="UJC415" s="1201"/>
      <c r="UJD415" s="1242"/>
      <c r="UJE415" s="902"/>
      <c r="UJF415" s="902"/>
      <c r="UJG415" s="907"/>
      <c r="UJK415" s="1201"/>
      <c r="UJL415" s="1242"/>
      <c r="UJM415" s="902"/>
      <c r="UJN415" s="902"/>
      <c r="UJO415" s="907"/>
      <c r="UJS415" s="1201"/>
      <c r="UJT415" s="1242"/>
      <c r="UJU415" s="902"/>
      <c r="UJV415" s="902"/>
      <c r="UJW415" s="907"/>
      <c r="UKA415" s="1201"/>
      <c r="UKB415" s="1242"/>
      <c r="UKC415" s="902"/>
      <c r="UKD415" s="902"/>
      <c r="UKE415" s="907"/>
      <c r="UKI415" s="1201"/>
      <c r="UKJ415" s="1242"/>
      <c r="UKK415" s="902"/>
      <c r="UKL415" s="902"/>
      <c r="UKM415" s="907"/>
      <c r="UKQ415" s="1201"/>
      <c r="UKR415" s="1242"/>
      <c r="UKS415" s="902"/>
      <c r="UKT415" s="902"/>
      <c r="UKU415" s="907"/>
      <c r="UKY415" s="1201"/>
      <c r="UKZ415" s="1242"/>
      <c r="ULA415" s="902"/>
      <c r="ULB415" s="902"/>
      <c r="ULC415" s="907"/>
      <c r="ULG415" s="1201"/>
      <c r="ULH415" s="1242"/>
      <c r="ULI415" s="902"/>
      <c r="ULJ415" s="902"/>
      <c r="ULK415" s="907"/>
      <c r="ULO415" s="1201"/>
      <c r="ULP415" s="1242"/>
      <c r="ULQ415" s="902"/>
      <c r="ULR415" s="902"/>
      <c r="ULS415" s="907"/>
      <c r="ULW415" s="1201"/>
      <c r="ULX415" s="1242"/>
      <c r="ULY415" s="902"/>
      <c r="ULZ415" s="902"/>
      <c r="UMA415" s="907"/>
      <c r="UME415" s="1201"/>
      <c r="UMF415" s="1242"/>
      <c r="UMG415" s="902"/>
      <c r="UMH415" s="902"/>
      <c r="UMI415" s="907"/>
      <c r="UMM415" s="1201"/>
      <c r="UMN415" s="1242"/>
      <c r="UMO415" s="902"/>
      <c r="UMP415" s="902"/>
      <c r="UMQ415" s="907"/>
      <c r="UMU415" s="1201"/>
      <c r="UMV415" s="1242"/>
      <c r="UMW415" s="902"/>
      <c r="UMX415" s="902"/>
      <c r="UMY415" s="907"/>
      <c r="UNC415" s="1201"/>
      <c r="UND415" s="1242"/>
      <c r="UNE415" s="902"/>
      <c r="UNF415" s="902"/>
      <c r="UNG415" s="907"/>
      <c r="UNK415" s="1201"/>
      <c r="UNL415" s="1242"/>
      <c r="UNM415" s="902"/>
      <c r="UNN415" s="902"/>
      <c r="UNO415" s="907"/>
      <c r="UNS415" s="1201"/>
      <c r="UNT415" s="1242"/>
      <c r="UNU415" s="902"/>
      <c r="UNV415" s="902"/>
      <c r="UNW415" s="907"/>
      <c r="UOA415" s="1201"/>
      <c r="UOB415" s="1242"/>
      <c r="UOC415" s="902"/>
      <c r="UOD415" s="902"/>
      <c r="UOE415" s="907"/>
      <c r="UOI415" s="1201"/>
      <c r="UOJ415" s="1242"/>
      <c r="UOK415" s="902"/>
      <c r="UOL415" s="902"/>
      <c r="UOM415" s="907"/>
      <c r="UOQ415" s="1201"/>
      <c r="UOR415" s="1242"/>
      <c r="UOS415" s="902"/>
      <c r="UOT415" s="902"/>
      <c r="UOU415" s="907"/>
      <c r="UOY415" s="1201"/>
      <c r="UOZ415" s="1242"/>
      <c r="UPA415" s="902"/>
      <c r="UPB415" s="902"/>
      <c r="UPC415" s="907"/>
      <c r="UPG415" s="1201"/>
      <c r="UPH415" s="1242"/>
      <c r="UPI415" s="902"/>
      <c r="UPJ415" s="902"/>
      <c r="UPK415" s="907"/>
      <c r="UPO415" s="1201"/>
      <c r="UPP415" s="1242"/>
      <c r="UPQ415" s="902"/>
      <c r="UPR415" s="902"/>
      <c r="UPS415" s="907"/>
      <c r="UPW415" s="1201"/>
      <c r="UPX415" s="1242"/>
      <c r="UPY415" s="902"/>
      <c r="UPZ415" s="902"/>
      <c r="UQA415" s="907"/>
      <c r="UQE415" s="1201"/>
      <c r="UQF415" s="1242"/>
      <c r="UQG415" s="902"/>
      <c r="UQH415" s="902"/>
      <c r="UQI415" s="907"/>
      <c r="UQM415" s="1201"/>
      <c r="UQN415" s="1242"/>
      <c r="UQO415" s="902"/>
      <c r="UQP415" s="902"/>
      <c r="UQQ415" s="907"/>
      <c r="UQU415" s="1201"/>
      <c r="UQV415" s="1242"/>
      <c r="UQW415" s="902"/>
      <c r="UQX415" s="902"/>
      <c r="UQY415" s="907"/>
      <c r="URC415" s="1201"/>
      <c r="URD415" s="1242"/>
      <c r="URE415" s="902"/>
      <c r="URF415" s="902"/>
      <c r="URG415" s="907"/>
      <c r="URK415" s="1201"/>
      <c r="URL415" s="1242"/>
      <c r="URM415" s="902"/>
      <c r="URN415" s="902"/>
      <c r="URO415" s="907"/>
      <c r="URS415" s="1201"/>
      <c r="URT415" s="1242"/>
      <c r="URU415" s="902"/>
      <c r="URV415" s="902"/>
      <c r="URW415" s="907"/>
      <c r="USA415" s="1201"/>
      <c r="USB415" s="1242"/>
      <c r="USC415" s="902"/>
      <c r="USD415" s="902"/>
      <c r="USE415" s="907"/>
      <c r="USI415" s="1201"/>
      <c r="USJ415" s="1242"/>
      <c r="USK415" s="902"/>
      <c r="USL415" s="902"/>
      <c r="USM415" s="907"/>
      <c r="USQ415" s="1201"/>
      <c r="USR415" s="1242"/>
      <c r="USS415" s="902"/>
      <c r="UST415" s="902"/>
      <c r="USU415" s="907"/>
      <c r="USY415" s="1201"/>
      <c r="USZ415" s="1242"/>
      <c r="UTA415" s="902"/>
      <c r="UTB415" s="902"/>
      <c r="UTC415" s="907"/>
      <c r="UTG415" s="1201"/>
      <c r="UTH415" s="1242"/>
      <c r="UTI415" s="902"/>
      <c r="UTJ415" s="902"/>
      <c r="UTK415" s="907"/>
      <c r="UTO415" s="1201"/>
      <c r="UTP415" s="1242"/>
      <c r="UTQ415" s="902"/>
      <c r="UTR415" s="902"/>
      <c r="UTS415" s="907"/>
      <c r="UTW415" s="1201"/>
      <c r="UTX415" s="1242"/>
      <c r="UTY415" s="902"/>
      <c r="UTZ415" s="902"/>
      <c r="UUA415" s="907"/>
      <c r="UUE415" s="1201"/>
      <c r="UUF415" s="1242"/>
      <c r="UUG415" s="902"/>
      <c r="UUH415" s="902"/>
      <c r="UUI415" s="907"/>
      <c r="UUM415" s="1201"/>
      <c r="UUN415" s="1242"/>
      <c r="UUO415" s="902"/>
      <c r="UUP415" s="902"/>
      <c r="UUQ415" s="907"/>
      <c r="UUU415" s="1201"/>
      <c r="UUV415" s="1242"/>
      <c r="UUW415" s="902"/>
      <c r="UUX415" s="902"/>
      <c r="UUY415" s="907"/>
      <c r="UVC415" s="1201"/>
      <c r="UVD415" s="1242"/>
      <c r="UVE415" s="902"/>
      <c r="UVF415" s="902"/>
      <c r="UVG415" s="907"/>
      <c r="UVK415" s="1201"/>
      <c r="UVL415" s="1242"/>
      <c r="UVM415" s="902"/>
      <c r="UVN415" s="902"/>
      <c r="UVO415" s="907"/>
      <c r="UVS415" s="1201"/>
      <c r="UVT415" s="1242"/>
      <c r="UVU415" s="902"/>
      <c r="UVV415" s="902"/>
      <c r="UVW415" s="907"/>
      <c r="UWA415" s="1201"/>
      <c r="UWB415" s="1242"/>
      <c r="UWC415" s="902"/>
      <c r="UWD415" s="902"/>
      <c r="UWE415" s="907"/>
      <c r="UWI415" s="1201"/>
      <c r="UWJ415" s="1242"/>
      <c r="UWK415" s="902"/>
      <c r="UWL415" s="902"/>
      <c r="UWM415" s="907"/>
      <c r="UWQ415" s="1201"/>
      <c r="UWR415" s="1242"/>
      <c r="UWS415" s="902"/>
      <c r="UWT415" s="902"/>
      <c r="UWU415" s="907"/>
      <c r="UWY415" s="1201"/>
      <c r="UWZ415" s="1242"/>
      <c r="UXA415" s="902"/>
      <c r="UXB415" s="902"/>
      <c r="UXC415" s="907"/>
      <c r="UXG415" s="1201"/>
      <c r="UXH415" s="1242"/>
      <c r="UXI415" s="902"/>
      <c r="UXJ415" s="902"/>
      <c r="UXK415" s="907"/>
      <c r="UXO415" s="1201"/>
      <c r="UXP415" s="1242"/>
      <c r="UXQ415" s="902"/>
      <c r="UXR415" s="902"/>
      <c r="UXS415" s="907"/>
      <c r="UXW415" s="1201"/>
      <c r="UXX415" s="1242"/>
      <c r="UXY415" s="902"/>
      <c r="UXZ415" s="902"/>
      <c r="UYA415" s="907"/>
      <c r="UYE415" s="1201"/>
      <c r="UYF415" s="1242"/>
      <c r="UYG415" s="902"/>
      <c r="UYH415" s="902"/>
      <c r="UYI415" s="907"/>
      <c r="UYM415" s="1201"/>
      <c r="UYN415" s="1242"/>
      <c r="UYO415" s="902"/>
      <c r="UYP415" s="902"/>
      <c r="UYQ415" s="907"/>
      <c r="UYU415" s="1201"/>
      <c r="UYV415" s="1242"/>
      <c r="UYW415" s="902"/>
      <c r="UYX415" s="902"/>
      <c r="UYY415" s="907"/>
      <c r="UZC415" s="1201"/>
      <c r="UZD415" s="1242"/>
      <c r="UZE415" s="902"/>
      <c r="UZF415" s="902"/>
      <c r="UZG415" s="907"/>
      <c r="UZK415" s="1201"/>
      <c r="UZL415" s="1242"/>
      <c r="UZM415" s="902"/>
      <c r="UZN415" s="902"/>
      <c r="UZO415" s="907"/>
      <c r="UZS415" s="1201"/>
      <c r="UZT415" s="1242"/>
      <c r="UZU415" s="902"/>
      <c r="UZV415" s="902"/>
      <c r="UZW415" s="907"/>
      <c r="VAA415" s="1201"/>
      <c r="VAB415" s="1242"/>
      <c r="VAC415" s="902"/>
      <c r="VAD415" s="902"/>
      <c r="VAE415" s="907"/>
      <c r="VAI415" s="1201"/>
      <c r="VAJ415" s="1242"/>
      <c r="VAK415" s="902"/>
      <c r="VAL415" s="902"/>
      <c r="VAM415" s="907"/>
      <c r="VAQ415" s="1201"/>
      <c r="VAR415" s="1242"/>
      <c r="VAS415" s="902"/>
      <c r="VAT415" s="902"/>
      <c r="VAU415" s="907"/>
      <c r="VAY415" s="1201"/>
      <c r="VAZ415" s="1242"/>
      <c r="VBA415" s="902"/>
      <c r="VBB415" s="902"/>
      <c r="VBC415" s="907"/>
      <c r="VBG415" s="1201"/>
      <c r="VBH415" s="1242"/>
      <c r="VBI415" s="902"/>
      <c r="VBJ415" s="902"/>
      <c r="VBK415" s="907"/>
      <c r="VBO415" s="1201"/>
      <c r="VBP415" s="1242"/>
      <c r="VBQ415" s="902"/>
      <c r="VBR415" s="902"/>
      <c r="VBS415" s="907"/>
      <c r="VBW415" s="1201"/>
      <c r="VBX415" s="1242"/>
      <c r="VBY415" s="902"/>
      <c r="VBZ415" s="902"/>
      <c r="VCA415" s="907"/>
      <c r="VCE415" s="1201"/>
      <c r="VCF415" s="1242"/>
      <c r="VCG415" s="902"/>
      <c r="VCH415" s="902"/>
      <c r="VCI415" s="907"/>
      <c r="VCM415" s="1201"/>
      <c r="VCN415" s="1242"/>
      <c r="VCO415" s="902"/>
      <c r="VCP415" s="902"/>
      <c r="VCQ415" s="907"/>
      <c r="VCU415" s="1201"/>
      <c r="VCV415" s="1242"/>
      <c r="VCW415" s="902"/>
      <c r="VCX415" s="902"/>
      <c r="VCY415" s="907"/>
      <c r="VDC415" s="1201"/>
      <c r="VDD415" s="1242"/>
      <c r="VDE415" s="902"/>
      <c r="VDF415" s="902"/>
      <c r="VDG415" s="907"/>
      <c r="VDK415" s="1201"/>
      <c r="VDL415" s="1242"/>
      <c r="VDM415" s="902"/>
      <c r="VDN415" s="902"/>
      <c r="VDO415" s="907"/>
      <c r="VDS415" s="1201"/>
      <c r="VDT415" s="1242"/>
      <c r="VDU415" s="902"/>
      <c r="VDV415" s="902"/>
      <c r="VDW415" s="907"/>
      <c r="VEA415" s="1201"/>
      <c r="VEB415" s="1242"/>
      <c r="VEC415" s="902"/>
      <c r="VED415" s="902"/>
      <c r="VEE415" s="907"/>
      <c r="VEI415" s="1201"/>
      <c r="VEJ415" s="1242"/>
      <c r="VEK415" s="902"/>
      <c r="VEL415" s="902"/>
      <c r="VEM415" s="907"/>
      <c r="VEQ415" s="1201"/>
      <c r="VER415" s="1242"/>
      <c r="VES415" s="902"/>
      <c r="VET415" s="902"/>
      <c r="VEU415" s="907"/>
      <c r="VEY415" s="1201"/>
      <c r="VEZ415" s="1242"/>
      <c r="VFA415" s="902"/>
      <c r="VFB415" s="902"/>
      <c r="VFC415" s="907"/>
      <c r="VFG415" s="1201"/>
      <c r="VFH415" s="1242"/>
      <c r="VFI415" s="902"/>
      <c r="VFJ415" s="902"/>
      <c r="VFK415" s="907"/>
      <c r="VFO415" s="1201"/>
      <c r="VFP415" s="1242"/>
      <c r="VFQ415" s="902"/>
      <c r="VFR415" s="902"/>
      <c r="VFS415" s="907"/>
      <c r="VFW415" s="1201"/>
      <c r="VFX415" s="1242"/>
      <c r="VFY415" s="902"/>
      <c r="VFZ415" s="902"/>
      <c r="VGA415" s="907"/>
      <c r="VGE415" s="1201"/>
      <c r="VGF415" s="1242"/>
      <c r="VGG415" s="902"/>
      <c r="VGH415" s="902"/>
      <c r="VGI415" s="907"/>
      <c r="VGM415" s="1201"/>
      <c r="VGN415" s="1242"/>
      <c r="VGO415" s="902"/>
      <c r="VGP415" s="902"/>
      <c r="VGQ415" s="907"/>
      <c r="VGU415" s="1201"/>
      <c r="VGV415" s="1242"/>
      <c r="VGW415" s="902"/>
      <c r="VGX415" s="902"/>
      <c r="VGY415" s="907"/>
      <c r="VHC415" s="1201"/>
      <c r="VHD415" s="1242"/>
      <c r="VHE415" s="902"/>
      <c r="VHF415" s="902"/>
      <c r="VHG415" s="907"/>
      <c r="VHK415" s="1201"/>
      <c r="VHL415" s="1242"/>
      <c r="VHM415" s="902"/>
      <c r="VHN415" s="902"/>
      <c r="VHO415" s="907"/>
      <c r="VHS415" s="1201"/>
      <c r="VHT415" s="1242"/>
      <c r="VHU415" s="902"/>
      <c r="VHV415" s="902"/>
      <c r="VHW415" s="907"/>
      <c r="VIA415" s="1201"/>
      <c r="VIB415" s="1242"/>
      <c r="VIC415" s="902"/>
      <c r="VID415" s="902"/>
      <c r="VIE415" s="907"/>
      <c r="VII415" s="1201"/>
      <c r="VIJ415" s="1242"/>
      <c r="VIK415" s="902"/>
      <c r="VIL415" s="902"/>
      <c r="VIM415" s="907"/>
      <c r="VIQ415" s="1201"/>
      <c r="VIR415" s="1242"/>
      <c r="VIS415" s="902"/>
      <c r="VIT415" s="902"/>
      <c r="VIU415" s="907"/>
      <c r="VIY415" s="1201"/>
      <c r="VIZ415" s="1242"/>
      <c r="VJA415" s="902"/>
      <c r="VJB415" s="902"/>
      <c r="VJC415" s="907"/>
      <c r="VJG415" s="1201"/>
      <c r="VJH415" s="1242"/>
      <c r="VJI415" s="902"/>
      <c r="VJJ415" s="902"/>
      <c r="VJK415" s="907"/>
      <c r="VJO415" s="1201"/>
      <c r="VJP415" s="1242"/>
      <c r="VJQ415" s="902"/>
      <c r="VJR415" s="902"/>
      <c r="VJS415" s="907"/>
      <c r="VJW415" s="1201"/>
      <c r="VJX415" s="1242"/>
      <c r="VJY415" s="902"/>
      <c r="VJZ415" s="902"/>
      <c r="VKA415" s="907"/>
      <c r="VKE415" s="1201"/>
      <c r="VKF415" s="1242"/>
      <c r="VKG415" s="902"/>
      <c r="VKH415" s="902"/>
      <c r="VKI415" s="907"/>
      <c r="VKM415" s="1201"/>
      <c r="VKN415" s="1242"/>
      <c r="VKO415" s="902"/>
      <c r="VKP415" s="902"/>
      <c r="VKQ415" s="907"/>
      <c r="VKU415" s="1201"/>
      <c r="VKV415" s="1242"/>
      <c r="VKW415" s="902"/>
      <c r="VKX415" s="902"/>
      <c r="VKY415" s="907"/>
      <c r="VLC415" s="1201"/>
      <c r="VLD415" s="1242"/>
      <c r="VLE415" s="902"/>
      <c r="VLF415" s="902"/>
      <c r="VLG415" s="907"/>
      <c r="VLK415" s="1201"/>
      <c r="VLL415" s="1242"/>
      <c r="VLM415" s="902"/>
      <c r="VLN415" s="902"/>
      <c r="VLO415" s="907"/>
      <c r="VLS415" s="1201"/>
      <c r="VLT415" s="1242"/>
      <c r="VLU415" s="902"/>
      <c r="VLV415" s="902"/>
      <c r="VLW415" s="907"/>
      <c r="VMA415" s="1201"/>
      <c r="VMB415" s="1242"/>
      <c r="VMC415" s="902"/>
      <c r="VMD415" s="902"/>
      <c r="VME415" s="907"/>
      <c r="VMI415" s="1201"/>
      <c r="VMJ415" s="1242"/>
      <c r="VMK415" s="902"/>
      <c r="VML415" s="902"/>
      <c r="VMM415" s="907"/>
      <c r="VMQ415" s="1201"/>
      <c r="VMR415" s="1242"/>
      <c r="VMS415" s="902"/>
      <c r="VMT415" s="902"/>
      <c r="VMU415" s="907"/>
      <c r="VMY415" s="1201"/>
      <c r="VMZ415" s="1242"/>
      <c r="VNA415" s="902"/>
      <c r="VNB415" s="902"/>
      <c r="VNC415" s="907"/>
      <c r="VNG415" s="1201"/>
      <c r="VNH415" s="1242"/>
      <c r="VNI415" s="902"/>
      <c r="VNJ415" s="902"/>
      <c r="VNK415" s="907"/>
      <c r="VNO415" s="1201"/>
      <c r="VNP415" s="1242"/>
      <c r="VNQ415" s="902"/>
      <c r="VNR415" s="902"/>
      <c r="VNS415" s="907"/>
      <c r="VNW415" s="1201"/>
      <c r="VNX415" s="1242"/>
      <c r="VNY415" s="902"/>
      <c r="VNZ415" s="902"/>
      <c r="VOA415" s="907"/>
      <c r="VOE415" s="1201"/>
      <c r="VOF415" s="1242"/>
      <c r="VOG415" s="902"/>
      <c r="VOH415" s="902"/>
      <c r="VOI415" s="907"/>
      <c r="VOM415" s="1201"/>
      <c r="VON415" s="1242"/>
      <c r="VOO415" s="902"/>
      <c r="VOP415" s="902"/>
      <c r="VOQ415" s="907"/>
      <c r="VOU415" s="1201"/>
      <c r="VOV415" s="1242"/>
      <c r="VOW415" s="902"/>
      <c r="VOX415" s="902"/>
      <c r="VOY415" s="907"/>
      <c r="VPC415" s="1201"/>
      <c r="VPD415" s="1242"/>
      <c r="VPE415" s="902"/>
      <c r="VPF415" s="902"/>
      <c r="VPG415" s="907"/>
      <c r="VPK415" s="1201"/>
      <c r="VPL415" s="1242"/>
      <c r="VPM415" s="902"/>
      <c r="VPN415" s="902"/>
      <c r="VPO415" s="907"/>
      <c r="VPS415" s="1201"/>
      <c r="VPT415" s="1242"/>
      <c r="VPU415" s="902"/>
      <c r="VPV415" s="902"/>
      <c r="VPW415" s="907"/>
      <c r="VQA415" s="1201"/>
      <c r="VQB415" s="1242"/>
      <c r="VQC415" s="902"/>
      <c r="VQD415" s="902"/>
      <c r="VQE415" s="907"/>
      <c r="VQI415" s="1201"/>
      <c r="VQJ415" s="1242"/>
      <c r="VQK415" s="902"/>
      <c r="VQL415" s="902"/>
      <c r="VQM415" s="907"/>
      <c r="VQQ415" s="1201"/>
      <c r="VQR415" s="1242"/>
      <c r="VQS415" s="902"/>
      <c r="VQT415" s="902"/>
      <c r="VQU415" s="907"/>
      <c r="VQY415" s="1201"/>
      <c r="VQZ415" s="1242"/>
      <c r="VRA415" s="902"/>
      <c r="VRB415" s="902"/>
      <c r="VRC415" s="907"/>
      <c r="VRG415" s="1201"/>
      <c r="VRH415" s="1242"/>
      <c r="VRI415" s="902"/>
      <c r="VRJ415" s="902"/>
      <c r="VRK415" s="907"/>
      <c r="VRO415" s="1201"/>
      <c r="VRP415" s="1242"/>
      <c r="VRQ415" s="902"/>
      <c r="VRR415" s="902"/>
      <c r="VRS415" s="907"/>
      <c r="VRW415" s="1201"/>
      <c r="VRX415" s="1242"/>
      <c r="VRY415" s="902"/>
      <c r="VRZ415" s="902"/>
      <c r="VSA415" s="907"/>
      <c r="VSE415" s="1201"/>
      <c r="VSF415" s="1242"/>
      <c r="VSG415" s="902"/>
      <c r="VSH415" s="902"/>
      <c r="VSI415" s="907"/>
      <c r="VSM415" s="1201"/>
      <c r="VSN415" s="1242"/>
      <c r="VSO415" s="902"/>
      <c r="VSP415" s="902"/>
      <c r="VSQ415" s="907"/>
      <c r="VSU415" s="1201"/>
      <c r="VSV415" s="1242"/>
      <c r="VSW415" s="902"/>
      <c r="VSX415" s="902"/>
      <c r="VSY415" s="907"/>
      <c r="VTC415" s="1201"/>
      <c r="VTD415" s="1242"/>
      <c r="VTE415" s="902"/>
      <c r="VTF415" s="902"/>
      <c r="VTG415" s="907"/>
      <c r="VTK415" s="1201"/>
      <c r="VTL415" s="1242"/>
      <c r="VTM415" s="902"/>
      <c r="VTN415" s="902"/>
      <c r="VTO415" s="907"/>
      <c r="VTS415" s="1201"/>
      <c r="VTT415" s="1242"/>
      <c r="VTU415" s="902"/>
      <c r="VTV415" s="902"/>
      <c r="VTW415" s="907"/>
      <c r="VUA415" s="1201"/>
      <c r="VUB415" s="1242"/>
      <c r="VUC415" s="902"/>
      <c r="VUD415" s="902"/>
      <c r="VUE415" s="907"/>
      <c r="VUI415" s="1201"/>
      <c r="VUJ415" s="1242"/>
      <c r="VUK415" s="902"/>
      <c r="VUL415" s="902"/>
      <c r="VUM415" s="907"/>
      <c r="VUQ415" s="1201"/>
      <c r="VUR415" s="1242"/>
      <c r="VUS415" s="902"/>
      <c r="VUT415" s="902"/>
      <c r="VUU415" s="907"/>
      <c r="VUY415" s="1201"/>
      <c r="VUZ415" s="1242"/>
      <c r="VVA415" s="902"/>
      <c r="VVB415" s="902"/>
      <c r="VVC415" s="907"/>
      <c r="VVG415" s="1201"/>
      <c r="VVH415" s="1242"/>
      <c r="VVI415" s="902"/>
      <c r="VVJ415" s="902"/>
      <c r="VVK415" s="907"/>
      <c r="VVO415" s="1201"/>
      <c r="VVP415" s="1242"/>
      <c r="VVQ415" s="902"/>
      <c r="VVR415" s="902"/>
      <c r="VVS415" s="907"/>
      <c r="VVW415" s="1201"/>
      <c r="VVX415" s="1242"/>
      <c r="VVY415" s="902"/>
      <c r="VVZ415" s="902"/>
      <c r="VWA415" s="907"/>
      <c r="VWE415" s="1201"/>
      <c r="VWF415" s="1242"/>
      <c r="VWG415" s="902"/>
      <c r="VWH415" s="902"/>
      <c r="VWI415" s="907"/>
      <c r="VWM415" s="1201"/>
      <c r="VWN415" s="1242"/>
      <c r="VWO415" s="902"/>
      <c r="VWP415" s="902"/>
      <c r="VWQ415" s="907"/>
      <c r="VWU415" s="1201"/>
      <c r="VWV415" s="1242"/>
      <c r="VWW415" s="902"/>
      <c r="VWX415" s="902"/>
      <c r="VWY415" s="907"/>
      <c r="VXC415" s="1201"/>
      <c r="VXD415" s="1242"/>
      <c r="VXE415" s="902"/>
      <c r="VXF415" s="902"/>
      <c r="VXG415" s="907"/>
      <c r="VXK415" s="1201"/>
      <c r="VXL415" s="1242"/>
      <c r="VXM415" s="902"/>
      <c r="VXN415" s="902"/>
      <c r="VXO415" s="907"/>
      <c r="VXS415" s="1201"/>
      <c r="VXT415" s="1242"/>
      <c r="VXU415" s="902"/>
      <c r="VXV415" s="902"/>
      <c r="VXW415" s="907"/>
      <c r="VYA415" s="1201"/>
      <c r="VYB415" s="1242"/>
      <c r="VYC415" s="902"/>
      <c r="VYD415" s="902"/>
      <c r="VYE415" s="907"/>
      <c r="VYI415" s="1201"/>
      <c r="VYJ415" s="1242"/>
      <c r="VYK415" s="902"/>
      <c r="VYL415" s="902"/>
      <c r="VYM415" s="907"/>
      <c r="VYQ415" s="1201"/>
      <c r="VYR415" s="1242"/>
      <c r="VYS415" s="902"/>
      <c r="VYT415" s="902"/>
      <c r="VYU415" s="907"/>
      <c r="VYY415" s="1201"/>
      <c r="VYZ415" s="1242"/>
      <c r="VZA415" s="902"/>
      <c r="VZB415" s="902"/>
      <c r="VZC415" s="907"/>
      <c r="VZG415" s="1201"/>
      <c r="VZH415" s="1242"/>
      <c r="VZI415" s="902"/>
      <c r="VZJ415" s="902"/>
      <c r="VZK415" s="907"/>
      <c r="VZO415" s="1201"/>
      <c r="VZP415" s="1242"/>
      <c r="VZQ415" s="902"/>
      <c r="VZR415" s="902"/>
      <c r="VZS415" s="907"/>
      <c r="VZW415" s="1201"/>
      <c r="VZX415" s="1242"/>
      <c r="VZY415" s="902"/>
      <c r="VZZ415" s="902"/>
      <c r="WAA415" s="907"/>
    </row>
    <row r="416" spans="1:1023 1027:2047 2051:3071 3075:4095 4099:5119 5123:6143 6147:7167 7171:8191 8195:9215 9219:10239 10243:11263 11267:12287 12291:13311 13315:14335 14339:15359 15363:15575" ht="15.75" customHeight="1" x14ac:dyDescent="0.25">
      <c r="A416" s="1457"/>
      <c r="B416" s="1235" t="s">
        <v>485</v>
      </c>
      <c r="C416" s="1236" t="s">
        <v>734</v>
      </c>
      <c r="D416" s="509"/>
      <c r="E416" s="1766">
        <v>100000</v>
      </c>
      <c r="F416" s="1237"/>
      <c r="G416" s="1237"/>
      <c r="H416" s="1237"/>
    </row>
    <row r="417" spans="1:1024 1027:2048 2051:3072 3075:4096 4099:5120 5123:6144 6147:7168 7171:8192 8195:9216 9219:10240 10243:11264 11267:12288 12291:13312 13315:14336 14339:15360 15363:15576" ht="15.75" customHeight="1" x14ac:dyDescent="0.25">
      <c r="A417" s="1457"/>
      <c r="B417" s="1243" t="s">
        <v>513</v>
      </c>
      <c r="C417" s="1236" t="s">
        <v>735</v>
      </c>
      <c r="D417" s="509"/>
      <c r="E417" s="1766">
        <v>100000</v>
      </c>
      <c r="F417" s="1237"/>
      <c r="G417" s="1237"/>
      <c r="H417" s="1237"/>
    </row>
    <row r="418" spans="1:1024 1027:2048 2051:3072 3075:4096 4099:5120 5123:6144 6147:7168 7171:8192 8195:9216 9219:10240 10243:11264 11267:12288 12291:13312 13315:14336 14339:15360 15363:15576" ht="21.75" customHeight="1" x14ac:dyDescent="0.25">
      <c r="A418" s="1530"/>
      <c r="B418" s="2003" t="s">
        <v>21</v>
      </c>
      <c r="C418" s="2013"/>
      <c r="D418" s="2013"/>
      <c r="E418" s="2004"/>
      <c r="F418" s="494" t="s">
        <v>3246</v>
      </c>
      <c r="G418" s="1244">
        <v>4842099.4400000004</v>
      </c>
      <c r="H418" s="1245">
        <v>0</v>
      </c>
    </row>
    <row r="419" spans="1:1024 1027:2048 2051:3072 3075:4096 4099:5120 5123:6144 6147:7168 7171:8192 8195:9216 9219:10240 10243:11264 11267:12288 12291:13312 13315:14336 14339:15360 15363:15576" ht="46.5" customHeight="1" x14ac:dyDescent="0.25">
      <c r="A419" s="1457"/>
      <c r="B419" s="1243" t="s">
        <v>455</v>
      </c>
      <c r="C419" s="1236" t="s">
        <v>744</v>
      </c>
      <c r="D419" s="509"/>
      <c r="E419" s="1775">
        <v>30000</v>
      </c>
      <c r="F419" s="1237"/>
      <c r="G419" s="1237"/>
      <c r="H419" s="1237"/>
    </row>
    <row r="420" spans="1:1024 1027:2048 2051:3072 3075:4096 4099:5120 5123:6144 6147:7168 7171:8192 8195:9216 9219:10240 10243:11264 11267:12288 12291:13312 13315:14336 14339:15360 15363:15576" ht="61.5" customHeight="1" x14ac:dyDescent="0.25">
      <c r="A420" s="206"/>
      <c r="B420" s="1211" t="s">
        <v>4356</v>
      </c>
      <c r="C420" s="549" t="s">
        <v>4517</v>
      </c>
      <c r="D420" s="549"/>
      <c r="E420" s="1743">
        <v>8000000</v>
      </c>
      <c r="F420" s="159"/>
      <c r="G420" s="159"/>
      <c r="H420" s="159"/>
    </row>
    <row r="421" spans="1:1024 1027:2048 2051:3072 3075:4096 4099:5120 5123:6144 6147:7168 7171:8192 8195:9216 9219:10240 10243:11264 11267:12288 12291:13312 13315:14336 14339:15360 15363:15576" ht="63.75" customHeight="1" x14ac:dyDescent="0.25">
      <c r="A421" s="205"/>
      <c r="B421" s="866" t="s">
        <v>4356</v>
      </c>
      <c r="C421" s="549" t="s">
        <v>4522</v>
      </c>
      <c r="D421" s="549"/>
      <c r="E421" s="1743">
        <v>400000</v>
      </c>
      <c r="F421" s="1280"/>
      <c r="G421" s="1498"/>
      <c r="H421" s="1280"/>
    </row>
    <row r="422" spans="1:1024 1027:2048 2051:3072 3075:4096 4099:5120 5123:6144 6147:7168 7171:8192 8195:9216 9219:10240 10243:11264 11267:12288 12291:13312 13315:14336 14339:15360 15363:15576" ht="30.75" customHeight="1" x14ac:dyDescent="0.25">
      <c r="A422" s="1457"/>
      <c r="B422" s="1235" t="s">
        <v>451</v>
      </c>
      <c r="C422" s="1236" t="s">
        <v>742</v>
      </c>
      <c r="D422" s="509"/>
      <c r="E422" s="1774">
        <v>100000</v>
      </c>
      <c r="F422" s="1237"/>
      <c r="G422" s="1237"/>
      <c r="H422" s="1237"/>
    </row>
    <row r="423" spans="1:1024 1027:2048 2051:3072 3075:4096 4099:5120 5123:6144 6147:7168 7171:8192 8195:9216 9219:10240 10243:11264 11267:12288 12291:13312 13315:14336 14339:15360 15363:15576" ht="30.75" customHeight="1" x14ac:dyDescent="0.25">
      <c r="A423" s="1457"/>
      <c r="B423" s="1235" t="s">
        <v>451</v>
      </c>
      <c r="C423" s="1236" t="s">
        <v>743</v>
      </c>
      <c r="D423" s="509"/>
      <c r="E423" s="1774">
        <v>100000</v>
      </c>
      <c r="F423" s="1237"/>
      <c r="G423" s="1237"/>
      <c r="H423" s="1237"/>
    </row>
    <row r="424" spans="1:1024 1027:2048 2051:3072 3075:4096 4099:5120 5123:6144 6147:7168 7171:8192 8195:9216 9219:10240 10243:11264 11267:12288 12291:13312 13315:14336 14339:15360 15363:15576" ht="46.5" customHeight="1" x14ac:dyDescent="0.25">
      <c r="A424" s="1457"/>
      <c r="B424" s="1243" t="s">
        <v>455</v>
      </c>
      <c r="C424" s="1236" t="s">
        <v>744</v>
      </c>
      <c r="D424" s="509"/>
      <c r="E424" s="1775">
        <v>30000</v>
      </c>
      <c r="F424" s="1237"/>
      <c r="G424" s="1237"/>
      <c r="H424" s="1237"/>
    </row>
    <row r="425" spans="1:1024 1027:2048 2051:3072 3075:4096 4099:5120 5123:6144 6147:7168 7171:8192 8195:9216 9219:10240 10243:11264 11267:12288 12291:13312 13315:14336 14339:15360 15363:15576" ht="71.25" customHeight="1" x14ac:dyDescent="0.25">
      <c r="A425" s="1457"/>
      <c r="B425" s="1235" t="s">
        <v>459</v>
      </c>
      <c r="C425" s="1236" t="s">
        <v>745</v>
      </c>
      <c r="D425" s="509"/>
      <c r="E425" s="1775">
        <v>100000</v>
      </c>
      <c r="F425" s="758"/>
      <c r="G425" s="1237"/>
      <c r="H425" s="758"/>
    </row>
    <row r="426" spans="1:1024 1027:2048 2051:3072 3075:4096 4099:5120 5123:6144 6147:7168 7171:8192 8195:9216 9219:10240 10243:11264 11267:12288 12291:13312 13315:14336 14339:15360 15363:15576" ht="63.75" customHeight="1" x14ac:dyDescent="0.25">
      <c r="A426" s="1457"/>
      <c r="B426" s="1235" t="s">
        <v>459</v>
      </c>
      <c r="C426" s="1236" t="s">
        <v>745</v>
      </c>
      <c r="D426" s="509"/>
      <c r="E426" s="1775">
        <v>300000</v>
      </c>
      <c r="F426" s="758"/>
      <c r="G426" s="1237"/>
      <c r="H426" s="758"/>
    </row>
    <row r="427" spans="1:1024 1027:2048 2051:3072 3075:4096 4099:5120 5123:6144 6147:7168 7171:8192 8195:9216 9219:10240 10243:11264 11267:12288 12291:13312 13315:14336 14339:15360 15363:15576" ht="46.5" customHeight="1" x14ac:dyDescent="0.25">
      <c r="A427" s="1457"/>
      <c r="B427" s="1243" t="s">
        <v>461</v>
      </c>
      <c r="C427" s="1236" t="s">
        <v>746</v>
      </c>
      <c r="D427" s="509"/>
      <c r="E427" s="1774">
        <v>500000</v>
      </c>
      <c r="F427" s="1237"/>
      <c r="G427" s="1237"/>
      <c r="H427" s="1237"/>
    </row>
    <row r="428" spans="1:1024 1027:2048 2051:3072 3075:4096 4099:5120 5123:6144 6147:7168 7171:8192 8195:9216 9219:10240 10243:11264 11267:12288 12291:13312 13315:14336 14339:15360 15363:15576" ht="64.5" customHeight="1" x14ac:dyDescent="0.25">
      <c r="A428" s="1457"/>
      <c r="B428" s="1243" t="s">
        <v>506</v>
      </c>
      <c r="C428" s="509" t="s">
        <v>4073</v>
      </c>
      <c r="D428" s="509" t="s">
        <v>4074</v>
      </c>
      <c r="E428" s="1781">
        <v>180000</v>
      </c>
      <c r="F428" s="1237"/>
      <c r="G428" s="1237"/>
      <c r="H428" s="1237"/>
    </row>
    <row r="429" spans="1:1024 1027:2048 2051:3072 3075:4096 4099:5120 5123:6144 6147:7168 7171:8192 8195:9216 9219:10240 10243:11264 11267:12288 12291:13312 13315:14336 14339:15360 15363:15576" s="1275" customFormat="1" ht="18.75" customHeight="1" x14ac:dyDescent="0.25">
      <c r="A429" s="1371"/>
      <c r="B429" s="866" t="s">
        <v>512</v>
      </c>
      <c r="C429" s="421" t="s">
        <v>4412</v>
      </c>
      <c r="D429" s="973" t="s">
        <v>4413</v>
      </c>
      <c r="E429" s="1720">
        <v>200000</v>
      </c>
      <c r="F429" s="974"/>
      <c r="G429" s="1268"/>
      <c r="H429" s="358"/>
      <c r="K429" s="1201"/>
      <c r="L429" s="1224"/>
      <c r="M429" s="902"/>
      <c r="N429" s="1225"/>
      <c r="O429" s="1226"/>
      <c r="P429" s="1226"/>
      <c r="S429" s="1201"/>
      <c r="T429" s="1224"/>
      <c r="U429" s="902"/>
      <c r="V429" s="1225"/>
      <c r="W429" s="1226"/>
      <c r="X429" s="1226"/>
      <c r="AA429" s="1201"/>
      <c r="AB429" s="1224"/>
      <c r="AC429" s="902"/>
      <c r="AD429" s="1225"/>
      <c r="AE429" s="1226"/>
      <c r="AF429" s="1226"/>
      <c r="AI429" s="1201"/>
      <c r="AJ429" s="1224"/>
      <c r="AK429" s="902"/>
      <c r="AL429" s="1225"/>
      <c r="AM429" s="1226"/>
      <c r="AN429" s="1226"/>
      <c r="AQ429" s="1201"/>
      <c r="AR429" s="1224"/>
      <c r="AS429" s="902"/>
      <c r="AT429" s="1225"/>
      <c r="AU429" s="1226"/>
      <c r="AV429" s="1226"/>
      <c r="AY429" s="1201"/>
      <c r="AZ429" s="1224"/>
      <c r="BA429" s="902"/>
      <c r="BB429" s="1225"/>
      <c r="BC429" s="1226"/>
      <c r="BD429" s="1226"/>
      <c r="BG429" s="1201"/>
      <c r="BH429" s="1224"/>
      <c r="BI429" s="902"/>
      <c r="BJ429" s="1225"/>
      <c r="BK429" s="1226"/>
      <c r="BL429" s="1226"/>
      <c r="BO429" s="1201"/>
      <c r="BP429" s="1224"/>
      <c r="BQ429" s="902"/>
      <c r="BR429" s="1225"/>
      <c r="BS429" s="1226"/>
      <c r="BT429" s="1226"/>
      <c r="BW429" s="1201"/>
      <c r="BX429" s="1224"/>
      <c r="BY429" s="902"/>
      <c r="BZ429" s="1225"/>
      <c r="CA429" s="1226"/>
      <c r="CB429" s="1226"/>
      <c r="CE429" s="1201"/>
      <c r="CF429" s="1224"/>
      <c r="CG429" s="902"/>
      <c r="CH429" s="1225"/>
      <c r="CI429" s="1226"/>
      <c r="CJ429" s="1226"/>
      <c r="CM429" s="1201"/>
      <c r="CN429" s="1224"/>
      <c r="CO429" s="902"/>
      <c r="CP429" s="1225"/>
      <c r="CQ429" s="1226"/>
      <c r="CR429" s="1226"/>
      <c r="CU429" s="1201"/>
      <c r="CV429" s="1224"/>
      <c r="CW429" s="902"/>
      <c r="CX429" s="1225"/>
      <c r="CY429" s="1226"/>
      <c r="CZ429" s="1226"/>
      <c r="DC429" s="1201"/>
      <c r="DD429" s="1224"/>
      <c r="DE429" s="902"/>
      <c r="DF429" s="1225"/>
      <c r="DG429" s="1226"/>
      <c r="DH429" s="1226"/>
      <c r="DK429" s="1201"/>
      <c r="DL429" s="1224"/>
      <c r="DM429" s="902"/>
      <c r="DN429" s="1225"/>
      <c r="DO429" s="1226"/>
      <c r="DP429" s="1226"/>
      <c r="DS429" s="1201"/>
      <c r="DT429" s="1224"/>
      <c r="DU429" s="902"/>
      <c r="DV429" s="1225"/>
      <c r="DW429" s="1226"/>
      <c r="DX429" s="1226"/>
      <c r="EA429" s="1201"/>
      <c r="EB429" s="1224"/>
      <c r="EC429" s="902"/>
      <c r="ED429" s="1225"/>
      <c r="EE429" s="1226"/>
      <c r="EF429" s="1226"/>
      <c r="EI429" s="1201"/>
      <c r="EJ429" s="1224"/>
      <c r="EK429" s="902"/>
      <c r="EL429" s="1225"/>
      <c r="EM429" s="1226"/>
      <c r="EN429" s="1226"/>
      <c r="EQ429" s="1201"/>
      <c r="ER429" s="1224"/>
      <c r="ES429" s="902"/>
      <c r="ET429" s="1225"/>
      <c r="EU429" s="1226"/>
      <c r="EV429" s="1226"/>
      <c r="EY429" s="1201"/>
      <c r="EZ429" s="1224"/>
      <c r="FA429" s="902"/>
      <c r="FB429" s="1225"/>
      <c r="FC429" s="1226"/>
      <c r="FD429" s="1226"/>
      <c r="FG429" s="1201"/>
      <c r="FH429" s="1224"/>
      <c r="FI429" s="902"/>
      <c r="FJ429" s="1225"/>
      <c r="FK429" s="1226"/>
      <c r="FL429" s="1226"/>
      <c r="FO429" s="1201"/>
      <c r="FP429" s="1224"/>
      <c r="FQ429" s="902"/>
      <c r="FR429" s="1225"/>
      <c r="FS429" s="1226"/>
      <c r="FT429" s="1226"/>
      <c r="FW429" s="1201"/>
      <c r="FX429" s="1224"/>
      <c r="FY429" s="902"/>
      <c r="FZ429" s="1225"/>
      <c r="GA429" s="1226"/>
      <c r="GB429" s="1226"/>
      <c r="GE429" s="1201"/>
      <c r="GF429" s="1224"/>
      <c r="GG429" s="902"/>
      <c r="GH429" s="1225"/>
      <c r="GI429" s="1226"/>
      <c r="GJ429" s="1226"/>
      <c r="GM429" s="1201"/>
      <c r="GN429" s="1224"/>
      <c r="GO429" s="902"/>
      <c r="GP429" s="1225"/>
      <c r="GQ429" s="1226"/>
      <c r="GR429" s="1226"/>
      <c r="GU429" s="1201"/>
      <c r="GV429" s="1224"/>
      <c r="GW429" s="902"/>
      <c r="GX429" s="1225"/>
      <c r="GY429" s="1226"/>
      <c r="GZ429" s="1226"/>
      <c r="HC429" s="1201"/>
      <c r="HD429" s="1224"/>
      <c r="HE429" s="902"/>
      <c r="HF429" s="1225"/>
      <c r="HG429" s="1226"/>
      <c r="HH429" s="1226"/>
      <c r="HK429" s="1201"/>
      <c r="HL429" s="1224"/>
      <c r="HM429" s="902"/>
      <c r="HN429" s="1225"/>
      <c r="HO429" s="1226"/>
      <c r="HP429" s="1226"/>
      <c r="HS429" s="1201"/>
      <c r="HT429" s="1224"/>
      <c r="HU429" s="902"/>
      <c r="HV429" s="1225"/>
      <c r="HW429" s="1226"/>
      <c r="HX429" s="1226"/>
      <c r="IA429" s="1201"/>
      <c r="IB429" s="1224"/>
      <c r="IC429" s="902"/>
      <c r="ID429" s="1225"/>
      <c r="IE429" s="1226"/>
      <c r="IF429" s="1226"/>
      <c r="II429" s="1201"/>
      <c r="IJ429" s="1224"/>
      <c r="IK429" s="902"/>
      <c r="IL429" s="1225"/>
      <c r="IM429" s="1226"/>
      <c r="IN429" s="1226"/>
      <c r="IQ429" s="1201"/>
      <c r="IR429" s="1224"/>
      <c r="IS429" s="902"/>
      <c r="IT429" s="1225"/>
      <c r="IU429" s="1226"/>
      <c r="IV429" s="1226"/>
      <c r="IY429" s="1201"/>
      <c r="IZ429" s="1224"/>
      <c r="JA429" s="902"/>
      <c r="JB429" s="1225"/>
      <c r="JC429" s="1226"/>
      <c r="JD429" s="1226"/>
      <c r="JG429" s="1201"/>
      <c r="JH429" s="1224"/>
      <c r="JI429" s="902"/>
      <c r="JJ429" s="1225"/>
      <c r="JK429" s="1226"/>
      <c r="JL429" s="1226"/>
      <c r="JO429" s="1201"/>
      <c r="JP429" s="1224"/>
      <c r="JQ429" s="902"/>
      <c r="JR429" s="1225"/>
      <c r="JS429" s="1226"/>
      <c r="JT429" s="1226"/>
      <c r="JW429" s="1201"/>
      <c r="JX429" s="1224"/>
      <c r="JY429" s="902"/>
      <c r="JZ429" s="1225"/>
      <c r="KA429" s="1226"/>
      <c r="KB429" s="1226"/>
      <c r="KE429" s="1201"/>
      <c r="KF429" s="1224"/>
      <c r="KG429" s="902"/>
      <c r="KH429" s="1225"/>
      <c r="KI429" s="1226"/>
      <c r="KJ429" s="1226"/>
      <c r="KM429" s="1201"/>
      <c r="KN429" s="1224"/>
      <c r="KO429" s="902"/>
      <c r="KP429" s="1225"/>
      <c r="KQ429" s="1226"/>
      <c r="KR429" s="1226"/>
      <c r="KU429" s="1201"/>
      <c r="KV429" s="1224"/>
      <c r="KW429" s="902"/>
      <c r="KX429" s="1225"/>
      <c r="KY429" s="1226"/>
      <c r="KZ429" s="1226"/>
      <c r="LC429" s="1201"/>
      <c r="LD429" s="1224"/>
      <c r="LE429" s="902"/>
      <c r="LF429" s="1225"/>
      <c r="LG429" s="1226"/>
      <c r="LH429" s="1226"/>
      <c r="LK429" s="1201"/>
      <c r="LL429" s="1224"/>
      <c r="LM429" s="902"/>
      <c r="LN429" s="1225"/>
      <c r="LO429" s="1226"/>
      <c r="LP429" s="1226"/>
      <c r="LS429" s="1201"/>
      <c r="LT429" s="1224"/>
      <c r="LU429" s="902"/>
      <c r="LV429" s="1225"/>
      <c r="LW429" s="1226"/>
      <c r="LX429" s="1226"/>
      <c r="MA429" s="1201"/>
      <c r="MB429" s="1224"/>
      <c r="MC429" s="902"/>
      <c r="MD429" s="1225"/>
      <c r="ME429" s="1226"/>
      <c r="MF429" s="1226"/>
      <c r="MI429" s="1201"/>
      <c r="MJ429" s="1224"/>
      <c r="MK429" s="902"/>
      <c r="ML429" s="1225"/>
      <c r="MM429" s="1226"/>
      <c r="MN429" s="1226"/>
      <c r="MQ429" s="1201"/>
      <c r="MR429" s="1224"/>
      <c r="MS429" s="902"/>
      <c r="MT429" s="1225"/>
      <c r="MU429" s="1226"/>
      <c r="MV429" s="1226"/>
      <c r="MY429" s="1201"/>
      <c r="MZ429" s="1224"/>
      <c r="NA429" s="902"/>
      <c r="NB429" s="1225"/>
      <c r="NC429" s="1226"/>
      <c r="ND429" s="1226"/>
      <c r="NG429" s="1201"/>
      <c r="NH429" s="1224"/>
      <c r="NI429" s="902"/>
      <c r="NJ429" s="1225"/>
      <c r="NK429" s="1226"/>
      <c r="NL429" s="1226"/>
      <c r="NO429" s="1201"/>
      <c r="NP429" s="1224"/>
      <c r="NQ429" s="902"/>
      <c r="NR429" s="1225"/>
      <c r="NS429" s="1226"/>
      <c r="NT429" s="1226"/>
      <c r="NW429" s="1201"/>
      <c r="NX429" s="1224"/>
      <c r="NY429" s="902"/>
      <c r="NZ429" s="1225"/>
      <c r="OA429" s="1226"/>
      <c r="OB429" s="1226"/>
      <c r="OE429" s="1201"/>
      <c r="OF429" s="1224"/>
      <c r="OG429" s="902"/>
      <c r="OH429" s="1225"/>
      <c r="OI429" s="1226"/>
      <c r="OJ429" s="1226"/>
      <c r="OM429" s="1201"/>
      <c r="ON429" s="1224"/>
      <c r="OO429" s="902"/>
      <c r="OP429" s="1225"/>
      <c r="OQ429" s="1226"/>
      <c r="OR429" s="1226"/>
      <c r="OU429" s="1201"/>
      <c r="OV429" s="1224"/>
      <c r="OW429" s="902"/>
      <c r="OX429" s="1225"/>
      <c r="OY429" s="1226"/>
      <c r="OZ429" s="1226"/>
      <c r="PC429" s="1201"/>
      <c r="PD429" s="1224"/>
      <c r="PE429" s="902"/>
      <c r="PF429" s="1225"/>
      <c r="PG429" s="1226"/>
      <c r="PH429" s="1226"/>
      <c r="PK429" s="1201"/>
      <c r="PL429" s="1224"/>
      <c r="PM429" s="902"/>
      <c r="PN429" s="1225"/>
      <c r="PO429" s="1226"/>
      <c r="PP429" s="1226"/>
      <c r="PS429" s="1201"/>
      <c r="PT429" s="1224"/>
      <c r="PU429" s="902"/>
      <c r="PV429" s="1225"/>
      <c r="PW429" s="1226"/>
      <c r="PX429" s="1226"/>
      <c r="QA429" s="1201"/>
      <c r="QB429" s="1224"/>
      <c r="QC429" s="902"/>
      <c r="QD429" s="1225"/>
      <c r="QE429" s="1226"/>
      <c r="QF429" s="1226"/>
      <c r="QI429" s="1201"/>
      <c r="QJ429" s="1224"/>
      <c r="QK429" s="902"/>
      <c r="QL429" s="1225"/>
      <c r="QM429" s="1226"/>
      <c r="QN429" s="1226"/>
      <c r="QQ429" s="1201"/>
      <c r="QR429" s="1224"/>
      <c r="QS429" s="902"/>
      <c r="QT429" s="1225"/>
      <c r="QU429" s="1226"/>
      <c r="QV429" s="1226"/>
      <c r="QY429" s="1201"/>
      <c r="QZ429" s="1224"/>
      <c r="RA429" s="902"/>
      <c r="RB429" s="1225"/>
      <c r="RC429" s="1226"/>
      <c r="RD429" s="1226"/>
      <c r="RG429" s="1201"/>
      <c r="RH429" s="1224"/>
      <c r="RI429" s="902"/>
      <c r="RJ429" s="1225"/>
      <c r="RK429" s="1226"/>
      <c r="RL429" s="1226"/>
      <c r="RO429" s="1201"/>
      <c r="RP429" s="1224"/>
      <c r="RQ429" s="902"/>
      <c r="RR429" s="1225"/>
      <c r="RS429" s="1226"/>
      <c r="RT429" s="1226"/>
      <c r="RW429" s="1201"/>
      <c r="RX429" s="1224"/>
      <c r="RY429" s="902"/>
      <c r="RZ429" s="1225"/>
      <c r="SA429" s="1226"/>
      <c r="SB429" s="1226"/>
      <c r="SE429" s="1201"/>
      <c r="SF429" s="1224"/>
      <c r="SG429" s="902"/>
      <c r="SH429" s="1225"/>
      <c r="SI429" s="1226"/>
      <c r="SJ429" s="1226"/>
      <c r="SM429" s="1201"/>
      <c r="SN429" s="1224"/>
      <c r="SO429" s="902"/>
      <c r="SP429" s="1225"/>
      <c r="SQ429" s="1226"/>
      <c r="SR429" s="1226"/>
      <c r="SU429" s="1201"/>
      <c r="SV429" s="1224"/>
      <c r="SW429" s="902"/>
      <c r="SX429" s="1225"/>
      <c r="SY429" s="1226"/>
      <c r="SZ429" s="1226"/>
      <c r="TC429" s="1201"/>
      <c r="TD429" s="1224"/>
      <c r="TE429" s="902"/>
      <c r="TF429" s="1225"/>
      <c r="TG429" s="1226"/>
      <c r="TH429" s="1226"/>
      <c r="TK429" s="1201"/>
      <c r="TL429" s="1224"/>
      <c r="TM429" s="902"/>
      <c r="TN429" s="1225"/>
      <c r="TO429" s="1226"/>
      <c r="TP429" s="1226"/>
      <c r="TS429" s="1201"/>
      <c r="TT429" s="1224"/>
      <c r="TU429" s="902"/>
      <c r="TV429" s="1225"/>
      <c r="TW429" s="1226"/>
      <c r="TX429" s="1226"/>
      <c r="UA429" s="1201"/>
      <c r="UB429" s="1224"/>
      <c r="UC429" s="902"/>
      <c r="UD429" s="1225"/>
      <c r="UE429" s="1226"/>
      <c r="UF429" s="1226"/>
      <c r="UI429" s="1201"/>
      <c r="UJ429" s="1224"/>
      <c r="UK429" s="902"/>
      <c r="UL429" s="1225"/>
      <c r="UM429" s="1226"/>
      <c r="UN429" s="1226"/>
      <c r="UQ429" s="1201"/>
      <c r="UR429" s="1224"/>
      <c r="US429" s="902"/>
      <c r="UT429" s="1225"/>
      <c r="UU429" s="1226"/>
      <c r="UV429" s="1226"/>
      <c r="UY429" s="1201"/>
      <c r="UZ429" s="1224"/>
      <c r="VA429" s="902"/>
      <c r="VB429" s="1225"/>
      <c r="VC429" s="1226"/>
      <c r="VD429" s="1226"/>
      <c r="VG429" s="1201"/>
      <c r="VH429" s="1224"/>
      <c r="VI429" s="902"/>
      <c r="VJ429" s="1225"/>
      <c r="VK429" s="1226"/>
      <c r="VL429" s="1226"/>
      <c r="VO429" s="1201"/>
      <c r="VP429" s="1224"/>
      <c r="VQ429" s="902"/>
      <c r="VR429" s="1225"/>
      <c r="VS429" s="1226"/>
      <c r="VT429" s="1226"/>
      <c r="VW429" s="1201"/>
      <c r="VX429" s="1224"/>
      <c r="VY429" s="902"/>
      <c r="VZ429" s="1225"/>
      <c r="WA429" s="1226"/>
      <c r="WB429" s="1226"/>
      <c r="WE429" s="1201"/>
      <c r="WF429" s="1224"/>
      <c r="WG429" s="902"/>
      <c r="WH429" s="1225"/>
      <c r="WI429" s="1226"/>
      <c r="WJ429" s="1226"/>
      <c r="WM429" s="1201"/>
      <c r="WN429" s="1224"/>
      <c r="WO429" s="902"/>
      <c r="WP429" s="1225"/>
      <c r="WQ429" s="1226"/>
      <c r="WR429" s="1226"/>
      <c r="WU429" s="1201"/>
      <c r="WV429" s="1224"/>
      <c r="WW429" s="902"/>
      <c r="WX429" s="1225"/>
      <c r="WY429" s="1226"/>
      <c r="WZ429" s="1226"/>
      <c r="XC429" s="1201"/>
      <c r="XD429" s="1224"/>
      <c r="XE429" s="902"/>
      <c r="XF429" s="1225"/>
      <c r="XG429" s="1226"/>
      <c r="XH429" s="1226"/>
      <c r="XK429" s="1201"/>
      <c r="XL429" s="1224"/>
      <c r="XM429" s="902"/>
      <c r="XN429" s="1225"/>
      <c r="XO429" s="1226"/>
      <c r="XP429" s="1226"/>
      <c r="XS429" s="1201"/>
      <c r="XT429" s="1224"/>
      <c r="XU429" s="902"/>
      <c r="XV429" s="1225"/>
      <c r="XW429" s="1226"/>
      <c r="XX429" s="1226"/>
      <c r="YA429" s="1201"/>
      <c r="YB429" s="1224"/>
      <c r="YC429" s="902"/>
      <c r="YD429" s="1225"/>
      <c r="YE429" s="1226"/>
      <c r="YF429" s="1226"/>
      <c r="YI429" s="1201"/>
      <c r="YJ429" s="1224"/>
      <c r="YK429" s="902"/>
      <c r="YL429" s="1225"/>
      <c r="YM429" s="1226"/>
      <c r="YN429" s="1226"/>
      <c r="YQ429" s="1201"/>
      <c r="YR429" s="1224"/>
      <c r="YS429" s="902"/>
      <c r="YT429" s="1225"/>
      <c r="YU429" s="1226"/>
      <c r="YV429" s="1226"/>
      <c r="YY429" s="1201"/>
      <c r="YZ429" s="1224"/>
      <c r="ZA429" s="902"/>
      <c r="ZB429" s="1225"/>
      <c r="ZC429" s="1226"/>
      <c r="ZD429" s="1226"/>
      <c r="ZG429" s="1201"/>
      <c r="ZH429" s="1224"/>
      <c r="ZI429" s="902"/>
      <c r="ZJ429" s="1225"/>
      <c r="ZK429" s="1226"/>
      <c r="ZL429" s="1226"/>
      <c r="ZO429" s="1201"/>
      <c r="ZP429" s="1224"/>
      <c r="ZQ429" s="902"/>
      <c r="ZR429" s="1225"/>
      <c r="ZS429" s="1226"/>
      <c r="ZT429" s="1226"/>
      <c r="ZW429" s="1201"/>
      <c r="ZX429" s="1224"/>
      <c r="ZY429" s="902"/>
      <c r="ZZ429" s="1225"/>
      <c r="AAA429" s="1226"/>
      <c r="AAB429" s="1226"/>
      <c r="AAE429" s="1201"/>
      <c r="AAF429" s="1224"/>
      <c r="AAG429" s="902"/>
      <c r="AAH429" s="1225"/>
      <c r="AAI429" s="1226"/>
      <c r="AAJ429" s="1226"/>
      <c r="AAM429" s="1201"/>
      <c r="AAN429" s="1224"/>
      <c r="AAO429" s="902"/>
      <c r="AAP429" s="1225"/>
      <c r="AAQ429" s="1226"/>
      <c r="AAR429" s="1226"/>
      <c r="AAU429" s="1201"/>
      <c r="AAV429" s="1224"/>
      <c r="AAW429" s="902"/>
      <c r="AAX429" s="1225"/>
      <c r="AAY429" s="1226"/>
      <c r="AAZ429" s="1226"/>
      <c r="ABC429" s="1201"/>
      <c r="ABD429" s="1224"/>
      <c r="ABE429" s="902"/>
      <c r="ABF429" s="1225"/>
      <c r="ABG429" s="1226"/>
      <c r="ABH429" s="1226"/>
      <c r="ABK429" s="1201"/>
      <c r="ABL429" s="1224"/>
      <c r="ABM429" s="902"/>
      <c r="ABN429" s="1225"/>
      <c r="ABO429" s="1226"/>
      <c r="ABP429" s="1226"/>
      <c r="ABS429" s="1201"/>
      <c r="ABT429" s="1224"/>
      <c r="ABU429" s="902"/>
      <c r="ABV429" s="1225"/>
      <c r="ABW429" s="1226"/>
      <c r="ABX429" s="1226"/>
      <c r="ACA429" s="1201"/>
      <c r="ACB429" s="1224"/>
      <c r="ACC429" s="902"/>
      <c r="ACD429" s="1225"/>
      <c r="ACE429" s="1226"/>
      <c r="ACF429" s="1226"/>
      <c r="ACI429" s="1201"/>
      <c r="ACJ429" s="1224"/>
      <c r="ACK429" s="902"/>
      <c r="ACL429" s="1225"/>
      <c r="ACM429" s="1226"/>
      <c r="ACN429" s="1226"/>
      <c r="ACQ429" s="1201"/>
      <c r="ACR429" s="1224"/>
      <c r="ACS429" s="902"/>
      <c r="ACT429" s="1225"/>
      <c r="ACU429" s="1226"/>
      <c r="ACV429" s="1226"/>
      <c r="ACY429" s="1201"/>
      <c r="ACZ429" s="1224"/>
      <c r="ADA429" s="902"/>
      <c r="ADB429" s="1225"/>
      <c r="ADC429" s="1226"/>
      <c r="ADD429" s="1226"/>
      <c r="ADG429" s="1201"/>
      <c r="ADH429" s="1224"/>
      <c r="ADI429" s="902"/>
      <c r="ADJ429" s="1225"/>
      <c r="ADK429" s="1226"/>
      <c r="ADL429" s="1226"/>
      <c r="ADO429" s="1201"/>
      <c r="ADP429" s="1224"/>
      <c r="ADQ429" s="902"/>
      <c r="ADR429" s="1225"/>
      <c r="ADS429" s="1226"/>
      <c r="ADT429" s="1226"/>
      <c r="ADW429" s="1201"/>
      <c r="ADX429" s="1224"/>
      <c r="ADY429" s="902"/>
      <c r="ADZ429" s="1225"/>
      <c r="AEA429" s="1226"/>
      <c r="AEB429" s="1226"/>
      <c r="AEE429" s="1201"/>
      <c r="AEF429" s="1224"/>
      <c r="AEG429" s="902"/>
      <c r="AEH429" s="1225"/>
      <c r="AEI429" s="1226"/>
      <c r="AEJ429" s="1226"/>
      <c r="AEM429" s="1201"/>
      <c r="AEN429" s="1224"/>
      <c r="AEO429" s="902"/>
      <c r="AEP429" s="1225"/>
      <c r="AEQ429" s="1226"/>
      <c r="AER429" s="1226"/>
      <c r="AEU429" s="1201"/>
      <c r="AEV429" s="1224"/>
      <c r="AEW429" s="902"/>
      <c r="AEX429" s="1225"/>
      <c r="AEY429" s="1226"/>
      <c r="AEZ429" s="1226"/>
      <c r="AFC429" s="1201"/>
      <c r="AFD429" s="1224"/>
      <c r="AFE429" s="902"/>
      <c r="AFF429" s="1225"/>
      <c r="AFG429" s="1226"/>
      <c r="AFH429" s="1226"/>
      <c r="AFK429" s="1201"/>
      <c r="AFL429" s="1224"/>
      <c r="AFM429" s="902"/>
      <c r="AFN429" s="1225"/>
      <c r="AFO429" s="1226"/>
      <c r="AFP429" s="1226"/>
      <c r="AFS429" s="1201"/>
      <c r="AFT429" s="1224"/>
      <c r="AFU429" s="902"/>
      <c r="AFV429" s="1225"/>
      <c r="AFW429" s="1226"/>
      <c r="AFX429" s="1226"/>
      <c r="AGA429" s="1201"/>
      <c r="AGB429" s="1224"/>
      <c r="AGC429" s="902"/>
      <c r="AGD429" s="1225"/>
      <c r="AGE429" s="1226"/>
      <c r="AGF429" s="1226"/>
      <c r="AGI429" s="1201"/>
      <c r="AGJ429" s="1224"/>
      <c r="AGK429" s="902"/>
      <c r="AGL429" s="1225"/>
      <c r="AGM429" s="1226"/>
      <c r="AGN429" s="1226"/>
      <c r="AGQ429" s="1201"/>
      <c r="AGR429" s="1224"/>
      <c r="AGS429" s="902"/>
      <c r="AGT429" s="1225"/>
      <c r="AGU429" s="1226"/>
      <c r="AGV429" s="1226"/>
      <c r="AGY429" s="1201"/>
      <c r="AGZ429" s="1224"/>
      <c r="AHA429" s="902"/>
      <c r="AHB429" s="1225"/>
      <c r="AHC429" s="1226"/>
      <c r="AHD429" s="1226"/>
      <c r="AHG429" s="1201"/>
      <c r="AHH429" s="1224"/>
      <c r="AHI429" s="902"/>
      <c r="AHJ429" s="1225"/>
      <c r="AHK429" s="1226"/>
      <c r="AHL429" s="1226"/>
      <c r="AHO429" s="1201"/>
      <c r="AHP429" s="1224"/>
      <c r="AHQ429" s="902"/>
      <c r="AHR429" s="1225"/>
      <c r="AHS429" s="1226"/>
      <c r="AHT429" s="1226"/>
      <c r="AHW429" s="1201"/>
      <c r="AHX429" s="1224"/>
      <c r="AHY429" s="902"/>
      <c r="AHZ429" s="1225"/>
      <c r="AIA429" s="1226"/>
      <c r="AIB429" s="1226"/>
      <c r="AIE429" s="1201"/>
      <c r="AIF429" s="1224"/>
      <c r="AIG429" s="902"/>
      <c r="AIH429" s="1225"/>
      <c r="AII429" s="1226"/>
      <c r="AIJ429" s="1226"/>
      <c r="AIM429" s="1201"/>
      <c r="AIN429" s="1224"/>
      <c r="AIO429" s="902"/>
      <c r="AIP429" s="1225"/>
      <c r="AIQ429" s="1226"/>
      <c r="AIR429" s="1226"/>
      <c r="AIU429" s="1201"/>
      <c r="AIV429" s="1224"/>
      <c r="AIW429" s="902"/>
      <c r="AIX429" s="1225"/>
      <c r="AIY429" s="1226"/>
      <c r="AIZ429" s="1226"/>
      <c r="AJC429" s="1201"/>
      <c r="AJD429" s="1224"/>
      <c r="AJE429" s="902"/>
      <c r="AJF429" s="1225"/>
      <c r="AJG429" s="1226"/>
      <c r="AJH429" s="1226"/>
      <c r="AJK429" s="1201"/>
      <c r="AJL429" s="1224"/>
      <c r="AJM429" s="902"/>
      <c r="AJN429" s="1225"/>
      <c r="AJO429" s="1226"/>
      <c r="AJP429" s="1226"/>
      <c r="AJS429" s="1201"/>
      <c r="AJT429" s="1224"/>
      <c r="AJU429" s="902"/>
      <c r="AJV429" s="1225"/>
      <c r="AJW429" s="1226"/>
      <c r="AJX429" s="1226"/>
      <c r="AKA429" s="1201"/>
      <c r="AKB429" s="1224"/>
      <c r="AKC429" s="902"/>
      <c r="AKD429" s="1225"/>
      <c r="AKE429" s="1226"/>
      <c r="AKF429" s="1226"/>
      <c r="AKI429" s="1201"/>
      <c r="AKJ429" s="1224"/>
      <c r="AKK429" s="902"/>
      <c r="AKL429" s="1225"/>
      <c r="AKM429" s="1226"/>
      <c r="AKN429" s="1226"/>
      <c r="AKQ429" s="1201"/>
      <c r="AKR429" s="1224"/>
      <c r="AKS429" s="902"/>
      <c r="AKT429" s="1225"/>
      <c r="AKU429" s="1226"/>
      <c r="AKV429" s="1226"/>
      <c r="AKY429" s="1201"/>
      <c r="AKZ429" s="1224"/>
      <c r="ALA429" s="902"/>
      <c r="ALB429" s="1225"/>
      <c r="ALC429" s="1226"/>
      <c r="ALD429" s="1226"/>
      <c r="ALG429" s="1201"/>
      <c r="ALH429" s="1224"/>
      <c r="ALI429" s="902"/>
      <c r="ALJ429" s="1225"/>
      <c r="ALK429" s="1226"/>
      <c r="ALL429" s="1226"/>
      <c r="ALO429" s="1201"/>
      <c r="ALP429" s="1224"/>
      <c r="ALQ429" s="902"/>
      <c r="ALR429" s="1225"/>
      <c r="ALS429" s="1226"/>
      <c r="ALT429" s="1226"/>
      <c r="ALW429" s="1201"/>
      <c r="ALX429" s="1224"/>
      <c r="ALY429" s="902"/>
      <c r="ALZ429" s="1225"/>
      <c r="AMA429" s="1226"/>
      <c r="AMB429" s="1226"/>
      <c r="AME429" s="1201"/>
      <c r="AMF429" s="1224"/>
      <c r="AMG429" s="902"/>
      <c r="AMH429" s="1225"/>
      <c r="AMI429" s="1226"/>
      <c r="AMJ429" s="1226"/>
      <c r="AMM429" s="1201"/>
      <c r="AMN429" s="1224"/>
      <c r="AMO429" s="902"/>
      <c r="AMP429" s="1225"/>
      <c r="AMQ429" s="1226"/>
      <c r="AMR429" s="1226"/>
      <c r="AMU429" s="1201"/>
      <c r="AMV429" s="1224"/>
      <c r="AMW429" s="902"/>
      <c r="AMX429" s="1225"/>
      <c r="AMY429" s="1226"/>
      <c r="AMZ429" s="1226"/>
      <c r="ANC429" s="1201"/>
      <c r="AND429" s="1224"/>
      <c r="ANE429" s="902"/>
      <c r="ANF429" s="1225"/>
      <c r="ANG429" s="1226"/>
      <c r="ANH429" s="1226"/>
      <c r="ANK429" s="1201"/>
      <c r="ANL429" s="1224"/>
      <c r="ANM429" s="902"/>
      <c r="ANN429" s="1225"/>
      <c r="ANO429" s="1226"/>
      <c r="ANP429" s="1226"/>
      <c r="ANS429" s="1201"/>
      <c r="ANT429" s="1224"/>
      <c r="ANU429" s="902"/>
      <c r="ANV429" s="1225"/>
      <c r="ANW429" s="1226"/>
      <c r="ANX429" s="1226"/>
      <c r="AOA429" s="1201"/>
      <c r="AOB429" s="1224"/>
      <c r="AOC429" s="902"/>
      <c r="AOD429" s="1225"/>
      <c r="AOE429" s="1226"/>
      <c r="AOF429" s="1226"/>
      <c r="AOI429" s="1201"/>
      <c r="AOJ429" s="1224"/>
      <c r="AOK429" s="902"/>
      <c r="AOL429" s="1225"/>
      <c r="AOM429" s="1226"/>
      <c r="AON429" s="1226"/>
      <c r="AOQ429" s="1201"/>
      <c r="AOR429" s="1224"/>
      <c r="AOS429" s="902"/>
      <c r="AOT429" s="1225"/>
      <c r="AOU429" s="1226"/>
      <c r="AOV429" s="1226"/>
      <c r="AOY429" s="1201"/>
      <c r="AOZ429" s="1224"/>
      <c r="APA429" s="902"/>
      <c r="APB429" s="1225"/>
      <c r="APC429" s="1226"/>
      <c r="APD429" s="1226"/>
      <c r="APG429" s="1201"/>
      <c r="APH429" s="1224"/>
      <c r="API429" s="902"/>
      <c r="APJ429" s="1225"/>
      <c r="APK429" s="1226"/>
      <c r="APL429" s="1226"/>
      <c r="APO429" s="1201"/>
      <c r="APP429" s="1224"/>
      <c r="APQ429" s="902"/>
      <c r="APR429" s="1225"/>
      <c r="APS429" s="1226"/>
      <c r="APT429" s="1226"/>
      <c r="APW429" s="1201"/>
      <c r="APX429" s="1224"/>
      <c r="APY429" s="902"/>
      <c r="APZ429" s="1225"/>
      <c r="AQA429" s="1226"/>
      <c r="AQB429" s="1226"/>
      <c r="AQE429" s="1201"/>
      <c r="AQF429" s="1224"/>
      <c r="AQG429" s="902"/>
      <c r="AQH429" s="1225"/>
      <c r="AQI429" s="1226"/>
      <c r="AQJ429" s="1226"/>
      <c r="AQM429" s="1201"/>
      <c r="AQN429" s="1224"/>
      <c r="AQO429" s="902"/>
      <c r="AQP429" s="1225"/>
      <c r="AQQ429" s="1226"/>
      <c r="AQR429" s="1226"/>
      <c r="AQU429" s="1201"/>
      <c r="AQV429" s="1224"/>
      <c r="AQW429" s="902"/>
      <c r="AQX429" s="1225"/>
      <c r="AQY429" s="1226"/>
      <c r="AQZ429" s="1226"/>
      <c r="ARC429" s="1201"/>
      <c r="ARD429" s="1224"/>
      <c r="ARE429" s="902"/>
      <c r="ARF429" s="1225"/>
      <c r="ARG429" s="1226"/>
      <c r="ARH429" s="1226"/>
      <c r="ARK429" s="1201"/>
      <c r="ARL429" s="1224"/>
      <c r="ARM429" s="902"/>
      <c r="ARN429" s="1225"/>
      <c r="ARO429" s="1226"/>
      <c r="ARP429" s="1226"/>
      <c r="ARS429" s="1201"/>
      <c r="ART429" s="1224"/>
      <c r="ARU429" s="902"/>
      <c r="ARV429" s="1225"/>
      <c r="ARW429" s="1226"/>
      <c r="ARX429" s="1226"/>
      <c r="ASA429" s="1201"/>
      <c r="ASB429" s="1224"/>
      <c r="ASC429" s="902"/>
      <c r="ASD429" s="1225"/>
      <c r="ASE429" s="1226"/>
      <c r="ASF429" s="1226"/>
      <c r="ASI429" s="1201"/>
      <c r="ASJ429" s="1224"/>
      <c r="ASK429" s="902"/>
      <c r="ASL429" s="1225"/>
      <c r="ASM429" s="1226"/>
      <c r="ASN429" s="1226"/>
      <c r="ASQ429" s="1201"/>
      <c r="ASR429" s="1224"/>
      <c r="ASS429" s="902"/>
      <c r="AST429" s="1225"/>
      <c r="ASU429" s="1226"/>
      <c r="ASV429" s="1226"/>
      <c r="ASY429" s="1201"/>
      <c r="ASZ429" s="1224"/>
      <c r="ATA429" s="902"/>
      <c r="ATB429" s="1225"/>
      <c r="ATC429" s="1226"/>
      <c r="ATD429" s="1226"/>
      <c r="ATG429" s="1201"/>
      <c r="ATH429" s="1224"/>
      <c r="ATI429" s="902"/>
      <c r="ATJ429" s="1225"/>
      <c r="ATK429" s="1226"/>
      <c r="ATL429" s="1226"/>
      <c r="ATO429" s="1201"/>
      <c r="ATP429" s="1224"/>
      <c r="ATQ429" s="902"/>
      <c r="ATR429" s="1225"/>
      <c r="ATS429" s="1226"/>
      <c r="ATT429" s="1226"/>
      <c r="ATW429" s="1201"/>
      <c r="ATX429" s="1224"/>
      <c r="ATY429" s="902"/>
      <c r="ATZ429" s="1225"/>
      <c r="AUA429" s="1226"/>
      <c r="AUB429" s="1226"/>
      <c r="AUE429" s="1201"/>
      <c r="AUF429" s="1224"/>
      <c r="AUG429" s="902"/>
      <c r="AUH429" s="1225"/>
      <c r="AUI429" s="1226"/>
      <c r="AUJ429" s="1226"/>
      <c r="AUM429" s="1201"/>
      <c r="AUN429" s="1224"/>
      <c r="AUO429" s="902"/>
      <c r="AUP429" s="1225"/>
      <c r="AUQ429" s="1226"/>
      <c r="AUR429" s="1226"/>
      <c r="AUU429" s="1201"/>
      <c r="AUV429" s="1224"/>
      <c r="AUW429" s="902"/>
      <c r="AUX429" s="1225"/>
      <c r="AUY429" s="1226"/>
      <c r="AUZ429" s="1226"/>
      <c r="AVC429" s="1201"/>
      <c r="AVD429" s="1224"/>
      <c r="AVE429" s="902"/>
      <c r="AVF429" s="1225"/>
      <c r="AVG429" s="1226"/>
      <c r="AVH429" s="1226"/>
      <c r="AVK429" s="1201"/>
      <c r="AVL429" s="1224"/>
      <c r="AVM429" s="902"/>
      <c r="AVN429" s="1225"/>
      <c r="AVO429" s="1226"/>
      <c r="AVP429" s="1226"/>
      <c r="AVS429" s="1201"/>
      <c r="AVT429" s="1224"/>
      <c r="AVU429" s="902"/>
      <c r="AVV429" s="1225"/>
      <c r="AVW429" s="1226"/>
      <c r="AVX429" s="1226"/>
      <c r="AWA429" s="1201"/>
      <c r="AWB429" s="1224"/>
      <c r="AWC429" s="902"/>
      <c r="AWD429" s="1225"/>
      <c r="AWE429" s="1226"/>
      <c r="AWF429" s="1226"/>
      <c r="AWI429" s="1201"/>
      <c r="AWJ429" s="1224"/>
      <c r="AWK429" s="902"/>
      <c r="AWL429" s="1225"/>
      <c r="AWM429" s="1226"/>
      <c r="AWN429" s="1226"/>
      <c r="AWQ429" s="1201"/>
      <c r="AWR429" s="1224"/>
      <c r="AWS429" s="902"/>
      <c r="AWT429" s="1225"/>
      <c r="AWU429" s="1226"/>
      <c r="AWV429" s="1226"/>
      <c r="AWY429" s="1201"/>
      <c r="AWZ429" s="1224"/>
      <c r="AXA429" s="902"/>
      <c r="AXB429" s="1225"/>
      <c r="AXC429" s="1226"/>
      <c r="AXD429" s="1226"/>
      <c r="AXG429" s="1201"/>
      <c r="AXH429" s="1224"/>
      <c r="AXI429" s="902"/>
      <c r="AXJ429" s="1225"/>
      <c r="AXK429" s="1226"/>
      <c r="AXL429" s="1226"/>
      <c r="AXO429" s="1201"/>
      <c r="AXP429" s="1224"/>
      <c r="AXQ429" s="902"/>
      <c r="AXR429" s="1225"/>
      <c r="AXS429" s="1226"/>
      <c r="AXT429" s="1226"/>
      <c r="AXW429" s="1201"/>
      <c r="AXX429" s="1224"/>
      <c r="AXY429" s="902"/>
      <c r="AXZ429" s="1225"/>
      <c r="AYA429" s="1226"/>
      <c r="AYB429" s="1226"/>
      <c r="AYE429" s="1201"/>
      <c r="AYF429" s="1224"/>
      <c r="AYG429" s="902"/>
      <c r="AYH429" s="1225"/>
      <c r="AYI429" s="1226"/>
      <c r="AYJ429" s="1226"/>
      <c r="AYM429" s="1201"/>
      <c r="AYN429" s="1224"/>
      <c r="AYO429" s="902"/>
      <c r="AYP429" s="1225"/>
      <c r="AYQ429" s="1226"/>
      <c r="AYR429" s="1226"/>
      <c r="AYU429" s="1201"/>
      <c r="AYV429" s="1224"/>
      <c r="AYW429" s="902"/>
      <c r="AYX429" s="1225"/>
      <c r="AYY429" s="1226"/>
      <c r="AYZ429" s="1226"/>
      <c r="AZC429" s="1201"/>
      <c r="AZD429" s="1224"/>
      <c r="AZE429" s="902"/>
      <c r="AZF429" s="1225"/>
      <c r="AZG429" s="1226"/>
      <c r="AZH429" s="1226"/>
      <c r="AZK429" s="1201"/>
      <c r="AZL429" s="1224"/>
      <c r="AZM429" s="902"/>
      <c r="AZN429" s="1225"/>
      <c r="AZO429" s="1226"/>
      <c r="AZP429" s="1226"/>
      <c r="AZS429" s="1201"/>
      <c r="AZT429" s="1224"/>
      <c r="AZU429" s="902"/>
      <c r="AZV429" s="1225"/>
      <c r="AZW429" s="1226"/>
      <c r="AZX429" s="1226"/>
      <c r="BAA429" s="1201"/>
      <c r="BAB429" s="1224"/>
      <c r="BAC429" s="902"/>
      <c r="BAD429" s="1225"/>
      <c r="BAE429" s="1226"/>
      <c r="BAF429" s="1226"/>
      <c r="BAI429" s="1201"/>
      <c r="BAJ429" s="1224"/>
      <c r="BAK429" s="902"/>
      <c r="BAL429" s="1225"/>
      <c r="BAM429" s="1226"/>
      <c r="BAN429" s="1226"/>
      <c r="BAQ429" s="1201"/>
      <c r="BAR429" s="1224"/>
      <c r="BAS429" s="902"/>
      <c r="BAT429" s="1225"/>
      <c r="BAU429" s="1226"/>
      <c r="BAV429" s="1226"/>
      <c r="BAY429" s="1201"/>
      <c r="BAZ429" s="1224"/>
      <c r="BBA429" s="902"/>
      <c r="BBB429" s="1225"/>
      <c r="BBC429" s="1226"/>
      <c r="BBD429" s="1226"/>
      <c r="BBG429" s="1201"/>
      <c r="BBH429" s="1224"/>
      <c r="BBI429" s="902"/>
      <c r="BBJ429" s="1225"/>
      <c r="BBK429" s="1226"/>
      <c r="BBL429" s="1226"/>
      <c r="BBO429" s="1201"/>
      <c r="BBP429" s="1224"/>
      <c r="BBQ429" s="902"/>
      <c r="BBR429" s="1225"/>
      <c r="BBS429" s="1226"/>
      <c r="BBT429" s="1226"/>
      <c r="BBW429" s="1201"/>
      <c r="BBX429" s="1224"/>
      <c r="BBY429" s="902"/>
      <c r="BBZ429" s="1225"/>
      <c r="BCA429" s="1226"/>
      <c r="BCB429" s="1226"/>
      <c r="BCE429" s="1201"/>
      <c r="BCF429" s="1224"/>
      <c r="BCG429" s="902"/>
      <c r="BCH429" s="1225"/>
      <c r="BCI429" s="1226"/>
      <c r="BCJ429" s="1226"/>
      <c r="BCM429" s="1201"/>
      <c r="BCN429" s="1224"/>
      <c r="BCO429" s="902"/>
      <c r="BCP429" s="1225"/>
      <c r="BCQ429" s="1226"/>
      <c r="BCR429" s="1226"/>
      <c r="BCU429" s="1201"/>
      <c r="BCV429" s="1224"/>
      <c r="BCW429" s="902"/>
      <c r="BCX429" s="1225"/>
      <c r="BCY429" s="1226"/>
      <c r="BCZ429" s="1226"/>
      <c r="BDC429" s="1201"/>
      <c r="BDD429" s="1224"/>
      <c r="BDE429" s="902"/>
      <c r="BDF429" s="1225"/>
      <c r="BDG429" s="1226"/>
      <c r="BDH429" s="1226"/>
      <c r="BDK429" s="1201"/>
      <c r="BDL429" s="1224"/>
      <c r="BDM429" s="902"/>
      <c r="BDN429" s="1225"/>
      <c r="BDO429" s="1226"/>
      <c r="BDP429" s="1226"/>
      <c r="BDS429" s="1201"/>
      <c r="BDT429" s="1224"/>
      <c r="BDU429" s="902"/>
      <c r="BDV429" s="1225"/>
      <c r="BDW429" s="1226"/>
      <c r="BDX429" s="1226"/>
      <c r="BEA429" s="1201"/>
      <c r="BEB429" s="1224"/>
      <c r="BEC429" s="902"/>
      <c r="BED429" s="1225"/>
      <c r="BEE429" s="1226"/>
      <c r="BEF429" s="1226"/>
      <c r="BEI429" s="1201"/>
      <c r="BEJ429" s="1224"/>
      <c r="BEK429" s="902"/>
      <c r="BEL429" s="1225"/>
      <c r="BEM429" s="1226"/>
      <c r="BEN429" s="1226"/>
      <c r="BEQ429" s="1201"/>
      <c r="BER429" s="1224"/>
      <c r="BES429" s="902"/>
      <c r="BET429" s="1225"/>
      <c r="BEU429" s="1226"/>
      <c r="BEV429" s="1226"/>
      <c r="BEY429" s="1201"/>
      <c r="BEZ429" s="1224"/>
      <c r="BFA429" s="902"/>
      <c r="BFB429" s="1225"/>
      <c r="BFC429" s="1226"/>
      <c r="BFD429" s="1226"/>
      <c r="BFG429" s="1201"/>
      <c r="BFH429" s="1224"/>
      <c r="BFI429" s="902"/>
      <c r="BFJ429" s="1225"/>
      <c r="BFK429" s="1226"/>
      <c r="BFL429" s="1226"/>
      <c r="BFO429" s="1201"/>
      <c r="BFP429" s="1224"/>
      <c r="BFQ429" s="902"/>
      <c r="BFR429" s="1225"/>
      <c r="BFS429" s="1226"/>
      <c r="BFT429" s="1226"/>
      <c r="BFW429" s="1201"/>
      <c r="BFX429" s="1224"/>
      <c r="BFY429" s="902"/>
      <c r="BFZ429" s="1225"/>
      <c r="BGA429" s="1226"/>
      <c r="BGB429" s="1226"/>
      <c r="BGE429" s="1201"/>
      <c r="BGF429" s="1224"/>
      <c r="BGG429" s="902"/>
      <c r="BGH429" s="1225"/>
      <c r="BGI429" s="1226"/>
      <c r="BGJ429" s="1226"/>
      <c r="BGM429" s="1201"/>
      <c r="BGN429" s="1224"/>
      <c r="BGO429" s="902"/>
      <c r="BGP429" s="1225"/>
      <c r="BGQ429" s="1226"/>
      <c r="BGR429" s="1226"/>
      <c r="BGU429" s="1201"/>
      <c r="BGV429" s="1224"/>
      <c r="BGW429" s="902"/>
      <c r="BGX429" s="1225"/>
      <c r="BGY429" s="1226"/>
      <c r="BGZ429" s="1226"/>
      <c r="BHC429" s="1201"/>
      <c r="BHD429" s="1224"/>
      <c r="BHE429" s="902"/>
      <c r="BHF429" s="1225"/>
      <c r="BHG429" s="1226"/>
      <c r="BHH429" s="1226"/>
      <c r="BHK429" s="1201"/>
      <c r="BHL429" s="1224"/>
      <c r="BHM429" s="902"/>
      <c r="BHN429" s="1225"/>
      <c r="BHO429" s="1226"/>
      <c r="BHP429" s="1226"/>
      <c r="BHS429" s="1201"/>
      <c r="BHT429" s="1224"/>
      <c r="BHU429" s="902"/>
      <c r="BHV429" s="1225"/>
      <c r="BHW429" s="1226"/>
      <c r="BHX429" s="1226"/>
      <c r="BIA429" s="1201"/>
      <c r="BIB429" s="1224"/>
      <c r="BIC429" s="902"/>
      <c r="BID429" s="1225"/>
      <c r="BIE429" s="1226"/>
      <c r="BIF429" s="1226"/>
      <c r="BII429" s="1201"/>
      <c r="BIJ429" s="1224"/>
      <c r="BIK429" s="902"/>
      <c r="BIL429" s="1225"/>
      <c r="BIM429" s="1226"/>
      <c r="BIN429" s="1226"/>
      <c r="BIQ429" s="1201"/>
      <c r="BIR429" s="1224"/>
      <c r="BIS429" s="902"/>
      <c r="BIT429" s="1225"/>
      <c r="BIU429" s="1226"/>
      <c r="BIV429" s="1226"/>
      <c r="BIY429" s="1201"/>
      <c r="BIZ429" s="1224"/>
      <c r="BJA429" s="902"/>
      <c r="BJB429" s="1225"/>
      <c r="BJC429" s="1226"/>
      <c r="BJD429" s="1226"/>
      <c r="BJG429" s="1201"/>
      <c r="BJH429" s="1224"/>
      <c r="BJI429" s="902"/>
      <c r="BJJ429" s="1225"/>
      <c r="BJK429" s="1226"/>
      <c r="BJL429" s="1226"/>
      <c r="BJO429" s="1201"/>
      <c r="BJP429" s="1224"/>
      <c r="BJQ429" s="902"/>
      <c r="BJR429" s="1225"/>
      <c r="BJS429" s="1226"/>
      <c r="BJT429" s="1226"/>
      <c r="BJW429" s="1201"/>
      <c r="BJX429" s="1224"/>
      <c r="BJY429" s="902"/>
      <c r="BJZ429" s="1225"/>
      <c r="BKA429" s="1226"/>
      <c r="BKB429" s="1226"/>
      <c r="BKE429" s="1201"/>
      <c r="BKF429" s="1224"/>
      <c r="BKG429" s="902"/>
      <c r="BKH429" s="1225"/>
      <c r="BKI429" s="1226"/>
      <c r="BKJ429" s="1226"/>
      <c r="BKM429" s="1201"/>
      <c r="BKN429" s="1224"/>
      <c r="BKO429" s="902"/>
      <c r="BKP429" s="1225"/>
      <c r="BKQ429" s="1226"/>
      <c r="BKR429" s="1226"/>
      <c r="BKU429" s="1201"/>
      <c r="BKV429" s="1224"/>
      <c r="BKW429" s="902"/>
      <c r="BKX429" s="1225"/>
      <c r="BKY429" s="1226"/>
      <c r="BKZ429" s="1226"/>
      <c r="BLC429" s="1201"/>
      <c r="BLD429" s="1224"/>
      <c r="BLE429" s="902"/>
      <c r="BLF429" s="1225"/>
      <c r="BLG429" s="1226"/>
      <c r="BLH429" s="1226"/>
      <c r="BLK429" s="1201"/>
      <c r="BLL429" s="1224"/>
      <c r="BLM429" s="902"/>
      <c r="BLN429" s="1225"/>
      <c r="BLO429" s="1226"/>
      <c r="BLP429" s="1226"/>
      <c r="BLS429" s="1201"/>
      <c r="BLT429" s="1224"/>
      <c r="BLU429" s="902"/>
      <c r="BLV429" s="1225"/>
      <c r="BLW429" s="1226"/>
      <c r="BLX429" s="1226"/>
      <c r="BMA429" s="1201"/>
      <c r="BMB429" s="1224"/>
      <c r="BMC429" s="902"/>
      <c r="BMD429" s="1225"/>
      <c r="BME429" s="1226"/>
      <c r="BMF429" s="1226"/>
      <c r="BMI429" s="1201"/>
      <c r="BMJ429" s="1224"/>
      <c r="BMK429" s="902"/>
      <c r="BML429" s="1225"/>
      <c r="BMM429" s="1226"/>
      <c r="BMN429" s="1226"/>
      <c r="BMQ429" s="1201"/>
      <c r="BMR429" s="1224"/>
      <c r="BMS429" s="902"/>
      <c r="BMT429" s="1225"/>
      <c r="BMU429" s="1226"/>
      <c r="BMV429" s="1226"/>
      <c r="BMY429" s="1201"/>
      <c r="BMZ429" s="1224"/>
      <c r="BNA429" s="902"/>
      <c r="BNB429" s="1225"/>
      <c r="BNC429" s="1226"/>
      <c r="BND429" s="1226"/>
      <c r="BNG429" s="1201"/>
      <c r="BNH429" s="1224"/>
      <c r="BNI429" s="902"/>
      <c r="BNJ429" s="1225"/>
      <c r="BNK429" s="1226"/>
      <c r="BNL429" s="1226"/>
      <c r="BNO429" s="1201"/>
      <c r="BNP429" s="1224"/>
      <c r="BNQ429" s="902"/>
      <c r="BNR429" s="1225"/>
      <c r="BNS429" s="1226"/>
      <c r="BNT429" s="1226"/>
      <c r="BNW429" s="1201"/>
      <c r="BNX429" s="1224"/>
      <c r="BNY429" s="902"/>
      <c r="BNZ429" s="1225"/>
      <c r="BOA429" s="1226"/>
      <c r="BOB429" s="1226"/>
      <c r="BOE429" s="1201"/>
      <c r="BOF429" s="1224"/>
      <c r="BOG429" s="902"/>
      <c r="BOH429" s="1225"/>
      <c r="BOI429" s="1226"/>
      <c r="BOJ429" s="1226"/>
      <c r="BOM429" s="1201"/>
      <c r="BON429" s="1224"/>
      <c r="BOO429" s="902"/>
      <c r="BOP429" s="1225"/>
      <c r="BOQ429" s="1226"/>
      <c r="BOR429" s="1226"/>
      <c r="BOU429" s="1201"/>
      <c r="BOV429" s="1224"/>
      <c r="BOW429" s="902"/>
      <c r="BOX429" s="1225"/>
      <c r="BOY429" s="1226"/>
      <c r="BOZ429" s="1226"/>
      <c r="BPC429" s="1201"/>
      <c r="BPD429" s="1224"/>
      <c r="BPE429" s="902"/>
      <c r="BPF429" s="1225"/>
      <c r="BPG429" s="1226"/>
      <c r="BPH429" s="1226"/>
      <c r="BPK429" s="1201"/>
      <c r="BPL429" s="1224"/>
      <c r="BPM429" s="902"/>
      <c r="BPN429" s="1225"/>
      <c r="BPO429" s="1226"/>
      <c r="BPP429" s="1226"/>
      <c r="BPS429" s="1201"/>
      <c r="BPT429" s="1224"/>
      <c r="BPU429" s="902"/>
      <c r="BPV429" s="1225"/>
      <c r="BPW429" s="1226"/>
      <c r="BPX429" s="1226"/>
      <c r="BQA429" s="1201"/>
      <c r="BQB429" s="1224"/>
      <c r="BQC429" s="902"/>
      <c r="BQD429" s="1225"/>
      <c r="BQE429" s="1226"/>
      <c r="BQF429" s="1226"/>
      <c r="BQI429" s="1201"/>
      <c r="BQJ429" s="1224"/>
      <c r="BQK429" s="902"/>
      <c r="BQL429" s="1225"/>
      <c r="BQM429" s="1226"/>
      <c r="BQN429" s="1226"/>
      <c r="BQQ429" s="1201"/>
      <c r="BQR429" s="1224"/>
      <c r="BQS429" s="902"/>
      <c r="BQT429" s="1225"/>
      <c r="BQU429" s="1226"/>
      <c r="BQV429" s="1226"/>
      <c r="BQY429" s="1201"/>
      <c r="BQZ429" s="1224"/>
      <c r="BRA429" s="902"/>
      <c r="BRB429" s="1225"/>
      <c r="BRC429" s="1226"/>
      <c r="BRD429" s="1226"/>
      <c r="BRG429" s="1201"/>
      <c r="BRH429" s="1224"/>
      <c r="BRI429" s="902"/>
      <c r="BRJ429" s="1225"/>
      <c r="BRK429" s="1226"/>
      <c r="BRL429" s="1226"/>
      <c r="BRO429" s="1201"/>
      <c r="BRP429" s="1224"/>
      <c r="BRQ429" s="902"/>
      <c r="BRR429" s="1225"/>
      <c r="BRS429" s="1226"/>
      <c r="BRT429" s="1226"/>
      <c r="BRW429" s="1201"/>
      <c r="BRX429" s="1224"/>
      <c r="BRY429" s="902"/>
      <c r="BRZ429" s="1225"/>
      <c r="BSA429" s="1226"/>
      <c r="BSB429" s="1226"/>
      <c r="BSE429" s="1201"/>
      <c r="BSF429" s="1224"/>
      <c r="BSG429" s="902"/>
      <c r="BSH429" s="1225"/>
      <c r="BSI429" s="1226"/>
      <c r="BSJ429" s="1226"/>
      <c r="BSM429" s="1201"/>
      <c r="BSN429" s="1224"/>
      <c r="BSO429" s="902"/>
      <c r="BSP429" s="1225"/>
      <c r="BSQ429" s="1226"/>
      <c r="BSR429" s="1226"/>
      <c r="BSU429" s="1201"/>
      <c r="BSV429" s="1224"/>
      <c r="BSW429" s="902"/>
      <c r="BSX429" s="1225"/>
      <c r="BSY429" s="1226"/>
      <c r="BSZ429" s="1226"/>
      <c r="BTC429" s="1201"/>
      <c r="BTD429" s="1224"/>
      <c r="BTE429" s="902"/>
      <c r="BTF429" s="1225"/>
      <c r="BTG429" s="1226"/>
      <c r="BTH429" s="1226"/>
      <c r="BTK429" s="1201"/>
      <c r="BTL429" s="1224"/>
      <c r="BTM429" s="902"/>
      <c r="BTN429" s="1225"/>
      <c r="BTO429" s="1226"/>
      <c r="BTP429" s="1226"/>
      <c r="BTS429" s="1201"/>
      <c r="BTT429" s="1224"/>
      <c r="BTU429" s="902"/>
      <c r="BTV429" s="1225"/>
      <c r="BTW429" s="1226"/>
      <c r="BTX429" s="1226"/>
      <c r="BUA429" s="1201"/>
      <c r="BUB429" s="1224"/>
      <c r="BUC429" s="902"/>
      <c r="BUD429" s="1225"/>
      <c r="BUE429" s="1226"/>
      <c r="BUF429" s="1226"/>
      <c r="BUI429" s="1201"/>
      <c r="BUJ429" s="1224"/>
      <c r="BUK429" s="902"/>
      <c r="BUL429" s="1225"/>
      <c r="BUM429" s="1226"/>
      <c r="BUN429" s="1226"/>
      <c r="BUQ429" s="1201"/>
      <c r="BUR429" s="1224"/>
      <c r="BUS429" s="902"/>
      <c r="BUT429" s="1225"/>
      <c r="BUU429" s="1226"/>
      <c r="BUV429" s="1226"/>
      <c r="BUY429" s="1201"/>
      <c r="BUZ429" s="1224"/>
      <c r="BVA429" s="902"/>
      <c r="BVB429" s="1225"/>
      <c r="BVC429" s="1226"/>
      <c r="BVD429" s="1226"/>
      <c r="BVG429" s="1201"/>
      <c r="BVH429" s="1224"/>
      <c r="BVI429" s="902"/>
      <c r="BVJ429" s="1225"/>
      <c r="BVK429" s="1226"/>
      <c r="BVL429" s="1226"/>
      <c r="BVO429" s="1201"/>
      <c r="BVP429" s="1224"/>
      <c r="BVQ429" s="902"/>
      <c r="BVR429" s="1225"/>
      <c r="BVS429" s="1226"/>
      <c r="BVT429" s="1226"/>
      <c r="BVW429" s="1201"/>
      <c r="BVX429" s="1224"/>
      <c r="BVY429" s="902"/>
      <c r="BVZ429" s="1225"/>
      <c r="BWA429" s="1226"/>
      <c r="BWB429" s="1226"/>
      <c r="BWE429" s="1201"/>
      <c r="BWF429" s="1224"/>
      <c r="BWG429" s="902"/>
      <c r="BWH429" s="1225"/>
      <c r="BWI429" s="1226"/>
      <c r="BWJ429" s="1226"/>
      <c r="BWM429" s="1201"/>
      <c r="BWN429" s="1224"/>
      <c r="BWO429" s="902"/>
      <c r="BWP429" s="1225"/>
      <c r="BWQ429" s="1226"/>
      <c r="BWR429" s="1226"/>
      <c r="BWU429" s="1201"/>
      <c r="BWV429" s="1224"/>
      <c r="BWW429" s="902"/>
      <c r="BWX429" s="1225"/>
      <c r="BWY429" s="1226"/>
      <c r="BWZ429" s="1226"/>
      <c r="BXC429" s="1201"/>
      <c r="BXD429" s="1224"/>
      <c r="BXE429" s="902"/>
      <c r="BXF429" s="1225"/>
      <c r="BXG429" s="1226"/>
      <c r="BXH429" s="1226"/>
      <c r="BXK429" s="1201"/>
      <c r="BXL429" s="1224"/>
      <c r="BXM429" s="902"/>
      <c r="BXN429" s="1225"/>
      <c r="BXO429" s="1226"/>
      <c r="BXP429" s="1226"/>
      <c r="BXS429" s="1201"/>
      <c r="BXT429" s="1224"/>
      <c r="BXU429" s="902"/>
      <c r="BXV429" s="1225"/>
      <c r="BXW429" s="1226"/>
      <c r="BXX429" s="1226"/>
      <c r="BYA429" s="1201"/>
      <c r="BYB429" s="1224"/>
      <c r="BYC429" s="902"/>
      <c r="BYD429" s="1225"/>
      <c r="BYE429" s="1226"/>
      <c r="BYF429" s="1226"/>
      <c r="BYI429" s="1201"/>
      <c r="BYJ429" s="1224"/>
      <c r="BYK429" s="902"/>
      <c r="BYL429" s="1225"/>
      <c r="BYM429" s="1226"/>
      <c r="BYN429" s="1226"/>
      <c r="BYQ429" s="1201"/>
      <c r="BYR429" s="1224"/>
      <c r="BYS429" s="902"/>
      <c r="BYT429" s="1225"/>
      <c r="BYU429" s="1226"/>
      <c r="BYV429" s="1226"/>
      <c r="BYY429" s="1201"/>
      <c r="BYZ429" s="1224"/>
      <c r="BZA429" s="902"/>
      <c r="BZB429" s="1225"/>
      <c r="BZC429" s="1226"/>
      <c r="BZD429" s="1226"/>
      <c r="BZG429" s="1201"/>
      <c r="BZH429" s="1224"/>
      <c r="BZI429" s="902"/>
      <c r="BZJ429" s="1225"/>
      <c r="BZK429" s="1226"/>
      <c r="BZL429" s="1226"/>
      <c r="BZO429" s="1201"/>
      <c r="BZP429" s="1224"/>
      <c r="BZQ429" s="902"/>
      <c r="BZR429" s="1225"/>
      <c r="BZS429" s="1226"/>
      <c r="BZT429" s="1226"/>
      <c r="BZW429" s="1201"/>
      <c r="BZX429" s="1224"/>
      <c r="BZY429" s="902"/>
      <c r="BZZ429" s="1225"/>
      <c r="CAA429" s="1226"/>
      <c r="CAB429" s="1226"/>
      <c r="CAE429" s="1201"/>
      <c r="CAF429" s="1224"/>
      <c r="CAG429" s="902"/>
      <c r="CAH429" s="1225"/>
      <c r="CAI429" s="1226"/>
      <c r="CAJ429" s="1226"/>
      <c r="CAM429" s="1201"/>
      <c r="CAN429" s="1224"/>
      <c r="CAO429" s="902"/>
      <c r="CAP429" s="1225"/>
      <c r="CAQ429" s="1226"/>
      <c r="CAR429" s="1226"/>
      <c r="CAU429" s="1201"/>
      <c r="CAV429" s="1224"/>
      <c r="CAW429" s="902"/>
      <c r="CAX429" s="1225"/>
      <c r="CAY429" s="1226"/>
      <c r="CAZ429" s="1226"/>
      <c r="CBC429" s="1201"/>
      <c r="CBD429" s="1224"/>
      <c r="CBE429" s="902"/>
      <c r="CBF429" s="1225"/>
      <c r="CBG429" s="1226"/>
      <c r="CBH429" s="1226"/>
      <c r="CBK429" s="1201"/>
      <c r="CBL429" s="1224"/>
      <c r="CBM429" s="902"/>
      <c r="CBN429" s="1225"/>
      <c r="CBO429" s="1226"/>
      <c r="CBP429" s="1226"/>
      <c r="CBS429" s="1201"/>
      <c r="CBT429" s="1224"/>
      <c r="CBU429" s="902"/>
      <c r="CBV429" s="1225"/>
      <c r="CBW429" s="1226"/>
      <c r="CBX429" s="1226"/>
      <c r="CCA429" s="1201"/>
      <c r="CCB429" s="1224"/>
      <c r="CCC429" s="902"/>
      <c r="CCD429" s="1225"/>
      <c r="CCE429" s="1226"/>
      <c r="CCF429" s="1226"/>
      <c r="CCI429" s="1201"/>
      <c r="CCJ429" s="1224"/>
      <c r="CCK429" s="902"/>
      <c r="CCL429" s="1225"/>
      <c r="CCM429" s="1226"/>
      <c r="CCN429" s="1226"/>
      <c r="CCQ429" s="1201"/>
      <c r="CCR429" s="1224"/>
      <c r="CCS429" s="902"/>
      <c r="CCT429" s="1225"/>
      <c r="CCU429" s="1226"/>
      <c r="CCV429" s="1226"/>
      <c r="CCY429" s="1201"/>
      <c r="CCZ429" s="1224"/>
      <c r="CDA429" s="902"/>
      <c r="CDB429" s="1225"/>
      <c r="CDC429" s="1226"/>
      <c r="CDD429" s="1226"/>
      <c r="CDG429" s="1201"/>
      <c r="CDH429" s="1224"/>
      <c r="CDI429" s="902"/>
      <c r="CDJ429" s="1225"/>
      <c r="CDK429" s="1226"/>
      <c r="CDL429" s="1226"/>
      <c r="CDO429" s="1201"/>
      <c r="CDP429" s="1224"/>
      <c r="CDQ429" s="902"/>
      <c r="CDR429" s="1225"/>
      <c r="CDS429" s="1226"/>
      <c r="CDT429" s="1226"/>
      <c r="CDW429" s="1201"/>
      <c r="CDX429" s="1224"/>
      <c r="CDY429" s="902"/>
      <c r="CDZ429" s="1225"/>
      <c r="CEA429" s="1226"/>
      <c r="CEB429" s="1226"/>
      <c r="CEE429" s="1201"/>
      <c r="CEF429" s="1224"/>
      <c r="CEG429" s="902"/>
      <c r="CEH429" s="1225"/>
      <c r="CEI429" s="1226"/>
      <c r="CEJ429" s="1226"/>
      <c r="CEM429" s="1201"/>
      <c r="CEN429" s="1224"/>
      <c r="CEO429" s="902"/>
      <c r="CEP429" s="1225"/>
      <c r="CEQ429" s="1226"/>
      <c r="CER429" s="1226"/>
      <c r="CEU429" s="1201"/>
      <c r="CEV429" s="1224"/>
      <c r="CEW429" s="902"/>
      <c r="CEX429" s="1225"/>
      <c r="CEY429" s="1226"/>
      <c r="CEZ429" s="1226"/>
      <c r="CFC429" s="1201"/>
      <c r="CFD429" s="1224"/>
      <c r="CFE429" s="902"/>
      <c r="CFF429" s="1225"/>
      <c r="CFG429" s="1226"/>
      <c r="CFH429" s="1226"/>
      <c r="CFK429" s="1201"/>
      <c r="CFL429" s="1224"/>
      <c r="CFM429" s="902"/>
      <c r="CFN429" s="1225"/>
      <c r="CFO429" s="1226"/>
      <c r="CFP429" s="1226"/>
      <c r="CFS429" s="1201"/>
      <c r="CFT429" s="1224"/>
      <c r="CFU429" s="902"/>
      <c r="CFV429" s="1225"/>
      <c r="CFW429" s="1226"/>
      <c r="CFX429" s="1226"/>
      <c r="CGA429" s="1201"/>
      <c r="CGB429" s="1224"/>
      <c r="CGC429" s="902"/>
      <c r="CGD429" s="1225"/>
      <c r="CGE429" s="1226"/>
      <c r="CGF429" s="1226"/>
      <c r="CGI429" s="1201"/>
      <c r="CGJ429" s="1224"/>
      <c r="CGK429" s="902"/>
      <c r="CGL429" s="1225"/>
      <c r="CGM429" s="1226"/>
      <c r="CGN429" s="1226"/>
      <c r="CGQ429" s="1201"/>
      <c r="CGR429" s="1224"/>
      <c r="CGS429" s="902"/>
      <c r="CGT429" s="1225"/>
      <c r="CGU429" s="1226"/>
      <c r="CGV429" s="1226"/>
      <c r="CGY429" s="1201"/>
      <c r="CGZ429" s="1224"/>
      <c r="CHA429" s="902"/>
      <c r="CHB429" s="1225"/>
      <c r="CHC429" s="1226"/>
      <c r="CHD429" s="1226"/>
      <c r="CHG429" s="1201"/>
      <c r="CHH429" s="1224"/>
      <c r="CHI429" s="902"/>
      <c r="CHJ429" s="1225"/>
      <c r="CHK429" s="1226"/>
      <c r="CHL429" s="1226"/>
      <c r="CHO429" s="1201"/>
      <c r="CHP429" s="1224"/>
      <c r="CHQ429" s="902"/>
      <c r="CHR429" s="1225"/>
      <c r="CHS429" s="1226"/>
      <c r="CHT429" s="1226"/>
      <c r="CHW429" s="1201"/>
      <c r="CHX429" s="1224"/>
      <c r="CHY429" s="902"/>
      <c r="CHZ429" s="1225"/>
      <c r="CIA429" s="1226"/>
      <c r="CIB429" s="1226"/>
      <c r="CIE429" s="1201"/>
      <c r="CIF429" s="1224"/>
      <c r="CIG429" s="902"/>
      <c r="CIH429" s="1225"/>
      <c r="CII429" s="1226"/>
      <c r="CIJ429" s="1226"/>
      <c r="CIM429" s="1201"/>
      <c r="CIN429" s="1224"/>
      <c r="CIO429" s="902"/>
      <c r="CIP429" s="1225"/>
      <c r="CIQ429" s="1226"/>
      <c r="CIR429" s="1226"/>
      <c r="CIU429" s="1201"/>
      <c r="CIV429" s="1224"/>
      <c r="CIW429" s="902"/>
      <c r="CIX429" s="1225"/>
      <c r="CIY429" s="1226"/>
      <c r="CIZ429" s="1226"/>
      <c r="CJC429" s="1201"/>
      <c r="CJD429" s="1224"/>
      <c r="CJE429" s="902"/>
      <c r="CJF429" s="1225"/>
      <c r="CJG429" s="1226"/>
      <c r="CJH429" s="1226"/>
      <c r="CJK429" s="1201"/>
      <c r="CJL429" s="1224"/>
      <c r="CJM429" s="902"/>
      <c r="CJN429" s="1225"/>
      <c r="CJO429" s="1226"/>
      <c r="CJP429" s="1226"/>
      <c r="CJS429" s="1201"/>
      <c r="CJT429" s="1224"/>
      <c r="CJU429" s="902"/>
      <c r="CJV429" s="1225"/>
      <c r="CJW429" s="1226"/>
      <c r="CJX429" s="1226"/>
      <c r="CKA429" s="1201"/>
      <c r="CKB429" s="1224"/>
      <c r="CKC429" s="902"/>
      <c r="CKD429" s="1225"/>
      <c r="CKE429" s="1226"/>
      <c r="CKF429" s="1226"/>
      <c r="CKI429" s="1201"/>
      <c r="CKJ429" s="1224"/>
      <c r="CKK429" s="902"/>
      <c r="CKL429" s="1225"/>
      <c r="CKM429" s="1226"/>
      <c r="CKN429" s="1226"/>
      <c r="CKQ429" s="1201"/>
      <c r="CKR429" s="1224"/>
      <c r="CKS429" s="902"/>
      <c r="CKT429" s="1225"/>
      <c r="CKU429" s="1226"/>
      <c r="CKV429" s="1226"/>
      <c r="CKY429" s="1201"/>
      <c r="CKZ429" s="1224"/>
      <c r="CLA429" s="902"/>
      <c r="CLB429" s="1225"/>
      <c r="CLC429" s="1226"/>
      <c r="CLD429" s="1226"/>
      <c r="CLG429" s="1201"/>
      <c r="CLH429" s="1224"/>
      <c r="CLI429" s="902"/>
      <c r="CLJ429" s="1225"/>
      <c r="CLK429" s="1226"/>
      <c r="CLL429" s="1226"/>
      <c r="CLO429" s="1201"/>
      <c r="CLP429" s="1224"/>
      <c r="CLQ429" s="902"/>
      <c r="CLR429" s="1225"/>
      <c r="CLS429" s="1226"/>
      <c r="CLT429" s="1226"/>
      <c r="CLW429" s="1201"/>
      <c r="CLX429" s="1224"/>
      <c r="CLY429" s="902"/>
      <c r="CLZ429" s="1225"/>
      <c r="CMA429" s="1226"/>
      <c r="CMB429" s="1226"/>
      <c r="CME429" s="1201"/>
      <c r="CMF429" s="1224"/>
      <c r="CMG429" s="902"/>
      <c r="CMH429" s="1225"/>
      <c r="CMI429" s="1226"/>
      <c r="CMJ429" s="1226"/>
      <c r="CMM429" s="1201"/>
      <c r="CMN429" s="1224"/>
      <c r="CMO429" s="902"/>
      <c r="CMP429" s="1225"/>
      <c r="CMQ429" s="1226"/>
      <c r="CMR429" s="1226"/>
      <c r="CMU429" s="1201"/>
      <c r="CMV429" s="1224"/>
      <c r="CMW429" s="902"/>
      <c r="CMX429" s="1225"/>
      <c r="CMY429" s="1226"/>
      <c r="CMZ429" s="1226"/>
      <c r="CNC429" s="1201"/>
      <c r="CND429" s="1224"/>
      <c r="CNE429" s="902"/>
      <c r="CNF429" s="1225"/>
      <c r="CNG429" s="1226"/>
      <c r="CNH429" s="1226"/>
      <c r="CNK429" s="1201"/>
      <c r="CNL429" s="1224"/>
      <c r="CNM429" s="902"/>
      <c r="CNN429" s="1225"/>
      <c r="CNO429" s="1226"/>
      <c r="CNP429" s="1226"/>
      <c r="CNS429" s="1201"/>
      <c r="CNT429" s="1224"/>
      <c r="CNU429" s="902"/>
      <c r="CNV429" s="1225"/>
      <c r="CNW429" s="1226"/>
      <c r="CNX429" s="1226"/>
      <c r="COA429" s="1201"/>
      <c r="COB429" s="1224"/>
      <c r="COC429" s="902"/>
      <c r="COD429" s="1225"/>
      <c r="COE429" s="1226"/>
      <c r="COF429" s="1226"/>
      <c r="COI429" s="1201"/>
      <c r="COJ429" s="1224"/>
      <c r="COK429" s="902"/>
      <c r="COL429" s="1225"/>
      <c r="COM429" s="1226"/>
      <c r="CON429" s="1226"/>
      <c r="COQ429" s="1201"/>
      <c r="COR429" s="1224"/>
      <c r="COS429" s="902"/>
      <c r="COT429" s="1225"/>
      <c r="COU429" s="1226"/>
      <c r="COV429" s="1226"/>
      <c r="COY429" s="1201"/>
      <c r="COZ429" s="1224"/>
      <c r="CPA429" s="902"/>
      <c r="CPB429" s="1225"/>
      <c r="CPC429" s="1226"/>
      <c r="CPD429" s="1226"/>
      <c r="CPG429" s="1201"/>
      <c r="CPH429" s="1224"/>
      <c r="CPI429" s="902"/>
      <c r="CPJ429" s="1225"/>
      <c r="CPK429" s="1226"/>
      <c r="CPL429" s="1226"/>
      <c r="CPO429" s="1201"/>
      <c r="CPP429" s="1224"/>
      <c r="CPQ429" s="902"/>
      <c r="CPR429" s="1225"/>
      <c r="CPS429" s="1226"/>
      <c r="CPT429" s="1226"/>
      <c r="CPW429" s="1201"/>
      <c r="CPX429" s="1224"/>
      <c r="CPY429" s="902"/>
      <c r="CPZ429" s="1225"/>
      <c r="CQA429" s="1226"/>
      <c r="CQB429" s="1226"/>
      <c r="CQE429" s="1201"/>
      <c r="CQF429" s="1224"/>
      <c r="CQG429" s="902"/>
      <c r="CQH429" s="1225"/>
      <c r="CQI429" s="1226"/>
      <c r="CQJ429" s="1226"/>
      <c r="CQM429" s="1201"/>
      <c r="CQN429" s="1224"/>
      <c r="CQO429" s="902"/>
      <c r="CQP429" s="1225"/>
      <c r="CQQ429" s="1226"/>
      <c r="CQR429" s="1226"/>
      <c r="CQU429" s="1201"/>
      <c r="CQV429" s="1224"/>
      <c r="CQW429" s="902"/>
      <c r="CQX429" s="1225"/>
      <c r="CQY429" s="1226"/>
      <c r="CQZ429" s="1226"/>
      <c r="CRC429" s="1201"/>
      <c r="CRD429" s="1224"/>
      <c r="CRE429" s="902"/>
      <c r="CRF429" s="1225"/>
      <c r="CRG429" s="1226"/>
      <c r="CRH429" s="1226"/>
      <c r="CRK429" s="1201"/>
      <c r="CRL429" s="1224"/>
      <c r="CRM429" s="902"/>
      <c r="CRN429" s="1225"/>
      <c r="CRO429" s="1226"/>
      <c r="CRP429" s="1226"/>
      <c r="CRS429" s="1201"/>
      <c r="CRT429" s="1224"/>
      <c r="CRU429" s="902"/>
      <c r="CRV429" s="1225"/>
      <c r="CRW429" s="1226"/>
      <c r="CRX429" s="1226"/>
      <c r="CSA429" s="1201"/>
      <c r="CSB429" s="1224"/>
      <c r="CSC429" s="902"/>
      <c r="CSD429" s="1225"/>
      <c r="CSE429" s="1226"/>
      <c r="CSF429" s="1226"/>
      <c r="CSI429" s="1201"/>
      <c r="CSJ429" s="1224"/>
      <c r="CSK429" s="902"/>
      <c r="CSL429" s="1225"/>
      <c r="CSM429" s="1226"/>
      <c r="CSN429" s="1226"/>
      <c r="CSQ429" s="1201"/>
      <c r="CSR429" s="1224"/>
      <c r="CSS429" s="902"/>
      <c r="CST429" s="1225"/>
      <c r="CSU429" s="1226"/>
      <c r="CSV429" s="1226"/>
      <c r="CSY429" s="1201"/>
      <c r="CSZ429" s="1224"/>
      <c r="CTA429" s="902"/>
      <c r="CTB429" s="1225"/>
      <c r="CTC429" s="1226"/>
      <c r="CTD429" s="1226"/>
      <c r="CTG429" s="1201"/>
      <c r="CTH429" s="1224"/>
      <c r="CTI429" s="902"/>
      <c r="CTJ429" s="1225"/>
      <c r="CTK429" s="1226"/>
      <c r="CTL429" s="1226"/>
      <c r="CTO429" s="1201"/>
      <c r="CTP429" s="1224"/>
      <c r="CTQ429" s="902"/>
      <c r="CTR429" s="1225"/>
      <c r="CTS429" s="1226"/>
      <c r="CTT429" s="1226"/>
      <c r="CTW429" s="1201"/>
      <c r="CTX429" s="1224"/>
      <c r="CTY429" s="902"/>
      <c r="CTZ429" s="1225"/>
      <c r="CUA429" s="1226"/>
      <c r="CUB429" s="1226"/>
      <c r="CUE429" s="1201"/>
      <c r="CUF429" s="1224"/>
      <c r="CUG429" s="902"/>
      <c r="CUH429" s="1225"/>
      <c r="CUI429" s="1226"/>
      <c r="CUJ429" s="1226"/>
      <c r="CUM429" s="1201"/>
      <c r="CUN429" s="1224"/>
      <c r="CUO429" s="902"/>
      <c r="CUP429" s="1225"/>
      <c r="CUQ429" s="1226"/>
      <c r="CUR429" s="1226"/>
      <c r="CUU429" s="1201"/>
      <c r="CUV429" s="1224"/>
      <c r="CUW429" s="902"/>
      <c r="CUX429" s="1225"/>
      <c r="CUY429" s="1226"/>
      <c r="CUZ429" s="1226"/>
      <c r="CVC429" s="1201"/>
      <c r="CVD429" s="1224"/>
      <c r="CVE429" s="902"/>
      <c r="CVF429" s="1225"/>
      <c r="CVG429" s="1226"/>
      <c r="CVH429" s="1226"/>
      <c r="CVK429" s="1201"/>
      <c r="CVL429" s="1224"/>
      <c r="CVM429" s="902"/>
      <c r="CVN429" s="1225"/>
      <c r="CVO429" s="1226"/>
      <c r="CVP429" s="1226"/>
      <c r="CVS429" s="1201"/>
      <c r="CVT429" s="1224"/>
      <c r="CVU429" s="902"/>
      <c r="CVV429" s="1225"/>
      <c r="CVW429" s="1226"/>
      <c r="CVX429" s="1226"/>
      <c r="CWA429" s="1201"/>
      <c r="CWB429" s="1224"/>
      <c r="CWC429" s="902"/>
      <c r="CWD429" s="1225"/>
      <c r="CWE429" s="1226"/>
      <c r="CWF429" s="1226"/>
      <c r="CWI429" s="1201"/>
      <c r="CWJ429" s="1224"/>
      <c r="CWK429" s="902"/>
      <c r="CWL429" s="1225"/>
      <c r="CWM429" s="1226"/>
      <c r="CWN429" s="1226"/>
      <c r="CWQ429" s="1201"/>
      <c r="CWR429" s="1224"/>
      <c r="CWS429" s="902"/>
      <c r="CWT429" s="1225"/>
      <c r="CWU429" s="1226"/>
      <c r="CWV429" s="1226"/>
      <c r="CWY429" s="1201"/>
      <c r="CWZ429" s="1224"/>
      <c r="CXA429" s="902"/>
      <c r="CXB429" s="1225"/>
      <c r="CXC429" s="1226"/>
      <c r="CXD429" s="1226"/>
      <c r="CXG429" s="1201"/>
      <c r="CXH429" s="1224"/>
      <c r="CXI429" s="902"/>
      <c r="CXJ429" s="1225"/>
      <c r="CXK429" s="1226"/>
      <c r="CXL429" s="1226"/>
      <c r="CXO429" s="1201"/>
      <c r="CXP429" s="1224"/>
      <c r="CXQ429" s="902"/>
      <c r="CXR429" s="1225"/>
      <c r="CXS429" s="1226"/>
      <c r="CXT429" s="1226"/>
      <c r="CXW429" s="1201"/>
      <c r="CXX429" s="1224"/>
      <c r="CXY429" s="902"/>
      <c r="CXZ429" s="1225"/>
      <c r="CYA429" s="1226"/>
      <c r="CYB429" s="1226"/>
      <c r="CYE429" s="1201"/>
      <c r="CYF429" s="1224"/>
      <c r="CYG429" s="902"/>
      <c r="CYH429" s="1225"/>
      <c r="CYI429" s="1226"/>
      <c r="CYJ429" s="1226"/>
      <c r="CYM429" s="1201"/>
      <c r="CYN429" s="1224"/>
      <c r="CYO429" s="902"/>
      <c r="CYP429" s="1225"/>
      <c r="CYQ429" s="1226"/>
      <c r="CYR429" s="1226"/>
      <c r="CYU429" s="1201"/>
      <c r="CYV429" s="1224"/>
      <c r="CYW429" s="902"/>
      <c r="CYX429" s="1225"/>
      <c r="CYY429" s="1226"/>
      <c r="CYZ429" s="1226"/>
      <c r="CZC429" s="1201"/>
      <c r="CZD429" s="1224"/>
      <c r="CZE429" s="902"/>
      <c r="CZF429" s="1225"/>
      <c r="CZG429" s="1226"/>
      <c r="CZH429" s="1226"/>
      <c r="CZK429" s="1201"/>
      <c r="CZL429" s="1224"/>
      <c r="CZM429" s="902"/>
      <c r="CZN429" s="1225"/>
      <c r="CZO429" s="1226"/>
      <c r="CZP429" s="1226"/>
      <c r="CZS429" s="1201"/>
      <c r="CZT429" s="1224"/>
      <c r="CZU429" s="902"/>
      <c r="CZV429" s="1225"/>
      <c r="CZW429" s="1226"/>
      <c r="CZX429" s="1226"/>
      <c r="DAA429" s="1201"/>
      <c r="DAB429" s="1224"/>
      <c r="DAC429" s="902"/>
      <c r="DAD429" s="1225"/>
      <c r="DAE429" s="1226"/>
      <c r="DAF429" s="1226"/>
      <c r="DAI429" s="1201"/>
      <c r="DAJ429" s="1224"/>
      <c r="DAK429" s="902"/>
      <c r="DAL429" s="1225"/>
      <c r="DAM429" s="1226"/>
      <c r="DAN429" s="1226"/>
      <c r="DAQ429" s="1201"/>
      <c r="DAR429" s="1224"/>
      <c r="DAS429" s="902"/>
      <c r="DAT429" s="1225"/>
      <c r="DAU429" s="1226"/>
      <c r="DAV429" s="1226"/>
      <c r="DAY429" s="1201"/>
      <c r="DAZ429" s="1224"/>
      <c r="DBA429" s="902"/>
      <c r="DBB429" s="1225"/>
      <c r="DBC429" s="1226"/>
      <c r="DBD429" s="1226"/>
      <c r="DBG429" s="1201"/>
      <c r="DBH429" s="1224"/>
      <c r="DBI429" s="902"/>
      <c r="DBJ429" s="1225"/>
      <c r="DBK429" s="1226"/>
      <c r="DBL429" s="1226"/>
      <c r="DBO429" s="1201"/>
      <c r="DBP429" s="1224"/>
      <c r="DBQ429" s="902"/>
      <c r="DBR429" s="1225"/>
      <c r="DBS429" s="1226"/>
      <c r="DBT429" s="1226"/>
      <c r="DBW429" s="1201"/>
      <c r="DBX429" s="1224"/>
      <c r="DBY429" s="902"/>
      <c r="DBZ429" s="1225"/>
      <c r="DCA429" s="1226"/>
      <c r="DCB429" s="1226"/>
      <c r="DCE429" s="1201"/>
      <c r="DCF429" s="1224"/>
      <c r="DCG429" s="902"/>
      <c r="DCH429" s="1225"/>
      <c r="DCI429" s="1226"/>
      <c r="DCJ429" s="1226"/>
      <c r="DCM429" s="1201"/>
      <c r="DCN429" s="1224"/>
      <c r="DCO429" s="902"/>
      <c r="DCP429" s="1225"/>
      <c r="DCQ429" s="1226"/>
      <c r="DCR429" s="1226"/>
      <c r="DCU429" s="1201"/>
      <c r="DCV429" s="1224"/>
      <c r="DCW429" s="902"/>
      <c r="DCX429" s="1225"/>
      <c r="DCY429" s="1226"/>
      <c r="DCZ429" s="1226"/>
      <c r="DDC429" s="1201"/>
      <c r="DDD429" s="1224"/>
      <c r="DDE429" s="902"/>
      <c r="DDF429" s="1225"/>
      <c r="DDG429" s="1226"/>
      <c r="DDH429" s="1226"/>
      <c r="DDK429" s="1201"/>
      <c r="DDL429" s="1224"/>
      <c r="DDM429" s="902"/>
      <c r="DDN429" s="1225"/>
      <c r="DDO429" s="1226"/>
      <c r="DDP429" s="1226"/>
      <c r="DDS429" s="1201"/>
      <c r="DDT429" s="1224"/>
      <c r="DDU429" s="902"/>
      <c r="DDV429" s="1225"/>
      <c r="DDW429" s="1226"/>
      <c r="DDX429" s="1226"/>
      <c r="DEA429" s="1201"/>
      <c r="DEB429" s="1224"/>
      <c r="DEC429" s="902"/>
      <c r="DED429" s="1225"/>
      <c r="DEE429" s="1226"/>
      <c r="DEF429" s="1226"/>
      <c r="DEI429" s="1201"/>
      <c r="DEJ429" s="1224"/>
      <c r="DEK429" s="902"/>
      <c r="DEL429" s="1225"/>
      <c r="DEM429" s="1226"/>
      <c r="DEN429" s="1226"/>
      <c r="DEQ429" s="1201"/>
      <c r="DER429" s="1224"/>
      <c r="DES429" s="902"/>
      <c r="DET429" s="1225"/>
      <c r="DEU429" s="1226"/>
      <c r="DEV429" s="1226"/>
      <c r="DEY429" s="1201"/>
      <c r="DEZ429" s="1224"/>
      <c r="DFA429" s="902"/>
      <c r="DFB429" s="1225"/>
      <c r="DFC429" s="1226"/>
      <c r="DFD429" s="1226"/>
      <c r="DFG429" s="1201"/>
      <c r="DFH429" s="1224"/>
      <c r="DFI429" s="902"/>
      <c r="DFJ429" s="1225"/>
      <c r="DFK429" s="1226"/>
      <c r="DFL429" s="1226"/>
      <c r="DFO429" s="1201"/>
      <c r="DFP429" s="1224"/>
      <c r="DFQ429" s="902"/>
      <c r="DFR429" s="1225"/>
      <c r="DFS429" s="1226"/>
      <c r="DFT429" s="1226"/>
      <c r="DFW429" s="1201"/>
      <c r="DFX429" s="1224"/>
      <c r="DFY429" s="902"/>
      <c r="DFZ429" s="1225"/>
      <c r="DGA429" s="1226"/>
      <c r="DGB429" s="1226"/>
      <c r="DGE429" s="1201"/>
      <c r="DGF429" s="1224"/>
      <c r="DGG429" s="902"/>
      <c r="DGH429" s="1225"/>
      <c r="DGI429" s="1226"/>
      <c r="DGJ429" s="1226"/>
      <c r="DGM429" s="1201"/>
      <c r="DGN429" s="1224"/>
      <c r="DGO429" s="902"/>
      <c r="DGP429" s="1225"/>
      <c r="DGQ429" s="1226"/>
      <c r="DGR429" s="1226"/>
      <c r="DGU429" s="1201"/>
      <c r="DGV429" s="1224"/>
      <c r="DGW429" s="902"/>
      <c r="DGX429" s="1225"/>
      <c r="DGY429" s="1226"/>
      <c r="DGZ429" s="1226"/>
      <c r="DHC429" s="1201"/>
      <c r="DHD429" s="1224"/>
      <c r="DHE429" s="902"/>
      <c r="DHF429" s="1225"/>
      <c r="DHG429" s="1226"/>
      <c r="DHH429" s="1226"/>
      <c r="DHK429" s="1201"/>
      <c r="DHL429" s="1224"/>
      <c r="DHM429" s="902"/>
      <c r="DHN429" s="1225"/>
      <c r="DHO429" s="1226"/>
      <c r="DHP429" s="1226"/>
      <c r="DHS429" s="1201"/>
      <c r="DHT429" s="1224"/>
      <c r="DHU429" s="902"/>
      <c r="DHV429" s="1225"/>
      <c r="DHW429" s="1226"/>
      <c r="DHX429" s="1226"/>
      <c r="DIA429" s="1201"/>
      <c r="DIB429" s="1224"/>
      <c r="DIC429" s="902"/>
      <c r="DID429" s="1225"/>
      <c r="DIE429" s="1226"/>
      <c r="DIF429" s="1226"/>
      <c r="DII429" s="1201"/>
      <c r="DIJ429" s="1224"/>
      <c r="DIK429" s="902"/>
      <c r="DIL429" s="1225"/>
      <c r="DIM429" s="1226"/>
      <c r="DIN429" s="1226"/>
      <c r="DIQ429" s="1201"/>
      <c r="DIR429" s="1224"/>
      <c r="DIS429" s="902"/>
      <c r="DIT429" s="1225"/>
      <c r="DIU429" s="1226"/>
      <c r="DIV429" s="1226"/>
      <c r="DIY429" s="1201"/>
      <c r="DIZ429" s="1224"/>
      <c r="DJA429" s="902"/>
      <c r="DJB429" s="1225"/>
      <c r="DJC429" s="1226"/>
      <c r="DJD429" s="1226"/>
      <c r="DJG429" s="1201"/>
      <c r="DJH429" s="1224"/>
      <c r="DJI429" s="902"/>
      <c r="DJJ429" s="1225"/>
      <c r="DJK429" s="1226"/>
      <c r="DJL429" s="1226"/>
      <c r="DJO429" s="1201"/>
      <c r="DJP429" s="1224"/>
      <c r="DJQ429" s="902"/>
      <c r="DJR429" s="1225"/>
      <c r="DJS429" s="1226"/>
      <c r="DJT429" s="1226"/>
      <c r="DJW429" s="1201"/>
      <c r="DJX429" s="1224"/>
      <c r="DJY429" s="902"/>
      <c r="DJZ429" s="1225"/>
      <c r="DKA429" s="1226"/>
      <c r="DKB429" s="1226"/>
      <c r="DKE429" s="1201"/>
      <c r="DKF429" s="1224"/>
      <c r="DKG429" s="902"/>
      <c r="DKH429" s="1225"/>
      <c r="DKI429" s="1226"/>
      <c r="DKJ429" s="1226"/>
      <c r="DKM429" s="1201"/>
      <c r="DKN429" s="1224"/>
      <c r="DKO429" s="902"/>
      <c r="DKP429" s="1225"/>
      <c r="DKQ429" s="1226"/>
      <c r="DKR429" s="1226"/>
      <c r="DKU429" s="1201"/>
      <c r="DKV429" s="1224"/>
      <c r="DKW429" s="902"/>
      <c r="DKX429" s="1225"/>
      <c r="DKY429" s="1226"/>
      <c r="DKZ429" s="1226"/>
      <c r="DLC429" s="1201"/>
      <c r="DLD429" s="1224"/>
      <c r="DLE429" s="902"/>
      <c r="DLF429" s="1225"/>
      <c r="DLG429" s="1226"/>
      <c r="DLH429" s="1226"/>
      <c r="DLK429" s="1201"/>
      <c r="DLL429" s="1224"/>
      <c r="DLM429" s="902"/>
      <c r="DLN429" s="1225"/>
      <c r="DLO429" s="1226"/>
      <c r="DLP429" s="1226"/>
      <c r="DLS429" s="1201"/>
      <c r="DLT429" s="1224"/>
      <c r="DLU429" s="902"/>
      <c r="DLV429" s="1225"/>
      <c r="DLW429" s="1226"/>
      <c r="DLX429" s="1226"/>
      <c r="DMA429" s="1201"/>
      <c r="DMB429" s="1224"/>
      <c r="DMC429" s="902"/>
      <c r="DMD429" s="1225"/>
      <c r="DME429" s="1226"/>
      <c r="DMF429" s="1226"/>
      <c r="DMI429" s="1201"/>
      <c r="DMJ429" s="1224"/>
      <c r="DMK429" s="902"/>
      <c r="DML429" s="1225"/>
      <c r="DMM429" s="1226"/>
      <c r="DMN429" s="1226"/>
      <c r="DMQ429" s="1201"/>
      <c r="DMR429" s="1224"/>
      <c r="DMS429" s="902"/>
      <c r="DMT429" s="1225"/>
      <c r="DMU429" s="1226"/>
      <c r="DMV429" s="1226"/>
      <c r="DMY429" s="1201"/>
      <c r="DMZ429" s="1224"/>
      <c r="DNA429" s="902"/>
      <c r="DNB429" s="1225"/>
      <c r="DNC429" s="1226"/>
      <c r="DND429" s="1226"/>
      <c r="DNG429" s="1201"/>
      <c r="DNH429" s="1224"/>
      <c r="DNI429" s="902"/>
      <c r="DNJ429" s="1225"/>
      <c r="DNK429" s="1226"/>
      <c r="DNL429" s="1226"/>
      <c r="DNO429" s="1201"/>
      <c r="DNP429" s="1224"/>
      <c r="DNQ429" s="902"/>
      <c r="DNR429" s="1225"/>
      <c r="DNS429" s="1226"/>
      <c r="DNT429" s="1226"/>
      <c r="DNW429" s="1201"/>
      <c r="DNX429" s="1224"/>
      <c r="DNY429" s="902"/>
      <c r="DNZ429" s="1225"/>
      <c r="DOA429" s="1226"/>
      <c r="DOB429" s="1226"/>
      <c r="DOE429" s="1201"/>
      <c r="DOF429" s="1224"/>
      <c r="DOG429" s="902"/>
      <c r="DOH429" s="1225"/>
      <c r="DOI429" s="1226"/>
      <c r="DOJ429" s="1226"/>
      <c r="DOM429" s="1201"/>
      <c r="DON429" s="1224"/>
      <c r="DOO429" s="902"/>
      <c r="DOP429" s="1225"/>
      <c r="DOQ429" s="1226"/>
      <c r="DOR429" s="1226"/>
      <c r="DOU429" s="1201"/>
      <c r="DOV429" s="1224"/>
      <c r="DOW429" s="902"/>
      <c r="DOX429" s="1225"/>
      <c r="DOY429" s="1226"/>
      <c r="DOZ429" s="1226"/>
      <c r="DPC429" s="1201"/>
      <c r="DPD429" s="1224"/>
      <c r="DPE429" s="902"/>
      <c r="DPF429" s="1225"/>
      <c r="DPG429" s="1226"/>
      <c r="DPH429" s="1226"/>
      <c r="DPK429" s="1201"/>
      <c r="DPL429" s="1224"/>
      <c r="DPM429" s="902"/>
      <c r="DPN429" s="1225"/>
      <c r="DPO429" s="1226"/>
      <c r="DPP429" s="1226"/>
      <c r="DPS429" s="1201"/>
      <c r="DPT429" s="1224"/>
      <c r="DPU429" s="902"/>
      <c r="DPV429" s="1225"/>
      <c r="DPW429" s="1226"/>
      <c r="DPX429" s="1226"/>
      <c r="DQA429" s="1201"/>
      <c r="DQB429" s="1224"/>
      <c r="DQC429" s="902"/>
      <c r="DQD429" s="1225"/>
      <c r="DQE429" s="1226"/>
      <c r="DQF429" s="1226"/>
      <c r="DQI429" s="1201"/>
      <c r="DQJ429" s="1224"/>
      <c r="DQK429" s="902"/>
      <c r="DQL429" s="1225"/>
      <c r="DQM429" s="1226"/>
      <c r="DQN429" s="1226"/>
      <c r="DQQ429" s="1201"/>
      <c r="DQR429" s="1224"/>
      <c r="DQS429" s="902"/>
      <c r="DQT429" s="1225"/>
      <c r="DQU429" s="1226"/>
      <c r="DQV429" s="1226"/>
      <c r="DQY429" s="1201"/>
      <c r="DQZ429" s="1224"/>
      <c r="DRA429" s="902"/>
      <c r="DRB429" s="1225"/>
      <c r="DRC429" s="1226"/>
      <c r="DRD429" s="1226"/>
      <c r="DRG429" s="1201"/>
      <c r="DRH429" s="1224"/>
      <c r="DRI429" s="902"/>
      <c r="DRJ429" s="1225"/>
      <c r="DRK429" s="1226"/>
      <c r="DRL429" s="1226"/>
      <c r="DRO429" s="1201"/>
      <c r="DRP429" s="1224"/>
      <c r="DRQ429" s="902"/>
      <c r="DRR429" s="1225"/>
      <c r="DRS429" s="1226"/>
      <c r="DRT429" s="1226"/>
      <c r="DRW429" s="1201"/>
      <c r="DRX429" s="1224"/>
      <c r="DRY429" s="902"/>
      <c r="DRZ429" s="1225"/>
      <c r="DSA429" s="1226"/>
      <c r="DSB429" s="1226"/>
      <c r="DSE429" s="1201"/>
      <c r="DSF429" s="1224"/>
      <c r="DSG429" s="902"/>
      <c r="DSH429" s="1225"/>
      <c r="DSI429" s="1226"/>
      <c r="DSJ429" s="1226"/>
      <c r="DSM429" s="1201"/>
      <c r="DSN429" s="1224"/>
      <c r="DSO429" s="902"/>
      <c r="DSP429" s="1225"/>
      <c r="DSQ429" s="1226"/>
      <c r="DSR429" s="1226"/>
      <c r="DSU429" s="1201"/>
      <c r="DSV429" s="1224"/>
      <c r="DSW429" s="902"/>
      <c r="DSX429" s="1225"/>
      <c r="DSY429" s="1226"/>
      <c r="DSZ429" s="1226"/>
      <c r="DTC429" s="1201"/>
      <c r="DTD429" s="1224"/>
      <c r="DTE429" s="902"/>
      <c r="DTF429" s="1225"/>
      <c r="DTG429" s="1226"/>
      <c r="DTH429" s="1226"/>
      <c r="DTK429" s="1201"/>
      <c r="DTL429" s="1224"/>
      <c r="DTM429" s="902"/>
      <c r="DTN429" s="1225"/>
      <c r="DTO429" s="1226"/>
      <c r="DTP429" s="1226"/>
      <c r="DTS429" s="1201"/>
      <c r="DTT429" s="1224"/>
      <c r="DTU429" s="902"/>
      <c r="DTV429" s="1225"/>
      <c r="DTW429" s="1226"/>
      <c r="DTX429" s="1226"/>
      <c r="DUA429" s="1201"/>
      <c r="DUB429" s="1224"/>
      <c r="DUC429" s="902"/>
      <c r="DUD429" s="1225"/>
      <c r="DUE429" s="1226"/>
      <c r="DUF429" s="1226"/>
      <c r="DUI429" s="1201"/>
      <c r="DUJ429" s="1224"/>
      <c r="DUK429" s="902"/>
      <c r="DUL429" s="1225"/>
      <c r="DUM429" s="1226"/>
      <c r="DUN429" s="1226"/>
      <c r="DUQ429" s="1201"/>
      <c r="DUR429" s="1224"/>
      <c r="DUS429" s="902"/>
      <c r="DUT429" s="1225"/>
      <c r="DUU429" s="1226"/>
      <c r="DUV429" s="1226"/>
      <c r="DUY429" s="1201"/>
      <c r="DUZ429" s="1224"/>
      <c r="DVA429" s="902"/>
      <c r="DVB429" s="1225"/>
      <c r="DVC429" s="1226"/>
      <c r="DVD429" s="1226"/>
      <c r="DVG429" s="1201"/>
      <c r="DVH429" s="1224"/>
      <c r="DVI429" s="902"/>
      <c r="DVJ429" s="1225"/>
      <c r="DVK429" s="1226"/>
      <c r="DVL429" s="1226"/>
      <c r="DVO429" s="1201"/>
      <c r="DVP429" s="1224"/>
      <c r="DVQ429" s="902"/>
      <c r="DVR429" s="1225"/>
      <c r="DVS429" s="1226"/>
      <c r="DVT429" s="1226"/>
      <c r="DVW429" s="1201"/>
      <c r="DVX429" s="1224"/>
      <c r="DVY429" s="902"/>
      <c r="DVZ429" s="1225"/>
      <c r="DWA429" s="1226"/>
      <c r="DWB429" s="1226"/>
      <c r="DWE429" s="1201"/>
      <c r="DWF429" s="1224"/>
      <c r="DWG429" s="902"/>
      <c r="DWH429" s="1225"/>
      <c r="DWI429" s="1226"/>
      <c r="DWJ429" s="1226"/>
      <c r="DWM429" s="1201"/>
      <c r="DWN429" s="1224"/>
      <c r="DWO429" s="902"/>
      <c r="DWP429" s="1225"/>
      <c r="DWQ429" s="1226"/>
      <c r="DWR429" s="1226"/>
      <c r="DWU429" s="1201"/>
      <c r="DWV429" s="1224"/>
      <c r="DWW429" s="902"/>
      <c r="DWX429" s="1225"/>
      <c r="DWY429" s="1226"/>
      <c r="DWZ429" s="1226"/>
      <c r="DXC429" s="1201"/>
      <c r="DXD429" s="1224"/>
      <c r="DXE429" s="902"/>
      <c r="DXF429" s="1225"/>
      <c r="DXG429" s="1226"/>
      <c r="DXH429" s="1226"/>
      <c r="DXK429" s="1201"/>
      <c r="DXL429" s="1224"/>
      <c r="DXM429" s="902"/>
      <c r="DXN429" s="1225"/>
      <c r="DXO429" s="1226"/>
      <c r="DXP429" s="1226"/>
      <c r="DXS429" s="1201"/>
      <c r="DXT429" s="1224"/>
      <c r="DXU429" s="902"/>
      <c r="DXV429" s="1225"/>
      <c r="DXW429" s="1226"/>
      <c r="DXX429" s="1226"/>
      <c r="DYA429" s="1201"/>
      <c r="DYB429" s="1224"/>
      <c r="DYC429" s="902"/>
      <c r="DYD429" s="1225"/>
      <c r="DYE429" s="1226"/>
      <c r="DYF429" s="1226"/>
      <c r="DYI429" s="1201"/>
      <c r="DYJ429" s="1224"/>
      <c r="DYK429" s="902"/>
      <c r="DYL429" s="1225"/>
      <c r="DYM429" s="1226"/>
      <c r="DYN429" s="1226"/>
      <c r="DYQ429" s="1201"/>
      <c r="DYR429" s="1224"/>
      <c r="DYS429" s="902"/>
      <c r="DYT429" s="1225"/>
      <c r="DYU429" s="1226"/>
      <c r="DYV429" s="1226"/>
      <c r="DYY429" s="1201"/>
      <c r="DYZ429" s="1224"/>
      <c r="DZA429" s="902"/>
      <c r="DZB429" s="1225"/>
      <c r="DZC429" s="1226"/>
      <c r="DZD429" s="1226"/>
      <c r="DZG429" s="1201"/>
      <c r="DZH429" s="1224"/>
      <c r="DZI429" s="902"/>
      <c r="DZJ429" s="1225"/>
      <c r="DZK429" s="1226"/>
      <c r="DZL429" s="1226"/>
      <c r="DZO429" s="1201"/>
      <c r="DZP429" s="1224"/>
      <c r="DZQ429" s="902"/>
      <c r="DZR429" s="1225"/>
      <c r="DZS429" s="1226"/>
      <c r="DZT429" s="1226"/>
      <c r="DZW429" s="1201"/>
      <c r="DZX429" s="1224"/>
      <c r="DZY429" s="902"/>
      <c r="DZZ429" s="1225"/>
      <c r="EAA429" s="1226"/>
      <c r="EAB429" s="1226"/>
      <c r="EAE429" s="1201"/>
      <c r="EAF429" s="1224"/>
      <c r="EAG429" s="902"/>
      <c r="EAH429" s="1225"/>
      <c r="EAI429" s="1226"/>
      <c r="EAJ429" s="1226"/>
      <c r="EAM429" s="1201"/>
      <c r="EAN429" s="1224"/>
      <c r="EAO429" s="902"/>
      <c r="EAP429" s="1225"/>
      <c r="EAQ429" s="1226"/>
      <c r="EAR429" s="1226"/>
      <c r="EAU429" s="1201"/>
      <c r="EAV429" s="1224"/>
      <c r="EAW429" s="902"/>
      <c r="EAX429" s="1225"/>
      <c r="EAY429" s="1226"/>
      <c r="EAZ429" s="1226"/>
      <c r="EBC429" s="1201"/>
      <c r="EBD429" s="1224"/>
      <c r="EBE429" s="902"/>
      <c r="EBF429" s="1225"/>
      <c r="EBG429" s="1226"/>
      <c r="EBH429" s="1226"/>
      <c r="EBK429" s="1201"/>
      <c r="EBL429" s="1224"/>
      <c r="EBM429" s="902"/>
      <c r="EBN429" s="1225"/>
      <c r="EBO429" s="1226"/>
      <c r="EBP429" s="1226"/>
      <c r="EBS429" s="1201"/>
      <c r="EBT429" s="1224"/>
      <c r="EBU429" s="902"/>
      <c r="EBV429" s="1225"/>
      <c r="EBW429" s="1226"/>
      <c r="EBX429" s="1226"/>
      <c r="ECA429" s="1201"/>
      <c r="ECB429" s="1224"/>
      <c r="ECC429" s="902"/>
      <c r="ECD429" s="1225"/>
      <c r="ECE429" s="1226"/>
      <c r="ECF429" s="1226"/>
      <c r="ECI429" s="1201"/>
      <c r="ECJ429" s="1224"/>
      <c r="ECK429" s="902"/>
      <c r="ECL429" s="1225"/>
      <c r="ECM429" s="1226"/>
      <c r="ECN429" s="1226"/>
      <c r="ECQ429" s="1201"/>
      <c r="ECR429" s="1224"/>
      <c r="ECS429" s="902"/>
      <c r="ECT429" s="1225"/>
      <c r="ECU429" s="1226"/>
      <c r="ECV429" s="1226"/>
      <c r="ECY429" s="1201"/>
      <c r="ECZ429" s="1224"/>
      <c r="EDA429" s="902"/>
      <c r="EDB429" s="1225"/>
      <c r="EDC429" s="1226"/>
      <c r="EDD429" s="1226"/>
      <c r="EDG429" s="1201"/>
      <c r="EDH429" s="1224"/>
      <c r="EDI429" s="902"/>
      <c r="EDJ429" s="1225"/>
      <c r="EDK429" s="1226"/>
      <c r="EDL429" s="1226"/>
      <c r="EDO429" s="1201"/>
      <c r="EDP429" s="1224"/>
      <c r="EDQ429" s="902"/>
      <c r="EDR429" s="1225"/>
      <c r="EDS429" s="1226"/>
      <c r="EDT429" s="1226"/>
      <c r="EDW429" s="1201"/>
      <c r="EDX429" s="1224"/>
      <c r="EDY429" s="902"/>
      <c r="EDZ429" s="1225"/>
      <c r="EEA429" s="1226"/>
      <c r="EEB429" s="1226"/>
      <c r="EEE429" s="1201"/>
      <c r="EEF429" s="1224"/>
      <c r="EEG429" s="902"/>
      <c r="EEH429" s="1225"/>
      <c r="EEI429" s="1226"/>
      <c r="EEJ429" s="1226"/>
      <c r="EEM429" s="1201"/>
      <c r="EEN429" s="1224"/>
      <c r="EEO429" s="902"/>
      <c r="EEP429" s="1225"/>
      <c r="EEQ429" s="1226"/>
      <c r="EER429" s="1226"/>
      <c r="EEU429" s="1201"/>
      <c r="EEV429" s="1224"/>
      <c r="EEW429" s="902"/>
      <c r="EEX429" s="1225"/>
      <c r="EEY429" s="1226"/>
      <c r="EEZ429" s="1226"/>
      <c r="EFC429" s="1201"/>
      <c r="EFD429" s="1224"/>
      <c r="EFE429" s="902"/>
      <c r="EFF429" s="1225"/>
      <c r="EFG429" s="1226"/>
      <c r="EFH429" s="1226"/>
      <c r="EFK429" s="1201"/>
      <c r="EFL429" s="1224"/>
      <c r="EFM429" s="902"/>
      <c r="EFN429" s="1225"/>
      <c r="EFO429" s="1226"/>
      <c r="EFP429" s="1226"/>
      <c r="EFS429" s="1201"/>
      <c r="EFT429" s="1224"/>
      <c r="EFU429" s="902"/>
      <c r="EFV429" s="1225"/>
      <c r="EFW429" s="1226"/>
      <c r="EFX429" s="1226"/>
      <c r="EGA429" s="1201"/>
      <c r="EGB429" s="1224"/>
      <c r="EGC429" s="902"/>
      <c r="EGD429" s="1225"/>
      <c r="EGE429" s="1226"/>
      <c r="EGF429" s="1226"/>
      <c r="EGI429" s="1201"/>
      <c r="EGJ429" s="1224"/>
      <c r="EGK429" s="902"/>
      <c r="EGL429" s="1225"/>
      <c r="EGM429" s="1226"/>
      <c r="EGN429" s="1226"/>
      <c r="EGQ429" s="1201"/>
      <c r="EGR429" s="1224"/>
      <c r="EGS429" s="902"/>
      <c r="EGT429" s="1225"/>
      <c r="EGU429" s="1226"/>
      <c r="EGV429" s="1226"/>
      <c r="EGY429" s="1201"/>
      <c r="EGZ429" s="1224"/>
      <c r="EHA429" s="902"/>
      <c r="EHB429" s="1225"/>
      <c r="EHC429" s="1226"/>
      <c r="EHD429" s="1226"/>
      <c r="EHG429" s="1201"/>
      <c r="EHH429" s="1224"/>
      <c r="EHI429" s="902"/>
      <c r="EHJ429" s="1225"/>
      <c r="EHK429" s="1226"/>
      <c r="EHL429" s="1226"/>
      <c r="EHO429" s="1201"/>
      <c r="EHP429" s="1224"/>
      <c r="EHQ429" s="902"/>
      <c r="EHR429" s="1225"/>
      <c r="EHS429" s="1226"/>
      <c r="EHT429" s="1226"/>
      <c r="EHW429" s="1201"/>
      <c r="EHX429" s="1224"/>
      <c r="EHY429" s="902"/>
      <c r="EHZ429" s="1225"/>
      <c r="EIA429" s="1226"/>
      <c r="EIB429" s="1226"/>
      <c r="EIE429" s="1201"/>
      <c r="EIF429" s="1224"/>
      <c r="EIG429" s="902"/>
      <c r="EIH429" s="1225"/>
      <c r="EII429" s="1226"/>
      <c r="EIJ429" s="1226"/>
      <c r="EIM429" s="1201"/>
      <c r="EIN429" s="1224"/>
      <c r="EIO429" s="902"/>
      <c r="EIP429" s="1225"/>
      <c r="EIQ429" s="1226"/>
      <c r="EIR429" s="1226"/>
      <c r="EIU429" s="1201"/>
      <c r="EIV429" s="1224"/>
      <c r="EIW429" s="902"/>
      <c r="EIX429" s="1225"/>
      <c r="EIY429" s="1226"/>
      <c r="EIZ429" s="1226"/>
      <c r="EJC429" s="1201"/>
      <c r="EJD429" s="1224"/>
      <c r="EJE429" s="902"/>
      <c r="EJF429" s="1225"/>
      <c r="EJG429" s="1226"/>
      <c r="EJH429" s="1226"/>
      <c r="EJK429" s="1201"/>
      <c r="EJL429" s="1224"/>
      <c r="EJM429" s="902"/>
      <c r="EJN429" s="1225"/>
      <c r="EJO429" s="1226"/>
      <c r="EJP429" s="1226"/>
      <c r="EJS429" s="1201"/>
      <c r="EJT429" s="1224"/>
      <c r="EJU429" s="902"/>
      <c r="EJV429" s="1225"/>
      <c r="EJW429" s="1226"/>
      <c r="EJX429" s="1226"/>
      <c r="EKA429" s="1201"/>
      <c r="EKB429" s="1224"/>
      <c r="EKC429" s="902"/>
      <c r="EKD429" s="1225"/>
      <c r="EKE429" s="1226"/>
      <c r="EKF429" s="1226"/>
      <c r="EKI429" s="1201"/>
      <c r="EKJ429" s="1224"/>
      <c r="EKK429" s="902"/>
      <c r="EKL429" s="1225"/>
      <c r="EKM429" s="1226"/>
      <c r="EKN429" s="1226"/>
      <c r="EKQ429" s="1201"/>
      <c r="EKR429" s="1224"/>
      <c r="EKS429" s="902"/>
      <c r="EKT429" s="1225"/>
      <c r="EKU429" s="1226"/>
      <c r="EKV429" s="1226"/>
      <c r="EKY429" s="1201"/>
      <c r="EKZ429" s="1224"/>
      <c r="ELA429" s="902"/>
      <c r="ELB429" s="1225"/>
      <c r="ELC429" s="1226"/>
      <c r="ELD429" s="1226"/>
      <c r="ELG429" s="1201"/>
      <c r="ELH429" s="1224"/>
      <c r="ELI429" s="902"/>
      <c r="ELJ429" s="1225"/>
      <c r="ELK429" s="1226"/>
      <c r="ELL429" s="1226"/>
      <c r="ELO429" s="1201"/>
      <c r="ELP429" s="1224"/>
      <c r="ELQ429" s="902"/>
      <c r="ELR429" s="1225"/>
      <c r="ELS429" s="1226"/>
      <c r="ELT429" s="1226"/>
      <c r="ELW429" s="1201"/>
      <c r="ELX429" s="1224"/>
      <c r="ELY429" s="902"/>
      <c r="ELZ429" s="1225"/>
      <c r="EMA429" s="1226"/>
      <c r="EMB429" s="1226"/>
      <c r="EME429" s="1201"/>
      <c r="EMF429" s="1224"/>
      <c r="EMG429" s="902"/>
      <c r="EMH429" s="1225"/>
      <c r="EMI429" s="1226"/>
      <c r="EMJ429" s="1226"/>
      <c r="EMM429" s="1201"/>
      <c r="EMN429" s="1224"/>
      <c r="EMO429" s="902"/>
      <c r="EMP429" s="1225"/>
      <c r="EMQ429" s="1226"/>
      <c r="EMR429" s="1226"/>
      <c r="EMU429" s="1201"/>
      <c r="EMV429" s="1224"/>
      <c r="EMW429" s="902"/>
      <c r="EMX429" s="1225"/>
      <c r="EMY429" s="1226"/>
      <c r="EMZ429" s="1226"/>
      <c r="ENC429" s="1201"/>
      <c r="END429" s="1224"/>
      <c r="ENE429" s="902"/>
      <c r="ENF429" s="1225"/>
      <c r="ENG429" s="1226"/>
      <c r="ENH429" s="1226"/>
      <c r="ENK429" s="1201"/>
      <c r="ENL429" s="1224"/>
      <c r="ENM429" s="902"/>
      <c r="ENN429" s="1225"/>
      <c r="ENO429" s="1226"/>
      <c r="ENP429" s="1226"/>
      <c r="ENS429" s="1201"/>
      <c r="ENT429" s="1224"/>
      <c r="ENU429" s="902"/>
      <c r="ENV429" s="1225"/>
      <c r="ENW429" s="1226"/>
      <c r="ENX429" s="1226"/>
      <c r="EOA429" s="1201"/>
      <c r="EOB429" s="1224"/>
      <c r="EOC429" s="902"/>
      <c r="EOD429" s="1225"/>
      <c r="EOE429" s="1226"/>
      <c r="EOF429" s="1226"/>
      <c r="EOI429" s="1201"/>
      <c r="EOJ429" s="1224"/>
      <c r="EOK429" s="902"/>
      <c r="EOL429" s="1225"/>
      <c r="EOM429" s="1226"/>
      <c r="EON429" s="1226"/>
      <c r="EOQ429" s="1201"/>
      <c r="EOR429" s="1224"/>
      <c r="EOS429" s="902"/>
      <c r="EOT429" s="1225"/>
      <c r="EOU429" s="1226"/>
      <c r="EOV429" s="1226"/>
      <c r="EOY429" s="1201"/>
      <c r="EOZ429" s="1224"/>
      <c r="EPA429" s="902"/>
      <c r="EPB429" s="1225"/>
      <c r="EPC429" s="1226"/>
      <c r="EPD429" s="1226"/>
      <c r="EPG429" s="1201"/>
      <c r="EPH429" s="1224"/>
      <c r="EPI429" s="902"/>
      <c r="EPJ429" s="1225"/>
      <c r="EPK429" s="1226"/>
      <c r="EPL429" s="1226"/>
      <c r="EPO429" s="1201"/>
      <c r="EPP429" s="1224"/>
      <c r="EPQ429" s="902"/>
      <c r="EPR429" s="1225"/>
      <c r="EPS429" s="1226"/>
      <c r="EPT429" s="1226"/>
      <c r="EPW429" s="1201"/>
      <c r="EPX429" s="1224"/>
      <c r="EPY429" s="902"/>
      <c r="EPZ429" s="1225"/>
      <c r="EQA429" s="1226"/>
      <c r="EQB429" s="1226"/>
      <c r="EQE429" s="1201"/>
      <c r="EQF429" s="1224"/>
      <c r="EQG429" s="902"/>
      <c r="EQH429" s="1225"/>
      <c r="EQI429" s="1226"/>
      <c r="EQJ429" s="1226"/>
      <c r="EQM429" s="1201"/>
      <c r="EQN429" s="1224"/>
      <c r="EQO429" s="902"/>
      <c r="EQP429" s="1225"/>
      <c r="EQQ429" s="1226"/>
      <c r="EQR429" s="1226"/>
      <c r="EQU429" s="1201"/>
      <c r="EQV429" s="1224"/>
      <c r="EQW429" s="902"/>
      <c r="EQX429" s="1225"/>
      <c r="EQY429" s="1226"/>
      <c r="EQZ429" s="1226"/>
      <c r="ERC429" s="1201"/>
      <c r="ERD429" s="1224"/>
      <c r="ERE429" s="902"/>
      <c r="ERF429" s="1225"/>
      <c r="ERG429" s="1226"/>
      <c r="ERH429" s="1226"/>
      <c r="ERK429" s="1201"/>
      <c r="ERL429" s="1224"/>
      <c r="ERM429" s="902"/>
      <c r="ERN429" s="1225"/>
      <c r="ERO429" s="1226"/>
      <c r="ERP429" s="1226"/>
      <c r="ERS429" s="1201"/>
      <c r="ERT429" s="1224"/>
      <c r="ERU429" s="902"/>
      <c r="ERV429" s="1225"/>
      <c r="ERW429" s="1226"/>
      <c r="ERX429" s="1226"/>
      <c r="ESA429" s="1201"/>
      <c r="ESB429" s="1224"/>
      <c r="ESC429" s="902"/>
      <c r="ESD429" s="1225"/>
      <c r="ESE429" s="1226"/>
      <c r="ESF429" s="1226"/>
      <c r="ESI429" s="1201"/>
      <c r="ESJ429" s="1224"/>
      <c r="ESK429" s="902"/>
      <c r="ESL429" s="1225"/>
      <c r="ESM429" s="1226"/>
      <c r="ESN429" s="1226"/>
      <c r="ESQ429" s="1201"/>
      <c r="ESR429" s="1224"/>
      <c r="ESS429" s="902"/>
      <c r="EST429" s="1225"/>
      <c r="ESU429" s="1226"/>
      <c r="ESV429" s="1226"/>
      <c r="ESY429" s="1201"/>
      <c r="ESZ429" s="1224"/>
      <c r="ETA429" s="902"/>
      <c r="ETB429" s="1225"/>
      <c r="ETC429" s="1226"/>
      <c r="ETD429" s="1226"/>
      <c r="ETG429" s="1201"/>
      <c r="ETH429" s="1224"/>
      <c r="ETI429" s="902"/>
      <c r="ETJ429" s="1225"/>
      <c r="ETK429" s="1226"/>
      <c r="ETL429" s="1226"/>
      <c r="ETO429" s="1201"/>
      <c r="ETP429" s="1224"/>
      <c r="ETQ429" s="902"/>
      <c r="ETR429" s="1225"/>
      <c r="ETS429" s="1226"/>
      <c r="ETT429" s="1226"/>
      <c r="ETW429" s="1201"/>
      <c r="ETX429" s="1224"/>
      <c r="ETY429" s="902"/>
      <c r="ETZ429" s="1225"/>
      <c r="EUA429" s="1226"/>
      <c r="EUB429" s="1226"/>
      <c r="EUE429" s="1201"/>
      <c r="EUF429" s="1224"/>
      <c r="EUG429" s="902"/>
      <c r="EUH429" s="1225"/>
      <c r="EUI429" s="1226"/>
      <c r="EUJ429" s="1226"/>
      <c r="EUM429" s="1201"/>
      <c r="EUN429" s="1224"/>
      <c r="EUO429" s="902"/>
      <c r="EUP429" s="1225"/>
      <c r="EUQ429" s="1226"/>
      <c r="EUR429" s="1226"/>
      <c r="EUU429" s="1201"/>
      <c r="EUV429" s="1224"/>
      <c r="EUW429" s="902"/>
      <c r="EUX429" s="1225"/>
      <c r="EUY429" s="1226"/>
      <c r="EUZ429" s="1226"/>
      <c r="EVC429" s="1201"/>
      <c r="EVD429" s="1224"/>
      <c r="EVE429" s="902"/>
      <c r="EVF429" s="1225"/>
      <c r="EVG429" s="1226"/>
      <c r="EVH429" s="1226"/>
      <c r="EVK429" s="1201"/>
      <c r="EVL429" s="1224"/>
      <c r="EVM429" s="902"/>
      <c r="EVN429" s="1225"/>
      <c r="EVO429" s="1226"/>
      <c r="EVP429" s="1226"/>
      <c r="EVS429" s="1201"/>
      <c r="EVT429" s="1224"/>
      <c r="EVU429" s="902"/>
      <c r="EVV429" s="1225"/>
      <c r="EVW429" s="1226"/>
      <c r="EVX429" s="1226"/>
      <c r="EWA429" s="1201"/>
      <c r="EWB429" s="1224"/>
      <c r="EWC429" s="902"/>
      <c r="EWD429" s="1225"/>
      <c r="EWE429" s="1226"/>
      <c r="EWF429" s="1226"/>
      <c r="EWI429" s="1201"/>
      <c r="EWJ429" s="1224"/>
      <c r="EWK429" s="902"/>
      <c r="EWL429" s="1225"/>
      <c r="EWM429" s="1226"/>
      <c r="EWN429" s="1226"/>
      <c r="EWQ429" s="1201"/>
      <c r="EWR429" s="1224"/>
      <c r="EWS429" s="902"/>
      <c r="EWT429" s="1225"/>
      <c r="EWU429" s="1226"/>
      <c r="EWV429" s="1226"/>
      <c r="EWY429" s="1201"/>
      <c r="EWZ429" s="1224"/>
      <c r="EXA429" s="902"/>
      <c r="EXB429" s="1225"/>
      <c r="EXC429" s="1226"/>
      <c r="EXD429" s="1226"/>
      <c r="EXG429" s="1201"/>
      <c r="EXH429" s="1224"/>
      <c r="EXI429" s="902"/>
      <c r="EXJ429" s="1225"/>
      <c r="EXK429" s="1226"/>
      <c r="EXL429" s="1226"/>
      <c r="EXO429" s="1201"/>
      <c r="EXP429" s="1224"/>
      <c r="EXQ429" s="902"/>
      <c r="EXR429" s="1225"/>
      <c r="EXS429" s="1226"/>
      <c r="EXT429" s="1226"/>
      <c r="EXW429" s="1201"/>
      <c r="EXX429" s="1224"/>
      <c r="EXY429" s="902"/>
      <c r="EXZ429" s="1225"/>
      <c r="EYA429" s="1226"/>
      <c r="EYB429" s="1226"/>
      <c r="EYE429" s="1201"/>
      <c r="EYF429" s="1224"/>
      <c r="EYG429" s="902"/>
      <c r="EYH429" s="1225"/>
      <c r="EYI429" s="1226"/>
      <c r="EYJ429" s="1226"/>
      <c r="EYM429" s="1201"/>
      <c r="EYN429" s="1224"/>
      <c r="EYO429" s="902"/>
      <c r="EYP429" s="1225"/>
      <c r="EYQ429" s="1226"/>
      <c r="EYR429" s="1226"/>
      <c r="EYU429" s="1201"/>
      <c r="EYV429" s="1224"/>
      <c r="EYW429" s="902"/>
      <c r="EYX429" s="1225"/>
      <c r="EYY429" s="1226"/>
      <c r="EYZ429" s="1226"/>
      <c r="EZC429" s="1201"/>
      <c r="EZD429" s="1224"/>
      <c r="EZE429" s="902"/>
      <c r="EZF429" s="1225"/>
      <c r="EZG429" s="1226"/>
      <c r="EZH429" s="1226"/>
      <c r="EZK429" s="1201"/>
      <c r="EZL429" s="1224"/>
      <c r="EZM429" s="902"/>
      <c r="EZN429" s="1225"/>
      <c r="EZO429" s="1226"/>
      <c r="EZP429" s="1226"/>
      <c r="EZS429" s="1201"/>
      <c r="EZT429" s="1224"/>
      <c r="EZU429" s="902"/>
      <c r="EZV429" s="1225"/>
      <c r="EZW429" s="1226"/>
      <c r="EZX429" s="1226"/>
      <c r="FAA429" s="1201"/>
      <c r="FAB429" s="1224"/>
      <c r="FAC429" s="902"/>
      <c r="FAD429" s="1225"/>
      <c r="FAE429" s="1226"/>
      <c r="FAF429" s="1226"/>
      <c r="FAI429" s="1201"/>
      <c r="FAJ429" s="1224"/>
      <c r="FAK429" s="902"/>
      <c r="FAL429" s="1225"/>
      <c r="FAM429" s="1226"/>
      <c r="FAN429" s="1226"/>
      <c r="FAQ429" s="1201"/>
      <c r="FAR429" s="1224"/>
      <c r="FAS429" s="902"/>
      <c r="FAT429" s="1225"/>
      <c r="FAU429" s="1226"/>
      <c r="FAV429" s="1226"/>
      <c r="FAY429" s="1201"/>
      <c r="FAZ429" s="1224"/>
      <c r="FBA429" s="902"/>
      <c r="FBB429" s="1225"/>
      <c r="FBC429" s="1226"/>
      <c r="FBD429" s="1226"/>
      <c r="FBG429" s="1201"/>
      <c r="FBH429" s="1224"/>
      <c r="FBI429" s="902"/>
      <c r="FBJ429" s="1225"/>
      <c r="FBK429" s="1226"/>
      <c r="FBL429" s="1226"/>
      <c r="FBO429" s="1201"/>
      <c r="FBP429" s="1224"/>
      <c r="FBQ429" s="902"/>
      <c r="FBR429" s="1225"/>
      <c r="FBS429" s="1226"/>
      <c r="FBT429" s="1226"/>
      <c r="FBW429" s="1201"/>
      <c r="FBX429" s="1224"/>
      <c r="FBY429" s="902"/>
      <c r="FBZ429" s="1225"/>
      <c r="FCA429" s="1226"/>
      <c r="FCB429" s="1226"/>
      <c r="FCE429" s="1201"/>
      <c r="FCF429" s="1224"/>
      <c r="FCG429" s="902"/>
      <c r="FCH429" s="1225"/>
      <c r="FCI429" s="1226"/>
      <c r="FCJ429" s="1226"/>
      <c r="FCM429" s="1201"/>
      <c r="FCN429" s="1224"/>
      <c r="FCO429" s="902"/>
      <c r="FCP429" s="1225"/>
      <c r="FCQ429" s="1226"/>
      <c r="FCR429" s="1226"/>
      <c r="FCU429" s="1201"/>
      <c r="FCV429" s="1224"/>
      <c r="FCW429" s="902"/>
      <c r="FCX429" s="1225"/>
      <c r="FCY429" s="1226"/>
      <c r="FCZ429" s="1226"/>
      <c r="FDC429" s="1201"/>
      <c r="FDD429" s="1224"/>
      <c r="FDE429" s="902"/>
      <c r="FDF429" s="1225"/>
      <c r="FDG429" s="1226"/>
      <c r="FDH429" s="1226"/>
      <c r="FDK429" s="1201"/>
      <c r="FDL429" s="1224"/>
      <c r="FDM429" s="902"/>
      <c r="FDN429" s="1225"/>
      <c r="FDO429" s="1226"/>
      <c r="FDP429" s="1226"/>
      <c r="FDS429" s="1201"/>
      <c r="FDT429" s="1224"/>
      <c r="FDU429" s="902"/>
      <c r="FDV429" s="1225"/>
      <c r="FDW429" s="1226"/>
      <c r="FDX429" s="1226"/>
      <c r="FEA429" s="1201"/>
      <c r="FEB429" s="1224"/>
      <c r="FEC429" s="902"/>
      <c r="FED429" s="1225"/>
      <c r="FEE429" s="1226"/>
      <c r="FEF429" s="1226"/>
      <c r="FEI429" s="1201"/>
      <c r="FEJ429" s="1224"/>
      <c r="FEK429" s="902"/>
      <c r="FEL429" s="1225"/>
      <c r="FEM429" s="1226"/>
      <c r="FEN429" s="1226"/>
      <c r="FEQ429" s="1201"/>
      <c r="FER429" s="1224"/>
      <c r="FES429" s="902"/>
      <c r="FET429" s="1225"/>
      <c r="FEU429" s="1226"/>
      <c r="FEV429" s="1226"/>
      <c r="FEY429" s="1201"/>
      <c r="FEZ429" s="1224"/>
      <c r="FFA429" s="902"/>
      <c r="FFB429" s="1225"/>
      <c r="FFC429" s="1226"/>
      <c r="FFD429" s="1226"/>
      <c r="FFG429" s="1201"/>
      <c r="FFH429" s="1224"/>
      <c r="FFI429" s="902"/>
      <c r="FFJ429" s="1225"/>
      <c r="FFK429" s="1226"/>
      <c r="FFL429" s="1226"/>
      <c r="FFO429" s="1201"/>
      <c r="FFP429" s="1224"/>
      <c r="FFQ429" s="902"/>
      <c r="FFR429" s="1225"/>
      <c r="FFS429" s="1226"/>
      <c r="FFT429" s="1226"/>
      <c r="FFW429" s="1201"/>
      <c r="FFX429" s="1224"/>
      <c r="FFY429" s="902"/>
      <c r="FFZ429" s="1225"/>
      <c r="FGA429" s="1226"/>
      <c r="FGB429" s="1226"/>
      <c r="FGE429" s="1201"/>
      <c r="FGF429" s="1224"/>
      <c r="FGG429" s="902"/>
      <c r="FGH429" s="1225"/>
      <c r="FGI429" s="1226"/>
      <c r="FGJ429" s="1226"/>
      <c r="FGM429" s="1201"/>
      <c r="FGN429" s="1224"/>
      <c r="FGO429" s="902"/>
      <c r="FGP429" s="1225"/>
      <c r="FGQ429" s="1226"/>
      <c r="FGR429" s="1226"/>
      <c r="FGU429" s="1201"/>
      <c r="FGV429" s="1224"/>
      <c r="FGW429" s="902"/>
      <c r="FGX429" s="1225"/>
      <c r="FGY429" s="1226"/>
      <c r="FGZ429" s="1226"/>
      <c r="FHC429" s="1201"/>
      <c r="FHD429" s="1224"/>
      <c r="FHE429" s="902"/>
      <c r="FHF429" s="1225"/>
      <c r="FHG429" s="1226"/>
      <c r="FHH429" s="1226"/>
      <c r="FHK429" s="1201"/>
      <c r="FHL429" s="1224"/>
      <c r="FHM429" s="902"/>
      <c r="FHN429" s="1225"/>
      <c r="FHO429" s="1226"/>
      <c r="FHP429" s="1226"/>
      <c r="FHS429" s="1201"/>
      <c r="FHT429" s="1224"/>
      <c r="FHU429" s="902"/>
      <c r="FHV429" s="1225"/>
      <c r="FHW429" s="1226"/>
      <c r="FHX429" s="1226"/>
      <c r="FIA429" s="1201"/>
      <c r="FIB429" s="1224"/>
      <c r="FIC429" s="902"/>
      <c r="FID429" s="1225"/>
      <c r="FIE429" s="1226"/>
      <c r="FIF429" s="1226"/>
      <c r="FII429" s="1201"/>
      <c r="FIJ429" s="1224"/>
      <c r="FIK429" s="902"/>
      <c r="FIL429" s="1225"/>
      <c r="FIM429" s="1226"/>
      <c r="FIN429" s="1226"/>
      <c r="FIQ429" s="1201"/>
      <c r="FIR429" s="1224"/>
      <c r="FIS429" s="902"/>
      <c r="FIT429" s="1225"/>
      <c r="FIU429" s="1226"/>
      <c r="FIV429" s="1226"/>
      <c r="FIY429" s="1201"/>
      <c r="FIZ429" s="1224"/>
      <c r="FJA429" s="902"/>
      <c r="FJB429" s="1225"/>
      <c r="FJC429" s="1226"/>
      <c r="FJD429" s="1226"/>
      <c r="FJG429" s="1201"/>
      <c r="FJH429" s="1224"/>
      <c r="FJI429" s="902"/>
      <c r="FJJ429" s="1225"/>
      <c r="FJK429" s="1226"/>
      <c r="FJL429" s="1226"/>
      <c r="FJO429" s="1201"/>
      <c r="FJP429" s="1224"/>
      <c r="FJQ429" s="902"/>
      <c r="FJR429" s="1225"/>
      <c r="FJS429" s="1226"/>
      <c r="FJT429" s="1226"/>
      <c r="FJW429" s="1201"/>
      <c r="FJX429" s="1224"/>
      <c r="FJY429" s="902"/>
      <c r="FJZ429" s="1225"/>
      <c r="FKA429" s="1226"/>
      <c r="FKB429" s="1226"/>
      <c r="FKE429" s="1201"/>
      <c r="FKF429" s="1224"/>
      <c r="FKG429" s="902"/>
      <c r="FKH429" s="1225"/>
      <c r="FKI429" s="1226"/>
      <c r="FKJ429" s="1226"/>
      <c r="FKM429" s="1201"/>
      <c r="FKN429" s="1224"/>
      <c r="FKO429" s="902"/>
      <c r="FKP429" s="1225"/>
      <c r="FKQ429" s="1226"/>
      <c r="FKR429" s="1226"/>
      <c r="FKU429" s="1201"/>
      <c r="FKV429" s="1224"/>
      <c r="FKW429" s="902"/>
      <c r="FKX429" s="1225"/>
      <c r="FKY429" s="1226"/>
      <c r="FKZ429" s="1226"/>
      <c r="FLC429" s="1201"/>
      <c r="FLD429" s="1224"/>
      <c r="FLE429" s="902"/>
      <c r="FLF429" s="1225"/>
      <c r="FLG429" s="1226"/>
      <c r="FLH429" s="1226"/>
      <c r="FLK429" s="1201"/>
      <c r="FLL429" s="1224"/>
      <c r="FLM429" s="902"/>
      <c r="FLN429" s="1225"/>
      <c r="FLO429" s="1226"/>
      <c r="FLP429" s="1226"/>
      <c r="FLS429" s="1201"/>
      <c r="FLT429" s="1224"/>
      <c r="FLU429" s="902"/>
      <c r="FLV429" s="1225"/>
      <c r="FLW429" s="1226"/>
      <c r="FLX429" s="1226"/>
      <c r="FMA429" s="1201"/>
      <c r="FMB429" s="1224"/>
      <c r="FMC429" s="902"/>
      <c r="FMD429" s="1225"/>
      <c r="FME429" s="1226"/>
      <c r="FMF429" s="1226"/>
      <c r="FMI429" s="1201"/>
      <c r="FMJ429" s="1224"/>
      <c r="FMK429" s="902"/>
      <c r="FML429" s="1225"/>
      <c r="FMM429" s="1226"/>
      <c r="FMN429" s="1226"/>
      <c r="FMQ429" s="1201"/>
      <c r="FMR429" s="1224"/>
      <c r="FMS429" s="902"/>
      <c r="FMT429" s="1225"/>
      <c r="FMU429" s="1226"/>
      <c r="FMV429" s="1226"/>
      <c r="FMY429" s="1201"/>
      <c r="FMZ429" s="1224"/>
      <c r="FNA429" s="902"/>
      <c r="FNB429" s="1225"/>
      <c r="FNC429" s="1226"/>
      <c r="FND429" s="1226"/>
      <c r="FNG429" s="1201"/>
      <c r="FNH429" s="1224"/>
      <c r="FNI429" s="902"/>
      <c r="FNJ429" s="1225"/>
      <c r="FNK429" s="1226"/>
      <c r="FNL429" s="1226"/>
      <c r="FNO429" s="1201"/>
      <c r="FNP429" s="1224"/>
      <c r="FNQ429" s="902"/>
      <c r="FNR429" s="1225"/>
      <c r="FNS429" s="1226"/>
      <c r="FNT429" s="1226"/>
      <c r="FNW429" s="1201"/>
      <c r="FNX429" s="1224"/>
      <c r="FNY429" s="902"/>
      <c r="FNZ429" s="1225"/>
      <c r="FOA429" s="1226"/>
      <c r="FOB429" s="1226"/>
      <c r="FOE429" s="1201"/>
      <c r="FOF429" s="1224"/>
      <c r="FOG429" s="902"/>
      <c r="FOH429" s="1225"/>
      <c r="FOI429" s="1226"/>
      <c r="FOJ429" s="1226"/>
      <c r="FOM429" s="1201"/>
      <c r="FON429" s="1224"/>
      <c r="FOO429" s="902"/>
      <c r="FOP429" s="1225"/>
      <c r="FOQ429" s="1226"/>
      <c r="FOR429" s="1226"/>
      <c r="FOU429" s="1201"/>
      <c r="FOV429" s="1224"/>
      <c r="FOW429" s="902"/>
      <c r="FOX429" s="1225"/>
      <c r="FOY429" s="1226"/>
      <c r="FOZ429" s="1226"/>
      <c r="FPC429" s="1201"/>
      <c r="FPD429" s="1224"/>
      <c r="FPE429" s="902"/>
      <c r="FPF429" s="1225"/>
      <c r="FPG429" s="1226"/>
      <c r="FPH429" s="1226"/>
      <c r="FPK429" s="1201"/>
      <c r="FPL429" s="1224"/>
      <c r="FPM429" s="902"/>
      <c r="FPN429" s="1225"/>
      <c r="FPO429" s="1226"/>
      <c r="FPP429" s="1226"/>
      <c r="FPS429" s="1201"/>
      <c r="FPT429" s="1224"/>
      <c r="FPU429" s="902"/>
      <c r="FPV429" s="1225"/>
      <c r="FPW429" s="1226"/>
      <c r="FPX429" s="1226"/>
      <c r="FQA429" s="1201"/>
      <c r="FQB429" s="1224"/>
      <c r="FQC429" s="902"/>
      <c r="FQD429" s="1225"/>
      <c r="FQE429" s="1226"/>
      <c r="FQF429" s="1226"/>
      <c r="FQI429" s="1201"/>
      <c r="FQJ429" s="1224"/>
      <c r="FQK429" s="902"/>
      <c r="FQL429" s="1225"/>
      <c r="FQM429" s="1226"/>
      <c r="FQN429" s="1226"/>
      <c r="FQQ429" s="1201"/>
      <c r="FQR429" s="1224"/>
      <c r="FQS429" s="902"/>
      <c r="FQT429" s="1225"/>
      <c r="FQU429" s="1226"/>
      <c r="FQV429" s="1226"/>
      <c r="FQY429" s="1201"/>
      <c r="FQZ429" s="1224"/>
      <c r="FRA429" s="902"/>
      <c r="FRB429" s="1225"/>
      <c r="FRC429" s="1226"/>
      <c r="FRD429" s="1226"/>
      <c r="FRG429" s="1201"/>
      <c r="FRH429" s="1224"/>
      <c r="FRI429" s="902"/>
      <c r="FRJ429" s="1225"/>
      <c r="FRK429" s="1226"/>
      <c r="FRL429" s="1226"/>
      <c r="FRO429" s="1201"/>
      <c r="FRP429" s="1224"/>
      <c r="FRQ429" s="902"/>
      <c r="FRR429" s="1225"/>
      <c r="FRS429" s="1226"/>
      <c r="FRT429" s="1226"/>
      <c r="FRW429" s="1201"/>
      <c r="FRX429" s="1224"/>
      <c r="FRY429" s="902"/>
      <c r="FRZ429" s="1225"/>
      <c r="FSA429" s="1226"/>
      <c r="FSB429" s="1226"/>
      <c r="FSE429" s="1201"/>
      <c r="FSF429" s="1224"/>
      <c r="FSG429" s="902"/>
      <c r="FSH429" s="1225"/>
      <c r="FSI429" s="1226"/>
      <c r="FSJ429" s="1226"/>
      <c r="FSM429" s="1201"/>
      <c r="FSN429" s="1224"/>
      <c r="FSO429" s="902"/>
      <c r="FSP429" s="1225"/>
      <c r="FSQ429" s="1226"/>
      <c r="FSR429" s="1226"/>
      <c r="FSU429" s="1201"/>
      <c r="FSV429" s="1224"/>
      <c r="FSW429" s="902"/>
      <c r="FSX429" s="1225"/>
      <c r="FSY429" s="1226"/>
      <c r="FSZ429" s="1226"/>
      <c r="FTC429" s="1201"/>
      <c r="FTD429" s="1224"/>
      <c r="FTE429" s="902"/>
      <c r="FTF429" s="1225"/>
      <c r="FTG429" s="1226"/>
      <c r="FTH429" s="1226"/>
      <c r="FTK429" s="1201"/>
      <c r="FTL429" s="1224"/>
      <c r="FTM429" s="902"/>
      <c r="FTN429" s="1225"/>
      <c r="FTO429" s="1226"/>
      <c r="FTP429" s="1226"/>
      <c r="FTS429" s="1201"/>
      <c r="FTT429" s="1224"/>
      <c r="FTU429" s="902"/>
      <c r="FTV429" s="1225"/>
      <c r="FTW429" s="1226"/>
      <c r="FTX429" s="1226"/>
      <c r="FUA429" s="1201"/>
      <c r="FUB429" s="1224"/>
      <c r="FUC429" s="902"/>
      <c r="FUD429" s="1225"/>
      <c r="FUE429" s="1226"/>
      <c r="FUF429" s="1226"/>
      <c r="FUI429" s="1201"/>
      <c r="FUJ429" s="1224"/>
      <c r="FUK429" s="902"/>
      <c r="FUL429" s="1225"/>
      <c r="FUM429" s="1226"/>
      <c r="FUN429" s="1226"/>
      <c r="FUQ429" s="1201"/>
      <c r="FUR429" s="1224"/>
      <c r="FUS429" s="902"/>
      <c r="FUT429" s="1225"/>
      <c r="FUU429" s="1226"/>
      <c r="FUV429" s="1226"/>
      <c r="FUY429" s="1201"/>
      <c r="FUZ429" s="1224"/>
      <c r="FVA429" s="902"/>
      <c r="FVB429" s="1225"/>
      <c r="FVC429" s="1226"/>
      <c r="FVD429" s="1226"/>
      <c r="FVG429" s="1201"/>
      <c r="FVH429" s="1224"/>
      <c r="FVI429" s="902"/>
      <c r="FVJ429" s="1225"/>
      <c r="FVK429" s="1226"/>
      <c r="FVL429" s="1226"/>
      <c r="FVO429" s="1201"/>
      <c r="FVP429" s="1224"/>
      <c r="FVQ429" s="902"/>
      <c r="FVR429" s="1225"/>
      <c r="FVS429" s="1226"/>
      <c r="FVT429" s="1226"/>
      <c r="FVW429" s="1201"/>
      <c r="FVX429" s="1224"/>
      <c r="FVY429" s="902"/>
      <c r="FVZ429" s="1225"/>
      <c r="FWA429" s="1226"/>
      <c r="FWB429" s="1226"/>
      <c r="FWE429" s="1201"/>
      <c r="FWF429" s="1224"/>
      <c r="FWG429" s="902"/>
      <c r="FWH429" s="1225"/>
      <c r="FWI429" s="1226"/>
      <c r="FWJ429" s="1226"/>
      <c r="FWM429" s="1201"/>
      <c r="FWN429" s="1224"/>
      <c r="FWO429" s="902"/>
      <c r="FWP429" s="1225"/>
      <c r="FWQ429" s="1226"/>
      <c r="FWR429" s="1226"/>
      <c r="FWU429" s="1201"/>
      <c r="FWV429" s="1224"/>
      <c r="FWW429" s="902"/>
      <c r="FWX429" s="1225"/>
      <c r="FWY429" s="1226"/>
      <c r="FWZ429" s="1226"/>
      <c r="FXC429" s="1201"/>
      <c r="FXD429" s="1224"/>
      <c r="FXE429" s="902"/>
      <c r="FXF429" s="1225"/>
      <c r="FXG429" s="1226"/>
      <c r="FXH429" s="1226"/>
      <c r="FXK429" s="1201"/>
      <c r="FXL429" s="1224"/>
      <c r="FXM429" s="902"/>
      <c r="FXN429" s="1225"/>
      <c r="FXO429" s="1226"/>
      <c r="FXP429" s="1226"/>
      <c r="FXS429" s="1201"/>
      <c r="FXT429" s="1224"/>
      <c r="FXU429" s="902"/>
      <c r="FXV429" s="1225"/>
      <c r="FXW429" s="1226"/>
      <c r="FXX429" s="1226"/>
      <c r="FYA429" s="1201"/>
      <c r="FYB429" s="1224"/>
      <c r="FYC429" s="902"/>
      <c r="FYD429" s="1225"/>
      <c r="FYE429" s="1226"/>
      <c r="FYF429" s="1226"/>
      <c r="FYI429" s="1201"/>
      <c r="FYJ429" s="1224"/>
      <c r="FYK429" s="902"/>
      <c r="FYL429" s="1225"/>
      <c r="FYM429" s="1226"/>
      <c r="FYN429" s="1226"/>
      <c r="FYQ429" s="1201"/>
      <c r="FYR429" s="1224"/>
      <c r="FYS429" s="902"/>
      <c r="FYT429" s="1225"/>
      <c r="FYU429" s="1226"/>
      <c r="FYV429" s="1226"/>
      <c r="FYY429" s="1201"/>
      <c r="FYZ429" s="1224"/>
      <c r="FZA429" s="902"/>
      <c r="FZB429" s="1225"/>
      <c r="FZC429" s="1226"/>
      <c r="FZD429" s="1226"/>
      <c r="FZG429" s="1201"/>
      <c r="FZH429" s="1224"/>
      <c r="FZI429" s="902"/>
      <c r="FZJ429" s="1225"/>
      <c r="FZK429" s="1226"/>
      <c r="FZL429" s="1226"/>
      <c r="FZO429" s="1201"/>
      <c r="FZP429" s="1224"/>
      <c r="FZQ429" s="902"/>
      <c r="FZR429" s="1225"/>
      <c r="FZS429" s="1226"/>
      <c r="FZT429" s="1226"/>
      <c r="FZW429" s="1201"/>
      <c r="FZX429" s="1224"/>
      <c r="FZY429" s="902"/>
      <c r="FZZ429" s="1225"/>
      <c r="GAA429" s="1226"/>
      <c r="GAB429" s="1226"/>
      <c r="GAE429" s="1201"/>
      <c r="GAF429" s="1224"/>
      <c r="GAG429" s="902"/>
      <c r="GAH429" s="1225"/>
      <c r="GAI429" s="1226"/>
      <c r="GAJ429" s="1226"/>
      <c r="GAM429" s="1201"/>
      <c r="GAN429" s="1224"/>
      <c r="GAO429" s="902"/>
      <c r="GAP429" s="1225"/>
      <c r="GAQ429" s="1226"/>
      <c r="GAR429" s="1226"/>
      <c r="GAU429" s="1201"/>
      <c r="GAV429" s="1224"/>
      <c r="GAW429" s="902"/>
      <c r="GAX429" s="1225"/>
      <c r="GAY429" s="1226"/>
      <c r="GAZ429" s="1226"/>
      <c r="GBC429" s="1201"/>
      <c r="GBD429" s="1224"/>
      <c r="GBE429" s="902"/>
      <c r="GBF429" s="1225"/>
      <c r="GBG429" s="1226"/>
      <c r="GBH429" s="1226"/>
      <c r="GBK429" s="1201"/>
      <c r="GBL429" s="1224"/>
      <c r="GBM429" s="902"/>
      <c r="GBN429" s="1225"/>
      <c r="GBO429" s="1226"/>
      <c r="GBP429" s="1226"/>
      <c r="GBS429" s="1201"/>
      <c r="GBT429" s="1224"/>
      <c r="GBU429" s="902"/>
      <c r="GBV429" s="1225"/>
      <c r="GBW429" s="1226"/>
      <c r="GBX429" s="1226"/>
      <c r="GCA429" s="1201"/>
      <c r="GCB429" s="1224"/>
      <c r="GCC429" s="902"/>
      <c r="GCD429" s="1225"/>
      <c r="GCE429" s="1226"/>
      <c r="GCF429" s="1226"/>
      <c r="GCI429" s="1201"/>
      <c r="GCJ429" s="1224"/>
      <c r="GCK429" s="902"/>
      <c r="GCL429" s="1225"/>
      <c r="GCM429" s="1226"/>
      <c r="GCN429" s="1226"/>
      <c r="GCQ429" s="1201"/>
      <c r="GCR429" s="1224"/>
      <c r="GCS429" s="902"/>
      <c r="GCT429" s="1225"/>
      <c r="GCU429" s="1226"/>
      <c r="GCV429" s="1226"/>
      <c r="GCY429" s="1201"/>
      <c r="GCZ429" s="1224"/>
      <c r="GDA429" s="902"/>
      <c r="GDB429" s="1225"/>
      <c r="GDC429" s="1226"/>
      <c r="GDD429" s="1226"/>
      <c r="GDG429" s="1201"/>
      <c r="GDH429" s="1224"/>
      <c r="GDI429" s="902"/>
      <c r="GDJ429" s="1225"/>
      <c r="GDK429" s="1226"/>
      <c r="GDL429" s="1226"/>
      <c r="GDO429" s="1201"/>
      <c r="GDP429" s="1224"/>
      <c r="GDQ429" s="902"/>
      <c r="GDR429" s="1225"/>
      <c r="GDS429" s="1226"/>
      <c r="GDT429" s="1226"/>
      <c r="GDW429" s="1201"/>
      <c r="GDX429" s="1224"/>
      <c r="GDY429" s="902"/>
      <c r="GDZ429" s="1225"/>
      <c r="GEA429" s="1226"/>
      <c r="GEB429" s="1226"/>
      <c r="GEE429" s="1201"/>
      <c r="GEF429" s="1224"/>
      <c r="GEG429" s="902"/>
      <c r="GEH429" s="1225"/>
      <c r="GEI429" s="1226"/>
      <c r="GEJ429" s="1226"/>
      <c r="GEM429" s="1201"/>
      <c r="GEN429" s="1224"/>
      <c r="GEO429" s="902"/>
      <c r="GEP429" s="1225"/>
      <c r="GEQ429" s="1226"/>
      <c r="GER429" s="1226"/>
      <c r="GEU429" s="1201"/>
      <c r="GEV429" s="1224"/>
      <c r="GEW429" s="902"/>
      <c r="GEX429" s="1225"/>
      <c r="GEY429" s="1226"/>
      <c r="GEZ429" s="1226"/>
      <c r="GFC429" s="1201"/>
      <c r="GFD429" s="1224"/>
      <c r="GFE429" s="902"/>
      <c r="GFF429" s="1225"/>
      <c r="GFG429" s="1226"/>
      <c r="GFH429" s="1226"/>
      <c r="GFK429" s="1201"/>
      <c r="GFL429" s="1224"/>
      <c r="GFM429" s="902"/>
      <c r="GFN429" s="1225"/>
      <c r="GFO429" s="1226"/>
      <c r="GFP429" s="1226"/>
      <c r="GFS429" s="1201"/>
      <c r="GFT429" s="1224"/>
      <c r="GFU429" s="902"/>
      <c r="GFV429" s="1225"/>
      <c r="GFW429" s="1226"/>
      <c r="GFX429" s="1226"/>
      <c r="GGA429" s="1201"/>
      <c r="GGB429" s="1224"/>
      <c r="GGC429" s="902"/>
      <c r="GGD429" s="1225"/>
      <c r="GGE429" s="1226"/>
      <c r="GGF429" s="1226"/>
      <c r="GGI429" s="1201"/>
      <c r="GGJ429" s="1224"/>
      <c r="GGK429" s="902"/>
      <c r="GGL429" s="1225"/>
      <c r="GGM429" s="1226"/>
      <c r="GGN429" s="1226"/>
      <c r="GGQ429" s="1201"/>
      <c r="GGR429" s="1224"/>
      <c r="GGS429" s="902"/>
      <c r="GGT429" s="1225"/>
      <c r="GGU429" s="1226"/>
      <c r="GGV429" s="1226"/>
      <c r="GGY429" s="1201"/>
      <c r="GGZ429" s="1224"/>
      <c r="GHA429" s="902"/>
      <c r="GHB429" s="1225"/>
      <c r="GHC429" s="1226"/>
      <c r="GHD429" s="1226"/>
      <c r="GHG429" s="1201"/>
      <c r="GHH429" s="1224"/>
      <c r="GHI429" s="902"/>
      <c r="GHJ429" s="1225"/>
      <c r="GHK429" s="1226"/>
      <c r="GHL429" s="1226"/>
      <c r="GHO429" s="1201"/>
      <c r="GHP429" s="1224"/>
      <c r="GHQ429" s="902"/>
      <c r="GHR429" s="1225"/>
      <c r="GHS429" s="1226"/>
      <c r="GHT429" s="1226"/>
      <c r="GHW429" s="1201"/>
      <c r="GHX429" s="1224"/>
      <c r="GHY429" s="902"/>
      <c r="GHZ429" s="1225"/>
      <c r="GIA429" s="1226"/>
      <c r="GIB429" s="1226"/>
      <c r="GIE429" s="1201"/>
      <c r="GIF429" s="1224"/>
      <c r="GIG429" s="902"/>
      <c r="GIH429" s="1225"/>
      <c r="GII429" s="1226"/>
      <c r="GIJ429" s="1226"/>
      <c r="GIM429" s="1201"/>
      <c r="GIN429" s="1224"/>
      <c r="GIO429" s="902"/>
      <c r="GIP429" s="1225"/>
      <c r="GIQ429" s="1226"/>
      <c r="GIR429" s="1226"/>
      <c r="GIU429" s="1201"/>
      <c r="GIV429" s="1224"/>
      <c r="GIW429" s="902"/>
      <c r="GIX429" s="1225"/>
      <c r="GIY429" s="1226"/>
      <c r="GIZ429" s="1226"/>
      <c r="GJC429" s="1201"/>
      <c r="GJD429" s="1224"/>
      <c r="GJE429" s="902"/>
      <c r="GJF429" s="1225"/>
      <c r="GJG429" s="1226"/>
      <c r="GJH429" s="1226"/>
      <c r="GJK429" s="1201"/>
      <c r="GJL429" s="1224"/>
      <c r="GJM429" s="902"/>
      <c r="GJN429" s="1225"/>
      <c r="GJO429" s="1226"/>
      <c r="GJP429" s="1226"/>
      <c r="GJS429" s="1201"/>
      <c r="GJT429" s="1224"/>
      <c r="GJU429" s="902"/>
      <c r="GJV429" s="1225"/>
      <c r="GJW429" s="1226"/>
      <c r="GJX429" s="1226"/>
      <c r="GKA429" s="1201"/>
      <c r="GKB429" s="1224"/>
      <c r="GKC429" s="902"/>
      <c r="GKD429" s="1225"/>
      <c r="GKE429" s="1226"/>
      <c r="GKF429" s="1226"/>
      <c r="GKI429" s="1201"/>
      <c r="GKJ429" s="1224"/>
      <c r="GKK429" s="902"/>
      <c r="GKL429" s="1225"/>
      <c r="GKM429" s="1226"/>
      <c r="GKN429" s="1226"/>
      <c r="GKQ429" s="1201"/>
      <c r="GKR429" s="1224"/>
      <c r="GKS429" s="902"/>
      <c r="GKT429" s="1225"/>
      <c r="GKU429" s="1226"/>
      <c r="GKV429" s="1226"/>
      <c r="GKY429" s="1201"/>
      <c r="GKZ429" s="1224"/>
      <c r="GLA429" s="902"/>
      <c r="GLB429" s="1225"/>
      <c r="GLC429" s="1226"/>
      <c r="GLD429" s="1226"/>
      <c r="GLG429" s="1201"/>
      <c r="GLH429" s="1224"/>
      <c r="GLI429" s="902"/>
      <c r="GLJ429" s="1225"/>
      <c r="GLK429" s="1226"/>
      <c r="GLL429" s="1226"/>
      <c r="GLO429" s="1201"/>
      <c r="GLP429" s="1224"/>
      <c r="GLQ429" s="902"/>
      <c r="GLR429" s="1225"/>
      <c r="GLS429" s="1226"/>
      <c r="GLT429" s="1226"/>
      <c r="GLW429" s="1201"/>
      <c r="GLX429" s="1224"/>
      <c r="GLY429" s="902"/>
      <c r="GLZ429" s="1225"/>
      <c r="GMA429" s="1226"/>
      <c r="GMB429" s="1226"/>
      <c r="GME429" s="1201"/>
      <c r="GMF429" s="1224"/>
      <c r="GMG429" s="902"/>
      <c r="GMH429" s="1225"/>
      <c r="GMI429" s="1226"/>
      <c r="GMJ429" s="1226"/>
      <c r="GMM429" s="1201"/>
      <c r="GMN429" s="1224"/>
      <c r="GMO429" s="902"/>
      <c r="GMP429" s="1225"/>
      <c r="GMQ429" s="1226"/>
      <c r="GMR429" s="1226"/>
      <c r="GMU429" s="1201"/>
      <c r="GMV429" s="1224"/>
      <c r="GMW429" s="902"/>
      <c r="GMX429" s="1225"/>
      <c r="GMY429" s="1226"/>
      <c r="GMZ429" s="1226"/>
      <c r="GNC429" s="1201"/>
      <c r="GND429" s="1224"/>
      <c r="GNE429" s="902"/>
      <c r="GNF429" s="1225"/>
      <c r="GNG429" s="1226"/>
      <c r="GNH429" s="1226"/>
      <c r="GNK429" s="1201"/>
      <c r="GNL429" s="1224"/>
      <c r="GNM429" s="902"/>
      <c r="GNN429" s="1225"/>
      <c r="GNO429" s="1226"/>
      <c r="GNP429" s="1226"/>
      <c r="GNS429" s="1201"/>
      <c r="GNT429" s="1224"/>
      <c r="GNU429" s="902"/>
      <c r="GNV429" s="1225"/>
      <c r="GNW429" s="1226"/>
      <c r="GNX429" s="1226"/>
      <c r="GOA429" s="1201"/>
      <c r="GOB429" s="1224"/>
      <c r="GOC429" s="902"/>
      <c r="GOD429" s="1225"/>
      <c r="GOE429" s="1226"/>
      <c r="GOF429" s="1226"/>
      <c r="GOI429" s="1201"/>
      <c r="GOJ429" s="1224"/>
      <c r="GOK429" s="902"/>
      <c r="GOL429" s="1225"/>
      <c r="GOM429" s="1226"/>
      <c r="GON429" s="1226"/>
      <c r="GOQ429" s="1201"/>
      <c r="GOR429" s="1224"/>
      <c r="GOS429" s="902"/>
      <c r="GOT429" s="1225"/>
      <c r="GOU429" s="1226"/>
      <c r="GOV429" s="1226"/>
      <c r="GOY429" s="1201"/>
      <c r="GOZ429" s="1224"/>
      <c r="GPA429" s="902"/>
      <c r="GPB429" s="1225"/>
      <c r="GPC429" s="1226"/>
      <c r="GPD429" s="1226"/>
      <c r="GPG429" s="1201"/>
      <c r="GPH429" s="1224"/>
      <c r="GPI429" s="902"/>
      <c r="GPJ429" s="1225"/>
      <c r="GPK429" s="1226"/>
      <c r="GPL429" s="1226"/>
      <c r="GPO429" s="1201"/>
      <c r="GPP429" s="1224"/>
      <c r="GPQ429" s="902"/>
      <c r="GPR429" s="1225"/>
      <c r="GPS429" s="1226"/>
      <c r="GPT429" s="1226"/>
      <c r="GPW429" s="1201"/>
      <c r="GPX429" s="1224"/>
      <c r="GPY429" s="902"/>
      <c r="GPZ429" s="1225"/>
      <c r="GQA429" s="1226"/>
      <c r="GQB429" s="1226"/>
      <c r="GQE429" s="1201"/>
      <c r="GQF429" s="1224"/>
      <c r="GQG429" s="902"/>
      <c r="GQH429" s="1225"/>
      <c r="GQI429" s="1226"/>
      <c r="GQJ429" s="1226"/>
      <c r="GQM429" s="1201"/>
      <c r="GQN429" s="1224"/>
      <c r="GQO429" s="902"/>
      <c r="GQP429" s="1225"/>
      <c r="GQQ429" s="1226"/>
      <c r="GQR429" s="1226"/>
      <c r="GQU429" s="1201"/>
      <c r="GQV429" s="1224"/>
      <c r="GQW429" s="902"/>
      <c r="GQX429" s="1225"/>
      <c r="GQY429" s="1226"/>
      <c r="GQZ429" s="1226"/>
      <c r="GRC429" s="1201"/>
      <c r="GRD429" s="1224"/>
      <c r="GRE429" s="902"/>
      <c r="GRF429" s="1225"/>
      <c r="GRG429" s="1226"/>
      <c r="GRH429" s="1226"/>
      <c r="GRK429" s="1201"/>
      <c r="GRL429" s="1224"/>
      <c r="GRM429" s="902"/>
      <c r="GRN429" s="1225"/>
      <c r="GRO429" s="1226"/>
      <c r="GRP429" s="1226"/>
      <c r="GRS429" s="1201"/>
      <c r="GRT429" s="1224"/>
      <c r="GRU429" s="902"/>
      <c r="GRV429" s="1225"/>
      <c r="GRW429" s="1226"/>
      <c r="GRX429" s="1226"/>
      <c r="GSA429" s="1201"/>
      <c r="GSB429" s="1224"/>
      <c r="GSC429" s="902"/>
      <c r="GSD429" s="1225"/>
      <c r="GSE429" s="1226"/>
      <c r="GSF429" s="1226"/>
      <c r="GSI429" s="1201"/>
      <c r="GSJ429" s="1224"/>
      <c r="GSK429" s="902"/>
      <c r="GSL429" s="1225"/>
      <c r="GSM429" s="1226"/>
      <c r="GSN429" s="1226"/>
      <c r="GSQ429" s="1201"/>
      <c r="GSR429" s="1224"/>
      <c r="GSS429" s="902"/>
      <c r="GST429" s="1225"/>
      <c r="GSU429" s="1226"/>
      <c r="GSV429" s="1226"/>
      <c r="GSY429" s="1201"/>
      <c r="GSZ429" s="1224"/>
      <c r="GTA429" s="902"/>
      <c r="GTB429" s="1225"/>
      <c r="GTC429" s="1226"/>
      <c r="GTD429" s="1226"/>
      <c r="GTG429" s="1201"/>
      <c r="GTH429" s="1224"/>
      <c r="GTI429" s="902"/>
      <c r="GTJ429" s="1225"/>
      <c r="GTK429" s="1226"/>
      <c r="GTL429" s="1226"/>
      <c r="GTO429" s="1201"/>
      <c r="GTP429" s="1224"/>
      <c r="GTQ429" s="902"/>
      <c r="GTR429" s="1225"/>
      <c r="GTS429" s="1226"/>
      <c r="GTT429" s="1226"/>
      <c r="GTW429" s="1201"/>
      <c r="GTX429" s="1224"/>
      <c r="GTY429" s="902"/>
      <c r="GTZ429" s="1225"/>
      <c r="GUA429" s="1226"/>
      <c r="GUB429" s="1226"/>
      <c r="GUE429" s="1201"/>
      <c r="GUF429" s="1224"/>
      <c r="GUG429" s="902"/>
      <c r="GUH429" s="1225"/>
      <c r="GUI429" s="1226"/>
      <c r="GUJ429" s="1226"/>
      <c r="GUM429" s="1201"/>
      <c r="GUN429" s="1224"/>
      <c r="GUO429" s="902"/>
      <c r="GUP429" s="1225"/>
      <c r="GUQ429" s="1226"/>
      <c r="GUR429" s="1226"/>
      <c r="GUU429" s="1201"/>
      <c r="GUV429" s="1224"/>
      <c r="GUW429" s="902"/>
      <c r="GUX429" s="1225"/>
      <c r="GUY429" s="1226"/>
      <c r="GUZ429" s="1226"/>
      <c r="GVC429" s="1201"/>
      <c r="GVD429" s="1224"/>
      <c r="GVE429" s="902"/>
      <c r="GVF429" s="1225"/>
      <c r="GVG429" s="1226"/>
      <c r="GVH429" s="1226"/>
      <c r="GVK429" s="1201"/>
      <c r="GVL429" s="1224"/>
      <c r="GVM429" s="902"/>
      <c r="GVN429" s="1225"/>
      <c r="GVO429" s="1226"/>
      <c r="GVP429" s="1226"/>
      <c r="GVS429" s="1201"/>
      <c r="GVT429" s="1224"/>
      <c r="GVU429" s="902"/>
      <c r="GVV429" s="1225"/>
      <c r="GVW429" s="1226"/>
      <c r="GVX429" s="1226"/>
      <c r="GWA429" s="1201"/>
      <c r="GWB429" s="1224"/>
      <c r="GWC429" s="902"/>
      <c r="GWD429" s="1225"/>
      <c r="GWE429" s="1226"/>
      <c r="GWF429" s="1226"/>
      <c r="GWI429" s="1201"/>
      <c r="GWJ429" s="1224"/>
      <c r="GWK429" s="902"/>
      <c r="GWL429" s="1225"/>
      <c r="GWM429" s="1226"/>
      <c r="GWN429" s="1226"/>
      <c r="GWQ429" s="1201"/>
      <c r="GWR429" s="1224"/>
      <c r="GWS429" s="902"/>
      <c r="GWT429" s="1225"/>
      <c r="GWU429" s="1226"/>
      <c r="GWV429" s="1226"/>
      <c r="GWY429" s="1201"/>
      <c r="GWZ429" s="1224"/>
      <c r="GXA429" s="902"/>
      <c r="GXB429" s="1225"/>
      <c r="GXC429" s="1226"/>
      <c r="GXD429" s="1226"/>
      <c r="GXG429" s="1201"/>
      <c r="GXH429" s="1224"/>
      <c r="GXI429" s="902"/>
      <c r="GXJ429" s="1225"/>
      <c r="GXK429" s="1226"/>
      <c r="GXL429" s="1226"/>
      <c r="GXO429" s="1201"/>
      <c r="GXP429" s="1224"/>
      <c r="GXQ429" s="902"/>
      <c r="GXR429" s="1225"/>
      <c r="GXS429" s="1226"/>
      <c r="GXT429" s="1226"/>
      <c r="GXW429" s="1201"/>
      <c r="GXX429" s="1224"/>
      <c r="GXY429" s="902"/>
      <c r="GXZ429" s="1225"/>
      <c r="GYA429" s="1226"/>
      <c r="GYB429" s="1226"/>
      <c r="GYE429" s="1201"/>
      <c r="GYF429" s="1224"/>
      <c r="GYG429" s="902"/>
      <c r="GYH429" s="1225"/>
      <c r="GYI429" s="1226"/>
      <c r="GYJ429" s="1226"/>
      <c r="GYM429" s="1201"/>
      <c r="GYN429" s="1224"/>
      <c r="GYO429" s="902"/>
      <c r="GYP429" s="1225"/>
      <c r="GYQ429" s="1226"/>
      <c r="GYR429" s="1226"/>
      <c r="GYU429" s="1201"/>
      <c r="GYV429" s="1224"/>
      <c r="GYW429" s="902"/>
      <c r="GYX429" s="1225"/>
      <c r="GYY429" s="1226"/>
      <c r="GYZ429" s="1226"/>
      <c r="GZC429" s="1201"/>
      <c r="GZD429" s="1224"/>
      <c r="GZE429" s="902"/>
      <c r="GZF429" s="1225"/>
      <c r="GZG429" s="1226"/>
      <c r="GZH429" s="1226"/>
      <c r="GZK429" s="1201"/>
      <c r="GZL429" s="1224"/>
      <c r="GZM429" s="902"/>
      <c r="GZN429" s="1225"/>
      <c r="GZO429" s="1226"/>
      <c r="GZP429" s="1226"/>
      <c r="GZS429" s="1201"/>
      <c r="GZT429" s="1224"/>
      <c r="GZU429" s="902"/>
      <c r="GZV429" s="1225"/>
      <c r="GZW429" s="1226"/>
      <c r="GZX429" s="1226"/>
      <c r="HAA429" s="1201"/>
      <c r="HAB429" s="1224"/>
      <c r="HAC429" s="902"/>
      <c r="HAD429" s="1225"/>
      <c r="HAE429" s="1226"/>
      <c r="HAF429" s="1226"/>
      <c r="HAI429" s="1201"/>
      <c r="HAJ429" s="1224"/>
      <c r="HAK429" s="902"/>
      <c r="HAL429" s="1225"/>
      <c r="HAM429" s="1226"/>
      <c r="HAN429" s="1226"/>
      <c r="HAQ429" s="1201"/>
      <c r="HAR429" s="1224"/>
      <c r="HAS429" s="902"/>
      <c r="HAT429" s="1225"/>
      <c r="HAU429" s="1226"/>
      <c r="HAV429" s="1226"/>
      <c r="HAY429" s="1201"/>
      <c r="HAZ429" s="1224"/>
      <c r="HBA429" s="902"/>
      <c r="HBB429" s="1225"/>
      <c r="HBC429" s="1226"/>
      <c r="HBD429" s="1226"/>
      <c r="HBG429" s="1201"/>
      <c r="HBH429" s="1224"/>
      <c r="HBI429" s="902"/>
      <c r="HBJ429" s="1225"/>
      <c r="HBK429" s="1226"/>
      <c r="HBL429" s="1226"/>
      <c r="HBO429" s="1201"/>
      <c r="HBP429" s="1224"/>
      <c r="HBQ429" s="902"/>
      <c r="HBR429" s="1225"/>
      <c r="HBS429" s="1226"/>
      <c r="HBT429" s="1226"/>
      <c r="HBW429" s="1201"/>
      <c r="HBX429" s="1224"/>
      <c r="HBY429" s="902"/>
      <c r="HBZ429" s="1225"/>
      <c r="HCA429" s="1226"/>
      <c r="HCB429" s="1226"/>
      <c r="HCE429" s="1201"/>
      <c r="HCF429" s="1224"/>
      <c r="HCG429" s="902"/>
      <c r="HCH429" s="1225"/>
      <c r="HCI429" s="1226"/>
      <c r="HCJ429" s="1226"/>
      <c r="HCM429" s="1201"/>
      <c r="HCN429" s="1224"/>
      <c r="HCO429" s="902"/>
      <c r="HCP429" s="1225"/>
      <c r="HCQ429" s="1226"/>
      <c r="HCR429" s="1226"/>
      <c r="HCU429" s="1201"/>
      <c r="HCV429" s="1224"/>
      <c r="HCW429" s="902"/>
      <c r="HCX429" s="1225"/>
      <c r="HCY429" s="1226"/>
      <c r="HCZ429" s="1226"/>
      <c r="HDC429" s="1201"/>
      <c r="HDD429" s="1224"/>
      <c r="HDE429" s="902"/>
      <c r="HDF429" s="1225"/>
      <c r="HDG429" s="1226"/>
      <c r="HDH429" s="1226"/>
      <c r="HDK429" s="1201"/>
      <c r="HDL429" s="1224"/>
      <c r="HDM429" s="902"/>
      <c r="HDN429" s="1225"/>
      <c r="HDO429" s="1226"/>
      <c r="HDP429" s="1226"/>
      <c r="HDS429" s="1201"/>
      <c r="HDT429" s="1224"/>
      <c r="HDU429" s="902"/>
      <c r="HDV429" s="1225"/>
      <c r="HDW429" s="1226"/>
      <c r="HDX429" s="1226"/>
      <c r="HEA429" s="1201"/>
      <c r="HEB429" s="1224"/>
      <c r="HEC429" s="902"/>
      <c r="HED429" s="1225"/>
      <c r="HEE429" s="1226"/>
      <c r="HEF429" s="1226"/>
      <c r="HEI429" s="1201"/>
      <c r="HEJ429" s="1224"/>
      <c r="HEK429" s="902"/>
      <c r="HEL429" s="1225"/>
      <c r="HEM429" s="1226"/>
      <c r="HEN429" s="1226"/>
      <c r="HEQ429" s="1201"/>
      <c r="HER429" s="1224"/>
      <c r="HES429" s="902"/>
      <c r="HET429" s="1225"/>
      <c r="HEU429" s="1226"/>
      <c r="HEV429" s="1226"/>
      <c r="HEY429" s="1201"/>
      <c r="HEZ429" s="1224"/>
      <c r="HFA429" s="902"/>
      <c r="HFB429" s="1225"/>
      <c r="HFC429" s="1226"/>
      <c r="HFD429" s="1226"/>
      <c r="HFG429" s="1201"/>
      <c r="HFH429" s="1224"/>
      <c r="HFI429" s="902"/>
      <c r="HFJ429" s="1225"/>
      <c r="HFK429" s="1226"/>
      <c r="HFL429" s="1226"/>
      <c r="HFO429" s="1201"/>
      <c r="HFP429" s="1224"/>
      <c r="HFQ429" s="902"/>
      <c r="HFR429" s="1225"/>
      <c r="HFS429" s="1226"/>
      <c r="HFT429" s="1226"/>
      <c r="HFW429" s="1201"/>
      <c r="HFX429" s="1224"/>
      <c r="HFY429" s="902"/>
      <c r="HFZ429" s="1225"/>
      <c r="HGA429" s="1226"/>
      <c r="HGB429" s="1226"/>
      <c r="HGE429" s="1201"/>
      <c r="HGF429" s="1224"/>
      <c r="HGG429" s="902"/>
      <c r="HGH429" s="1225"/>
      <c r="HGI429" s="1226"/>
      <c r="HGJ429" s="1226"/>
      <c r="HGM429" s="1201"/>
      <c r="HGN429" s="1224"/>
      <c r="HGO429" s="902"/>
      <c r="HGP429" s="1225"/>
      <c r="HGQ429" s="1226"/>
      <c r="HGR429" s="1226"/>
      <c r="HGU429" s="1201"/>
      <c r="HGV429" s="1224"/>
      <c r="HGW429" s="902"/>
      <c r="HGX429" s="1225"/>
      <c r="HGY429" s="1226"/>
      <c r="HGZ429" s="1226"/>
      <c r="HHC429" s="1201"/>
      <c r="HHD429" s="1224"/>
      <c r="HHE429" s="902"/>
      <c r="HHF429" s="1225"/>
      <c r="HHG429" s="1226"/>
      <c r="HHH429" s="1226"/>
      <c r="HHK429" s="1201"/>
      <c r="HHL429" s="1224"/>
      <c r="HHM429" s="902"/>
      <c r="HHN429" s="1225"/>
      <c r="HHO429" s="1226"/>
      <c r="HHP429" s="1226"/>
      <c r="HHS429" s="1201"/>
      <c r="HHT429" s="1224"/>
      <c r="HHU429" s="902"/>
      <c r="HHV429" s="1225"/>
      <c r="HHW429" s="1226"/>
      <c r="HHX429" s="1226"/>
      <c r="HIA429" s="1201"/>
      <c r="HIB429" s="1224"/>
      <c r="HIC429" s="902"/>
      <c r="HID429" s="1225"/>
      <c r="HIE429" s="1226"/>
      <c r="HIF429" s="1226"/>
      <c r="HII429" s="1201"/>
      <c r="HIJ429" s="1224"/>
      <c r="HIK429" s="902"/>
      <c r="HIL429" s="1225"/>
      <c r="HIM429" s="1226"/>
      <c r="HIN429" s="1226"/>
      <c r="HIQ429" s="1201"/>
      <c r="HIR429" s="1224"/>
      <c r="HIS429" s="902"/>
      <c r="HIT429" s="1225"/>
      <c r="HIU429" s="1226"/>
      <c r="HIV429" s="1226"/>
      <c r="HIY429" s="1201"/>
      <c r="HIZ429" s="1224"/>
      <c r="HJA429" s="902"/>
      <c r="HJB429" s="1225"/>
      <c r="HJC429" s="1226"/>
      <c r="HJD429" s="1226"/>
      <c r="HJG429" s="1201"/>
      <c r="HJH429" s="1224"/>
      <c r="HJI429" s="902"/>
      <c r="HJJ429" s="1225"/>
      <c r="HJK429" s="1226"/>
      <c r="HJL429" s="1226"/>
      <c r="HJO429" s="1201"/>
      <c r="HJP429" s="1224"/>
      <c r="HJQ429" s="902"/>
      <c r="HJR429" s="1225"/>
      <c r="HJS429" s="1226"/>
      <c r="HJT429" s="1226"/>
      <c r="HJW429" s="1201"/>
      <c r="HJX429" s="1224"/>
      <c r="HJY429" s="902"/>
      <c r="HJZ429" s="1225"/>
      <c r="HKA429" s="1226"/>
      <c r="HKB429" s="1226"/>
      <c r="HKE429" s="1201"/>
      <c r="HKF429" s="1224"/>
      <c r="HKG429" s="902"/>
      <c r="HKH429" s="1225"/>
      <c r="HKI429" s="1226"/>
      <c r="HKJ429" s="1226"/>
      <c r="HKM429" s="1201"/>
      <c r="HKN429" s="1224"/>
      <c r="HKO429" s="902"/>
      <c r="HKP429" s="1225"/>
      <c r="HKQ429" s="1226"/>
      <c r="HKR429" s="1226"/>
      <c r="HKU429" s="1201"/>
      <c r="HKV429" s="1224"/>
      <c r="HKW429" s="902"/>
      <c r="HKX429" s="1225"/>
      <c r="HKY429" s="1226"/>
      <c r="HKZ429" s="1226"/>
      <c r="HLC429" s="1201"/>
      <c r="HLD429" s="1224"/>
      <c r="HLE429" s="902"/>
      <c r="HLF429" s="1225"/>
      <c r="HLG429" s="1226"/>
      <c r="HLH429" s="1226"/>
      <c r="HLK429" s="1201"/>
      <c r="HLL429" s="1224"/>
      <c r="HLM429" s="902"/>
      <c r="HLN429" s="1225"/>
      <c r="HLO429" s="1226"/>
      <c r="HLP429" s="1226"/>
      <c r="HLS429" s="1201"/>
      <c r="HLT429" s="1224"/>
      <c r="HLU429" s="902"/>
      <c r="HLV429" s="1225"/>
      <c r="HLW429" s="1226"/>
      <c r="HLX429" s="1226"/>
      <c r="HMA429" s="1201"/>
      <c r="HMB429" s="1224"/>
      <c r="HMC429" s="902"/>
      <c r="HMD429" s="1225"/>
      <c r="HME429" s="1226"/>
      <c r="HMF429" s="1226"/>
      <c r="HMI429" s="1201"/>
      <c r="HMJ429" s="1224"/>
      <c r="HMK429" s="902"/>
      <c r="HML429" s="1225"/>
      <c r="HMM429" s="1226"/>
      <c r="HMN429" s="1226"/>
      <c r="HMQ429" s="1201"/>
      <c r="HMR429" s="1224"/>
      <c r="HMS429" s="902"/>
      <c r="HMT429" s="1225"/>
      <c r="HMU429" s="1226"/>
      <c r="HMV429" s="1226"/>
      <c r="HMY429" s="1201"/>
      <c r="HMZ429" s="1224"/>
      <c r="HNA429" s="902"/>
      <c r="HNB429" s="1225"/>
      <c r="HNC429" s="1226"/>
      <c r="HND429" s="1226"/>
      <c r="HNG429" s="1201"/>
      <c r="HNH429" s="1224"/>
      <c r="HNI429" s="902"/>
      <c r="HNJ429" s="1225"/>
      <c r="HNK429" s="1226"/>
      <c r="HNL429" s="1226"/>
      <c r="HNO429" s="1201"/>
      <c r="HNP429" s="1224"/>
      <c r="HNQ429" s="902"/>
      <c r="HNR429" s="1225"/>
      <c r="HNS429" s="1226"/>
      <c r="HNT429" s="1226"/>
      <c r="HNW429" s="1201"/>
      <c r="HNX429" s="1224"/>
      <c r="HNY429" s="902"/>
      <c r="HNZ429" s="1225"/>
      <c r="HOA429" s="1226"/>
      <c r="HOB429" s="1226"/>
      <c r="HOE429" s="1201"/>
      <c r="HOF429" s="1224"/>
      <c r="HOG429" s="902"/>
      <c r="HOH429" s="1225"/>
      <c r="HOI429" s="1226"/>
      <c r="HOJ429" s="1226"/>
      <c r="HOM429" s="1201"/>
      <c r="HON429" s="1224"/>
      <c r="HOO429" s="902"/>
      <c r="HOP429" s="1225"/>
      <c r="HOQ429" s="1226"/>
      <c r="HOR429" s="1226"/>
      <c r="HOU429" s="1201"/>
      <c r="HOV429" s="1224"/>
      <c r="HOW429" s="902"/>
      <c r="HOX429" s="1225"/>
      <c r="HOY429" s="1226"/>
      <c r="HOZ429" s="1226"/>
      <c r="HPC429" s="1201"/>
      <c r="HPD429" s="1224"/>
      <c r="HPE429" s="902"/>
      <c r="HPF429" s="1225"/>
      <c r="HPG429" s="1226"/>
      <c r="HPH429" s="1226"/>
      <c r="HPK429" s="1201"/>
      <c r="HPL429" s="1224"/>
      <c r="HPM429" s="902"/>
      <c r="HPN429" s="1225"/>
      <c r="HPO429" s="1226"/>
      <c r="HPP429" s="1226"/>
      <c r="HPS429" s="1201"/>
      <c r="HPT429" s="1224"/>
      <c r="HPU429" s="902"/>
      <c r="HPV429" s="1225"/>
      <c r="HPW429" s="1226"/>
      <c r="HPX429" s="1226"/>
      <c r="HQA429" s="1201"/>
      <c r="HQB429" s="1224"/>
      <c r="HQC429" s="902"/>
      <c r="HQD429" s="1225"/>
      <c r="HQE429" s="1226"/>
      <c r="HQF429" s="1226"/>
      <c r="HQI429" s="1201"/>
      <c r="HQJ429" s="1224"/>
      <c r="HQK429" s="902"/>
      <c r="HQL429" s="1225"/>
      <c r="HQM429" s="1226"/>
      <c r="HQN429" s="1226"/>
      <c r="HQQ429" s="1201"/>
      <c r="HQR429" s="1224"/>
      <c r="HQS429" s="902"/>
      <c r="HQT429" s="1225"/>
      <c r="HQU429" s="1226"/>
      <c r="HQV429" s="1226"/>
      <c r="HQY429" s="1201"/>
      <c r="HQZ429" s="1224"/>
      <c r="HRA429" s="902"/>
      <c r="HRB429" s="1225"/>
      <c r="HRC429" s="1226"/>
      <c r="HRD429" s="1226"/>
      <c r="HRG429" s="1201"/>
      <c r="HRH429" s="1224"/>
      <c r="HRI429" s="902"/>
      <c r="HRJ429" s="1225"/>
      <c r="HRK429" s="1226"/>
      <c r="HRL429" s="1226"/>
      <c r="HRO429" s="1201"/>
      <c r="HRP429" s="1224"/>
      <c r="HRQ429" s="902"/>
      <c r="HRR429" s="1225"/>
      <c r="HRS429" s="1226"/>
      <c r="HRT429" s="1226"/>
      <c r="HRW429" s="1201"/>
      <c r="HRX429" s="1224"/>
      <c r="HRY429" s="902"/>
      <c r="HRZ429" s="1225"/>
      <c r="HSA429" s="1226"/>
      <c r="HSB429" s="1226"/>
      <c r="HSE429" s="1201"/>
      <c r="HSF429" s="1224"/>
      <c r="HSG429" s="902"/>
      <c r="HSH429" s="1225"/>
      <c r="HSI429" s="1226"/>
      <c r="HSJ429" s="1226"/>
      <c r="HSM429" s="1201"/>
      <c r="HSN429" s="1224"/>
      <c r="HSO429" s="902"/>
      <c r="HSP429" s="1225"/>
      <c r="HSQ429" s="1226"/>
      <c r="HSR429" s="1226"/>
      <c r="HSU429" s="1201"/>
      <c r="HSV429" s="1224"/>
      <c r="HSW429" s="902"/>
      <c r="HSX429" s="1225"/>
      <c r="HSY429" s="1226"/>
      <c r="HSZ429" s="1226"/>
      <c r="HTC429" s="1201"/>
      <c r="HTD429" s="1224"/>
      <c r="HTE429" s="902"/>
      <c r="HTF429" s="1225"/>
      <c r="HTG429" s="1226"/>
      <c r="HTH429" s="1226"/>
      <c r="HTK429" s="1201"/>
      <c r="HTL429" s="1224"/>
      <c r="HTM429" s="902"/>
      <c r="HTN429" s="1225"/>
      <c r="HTO429" s="1226"/>
      <c r="HTP429" s="1226"/>
      <c r="HTS429" s="1201"/>
      <c r="HTT429" s="1224"/>
      <c r="HTU429" s="902"/>
      <c r="HTV429" s="1225"/>
      <c r="HTW429" s="1226"/>
      <c r="HTX429" s="1226"/>
      <c r="HUA429" s="1201"/>
      <c r="HUB429" s="1224"/>
      <c r="HUC429" s="902"/>
      <c r="HUD429" s="1225"/>
      <c r="HUE429" s="1226"/>
      <c r="HUF429" s="1226"/>
      <c r="HUI429" s="1201"/>
      <c r="HUJ429" s="1224"/>
      <c r="HUK429" s="902"/>
      <c r="HUL429" s="1225"/>
      <c r="HUM429" s="1226"/>
      <c r="HUN429" s="1226"/>
      <c r="HUQ429" s="1201"/>
      <c r="HUR429" s="1224"/>
      <c r="HUS429" s="902"/>
      <c r="HUT429" s="1225"/>
      <c r="HUU429" s="1226"/>
      <c r="HUV429" s="1226"/>
      <c r="HUY429" s="1201"/>
      <c r="HUZ429" s="1224"/>
      <c r="HVA429" s="902"/>
      <c r="HVB429" s="1225"/>
      <c r="HVC429" s="1226"/>
      <c r="HVD429" s="1226"/>
      <c r="HVG429" s="1201"/>
      <c r="HVH429" s="1224"/>
      <c r="HVI429" s="902"/>
      <c r="HVJ429" s="1225"/>
      <c r="HVK429" s="1226"/>
      <c r="HVL429" s="1226"/>
      <c r="HVO429" s="1201"/>
      <c r="HVP429" s="1224"/>
      <c r="HVQ429" s="902"/>
      <c r="HVR429" s="1225"/>
      <c r="HVS429" s="1226"/>
      <c r="HVT429" s="1226"/>
      <c r="HVW429" s="1201"/>
      <c r="HVX429" s="1224"/>
      <c r="HVY429" s="902"/>
      <c r="HVZ429" s="1225"/>
      <c r="HWA429" s="1226"/>
      <c r="HWB429" s="1226"/>
      <c r="HWE429" s="1201"/>
      <c r="HWF429" s="1224"/>
      <c r="HWG429" s="902"/>
      <c r="HWH429" s="1225"/>
      <c r="HWI429" s="1226"/>
      <c r="HWJ429" s="1226"/>
      <c r="HWM429" s="1201"/>
      <c r="HWN429" s="1224"/>
      <c r="HWO429" s="902"/>
      <c r="HWP429" s="1225"/>
      <c r="HWQ429" s="1226"/>
      <c r="HWR429" s="1226"/>
      <c r="HWU429" s="1201"/>
      <c r="HWV429" s="1224"/>
      <c r="HWW429" s="902"/>
      <c r="HWX429" s="1225"/>
      <c r="HWY429" s="1226"/>
      <c r="HWZ429" s="1226"/>
      <c r="HXC429" s="1201"/>
      <c r="HXD429" s="1224"/>
      <c r="HXE429" s="902"/>
      <c r="HXF429" s="1225"/>
      <c r="HXG429" s="1226"/>
      <c r="HXH429" s="1226"/>
      <c r="HXK429" s="1201"/>
      <c r="HXL429" s="1224"/>
      <c r="HXM429" s="902"/>
      <c r="HXN429" s="1225"/>
      <c r="HXO429" s="1226"/>
      <c r="HXP429" s="1226"/>
      <c r="HXS429" s="1201"/>
      <c r="HXT429" s="1224"/>
      <c r="HXU429" s="902"/>
      <c r="HXV429" s="1225"/>
      <c r="HXW429" s="1226"/>
      <c r="HXX429" s="1226"/>
      <c r="HYA429" s="1201"/>
      <c r="HYB429" s="1224"/>
      <c r="HYC429" s="902"/>
      <c r="HYD429" s="1225"/>
      <c r="HYE429" s="1226"/>
      <c r="HYF429" s="1226"/>
      <c r="HYI429" s="1201"/>
      <c r="HYJ429" s="1224"/>
      <c r="HYK429" s="902"/>
      <c r="HYL429" s="1225"/>
      <c r="HYM429" s="1226"/>
      <c r="HYN429" s="1226"/>
      <c r="HYQ429" s="1201"/>
      <c r="HYR429" s="1224"/>
      <c r="HYS429" s="902"/>
      <c r="HYT429" s="1225"/>
      <c r="HYU429" s="1226"/>
      <c r="HYV429" s="1226"/>
      <c r="HYY429" s="1201"/>
      <c r="HYZ429" s="1224"/>
      <c r="HZA429" s="902"/>
      <c r="HZB429" s="1225"/>
      <c r="HZC429" s="1226"/>
      <c r="HZD429" s="1226"/>
      <c r="HZG429" s="1201"/>
      <c r="HZH429" s="1224"/>
      <c r="HZI429" s="902"/>
      <c r="HZJ429" s="1225"/>
      <c r="HZK429" s="1226"/>
      <c r="HZL429" s="1226"/>
      <c r="HZO429" s="1201"/>
      <c r="HZP429" s="1224"/>
      <c r="HZQ429" s="902"/>
      <c r="HZR429" s="1225"/>
      <c r="HZS429" s="1226"/>
      <c r="HZT429" s="1226"/>
      <c r="HZW429" s="1201"/>
      <c r="HZX429" s="1224"/>
      <c r="HZY429" s="902"/>
      <c r="HZZ429" s="1225"/>
      <c r="IAA429" s="1226"/>
      <c r="IAB429" s="1226"/>
      <c r="IAE429" s="1201"/>
      <c r="IAF429" s="1224"/>
      <c r="IAG429" s="902"/>
      <c r="IAH429" s="1225"/>
      <c r="IAI429" s="1226"/>
      <c r="IAJ429" s="1226"/>
      <c r="IAM429" s="1201"/>
      <c r="IAN429" s="1224"/>
      <c r="IAO429" s="902"/>
      <c r="IAP429" s="1225"/>
      <c r="IAQ429" s="1226"/>
      <c r="IAR429" s="1226"/>
      <c r="IAU429" s="1201"/>
      <c r="IAV429" s="1224"/>
      <c r="IAW429" s="902"/>
      <c r="IAX429" s="1225"/>
      <c r="IAY429" s="1226"/>
      <c r="IAZ429" s="1226"/>
      <c r="IBC429" s="1201"/>
      <c r="IBD429" s="1224"/>
      <c r="IBE429" s="902"/>
      <c r="IBF429" s="1225"/>
      <c r="IBG429" s="1226"/>
      <c r="IBH429" s="1226"/>
      <c r="IBK429" s="1201"/>
      <c r="IBL429" s="1224"/>
      <c r="IBM429" s="902"/>
      <c r="IBN429" s="1225"/>
      <c r="IBO429" s="1226"/>
      <c r="IBP429" s="1226"/>
      <c r="IBS429" s="1201"/>
      <c r="IBT429" s="1224"/>
      <c r="IBU429" s="902"/>
      <c r="IBV429" s="1225"/>
      <c r="IBW429" s="1226"/>
      <c r="IBX429" s="1226"/>
      <c r="ICA429" s="1201"/>
      <c r="ICB429" s="1224"/>
      <c r="ICC429" s="902"/>
      <c r="ICD429" s="1225"/>
      <c r="ICE429" s="1226"/>
      <c r="ICF429" s="1226"/>
      <c r="ICI429" s="1201"/>
      <c r="ICJ429" s="1224"/>
      <c r="ICK429" s="902"/>
      <c r="ICL429" s="1225"/>
      <c r="ICM429" s="1226"/>
      <c r="ICN429" s="1226"/>
      <c r="ICQ429" s="1201"/>
      <c r="ICR429" s="1224"/>
      <c r="ICS429" s="902"/>
      <c r="ICT429" s="1225"/>
      <c r="ICU429" s="1226"/>
      <c r="ICV429" s="1226"/>
      <c r="ICY429" s="1201"/>
      <c r="ICZ429" s="1224"/>
      <c r="IDA429" s="902"/>
      <c r="IDB429" s="1225"/>
      <c r="IDC429" s="1226"/>
      <c r="IDD429" s="1226"/>
      <c r="IDG429" s="1201"/>
      <c r="IDH429" s="1224"/>
      <c r="IDI429" s="902"/>
      <c r="IDJ429" s="1225"/>
      <c r="IDK429" s="1226"/>
      <c r="IDL429" s="1226"/>
      <c r="IDO429" s="1201"/>
      <c r="IDP429" s="1224"/>
      <c r="IDQ429" s="902"/>
      <c r="IDR429" s="1225"/>
      <c r="IDS429" s="1226"/>
      <c r="IDT429" s="1226"/>
      <c r="IDW429" s="1201"/>
      <c r="IDX429" s="1224"/>
      <c r="IDY429" s="902"/>
      <c r="IDZ429" s="1225"/>
      <c r="IEA429" s="1226"/>
      <c r="IEB429" s="1226"/>
      <c r="IEE429" s="1201"/>
      <c r="IEF429" s="1224"/>
      <c r="IEG429" s="902"/>
      <c r="IEH429" s="1225"/>
      <c r="IEI429" s="1226"/>
      <c r="IEJ429" s="1226"/>
      <c r="IEM429" s="1201"/>
      <c r="IEN429" s="1224"/>
      <c r="IEO429" s="902"/>
      <c r="IEP429" s="1225"/>
      <c r="IEQ429" s="1226"/>
      <c r="IER429" s="1226"/>
      <c r="IEU429" s="1201"/>
      <c r="IEV429" s="1224"/>
      <c r="IEW429" s="902"/>
      <c r="IEX429" s="1225"/>
      <c r="IEY429" s="1226"/>
      <c r="IEZ429" s="1226"/>
      <c r="IFC429" s="1201"/>
      <c r="IFD429" s="1224"/>
      <c r="IFE429" s="902"/>
      <c r="IFF429" s="1225"/>
      <c r="IFG429" s="1226"/>
      <c r="IFH429" s="1226"/>
      <c r="IFK429" s="1201"/>
      <c r="IFL429" s="1224"/>
      <c r="IFM429" s="902"/>
      <c r="IFN429" s="1225"/>
      <c r="IFO429" s="1226"/>
      <c r="IFP429" s="1226"/>
      <c r="IFS429" s="1201"/>
      <c r="IFT429" s="1224"/>
      <c r="IFU429" s="902"/>
      <c r="IFV429" s="1225"/>
      <c r="IFW429" s="1226"/>
      <c r="IFX429" s="1226"/>
      <c r="IGA429" s="1201"/>
      <c r="IGB429" s="1224"/>
      <c r="IGC429" s="902"/>
      <c r="IGD429" s="1225"/>
      <c r="IGE429" s="1226"/>
      <c r="IGF429" s="1226"/>
      <c r="IGI429" s="1201"/>
      <c r="IGJ429" s="1224"/>
      <c r="IGK429" s="902"/>
      <c r="IGL429" s="1225"/>
      <c r="IGM429" s="1226"/>
      <c r="IGN429" s="1226"/>
      <c r="IGQ429" s="1201"/>
      <c r="IGR429" s="1224"/>
      <c r="IGS429" s="902"/>
      <c r="IGT429" s="1225"/>
      <c r="IGU429" s="1226"/>
      <c r="IGV429" s="1226"/>
      <c r="IGY429" s="1201"/>
      <c r="IGZ429" s="1224"/>
      <c r="IHA429" s="902"/>
      <c r="IHB429" s="1225"/>
      <c r="IHC429" s="1226"/>
      <c r="IHD429" s="1226"/>
      <c r="IHG429" s="1201"/>
      <c r="IHH429" s="1224"/>
      <c r="IHI429" s="902"/>
      <c r="IHJ429" s="1225"/>
      <c r="IHK429" s="1226"/>
      <c r="IHL429" s="1226"/>
      <c r="IHO429" s="1201"/>
      <c r="IHP429" s="1224"/>
      <c r="IHQ429" s="902"/>
      <c r="IHR429" s="1225"/>
      <c r="IHS429" s="1226"/>
      <c r="IHT429" s="1226"/>
      <c r="IHW429" s="1201"/>
      <c r="IHX429" s="1224"/>
      <c r="IHY429" s="902"/>
      <c r="IHZ429" s="1225"/>
      <c r="IIA429" s="1226"/>
      <c r="IIB429" s="1226"/>
      <c r="IIE429" s="1201"/>
      <c r="IIF429" s="1224"/>
      <c r="IIG429" s="902"/>
      <c r="IIH429" s="1225"/>
      <c r="III429" s="1226"/>
      <c r="IIJ429" s="1226"/>
      <c r="IIM429" s="1201"/>
      <c r="IIN429" s="1224"/>
      <c r="IIO429" s="902"/>
      <c r="IIP429" s="1225"/>
      <c r="IIQ429" s="1226"/>
      <c r="IIR429" s="1226"/>
      <c r="IIU429" s="1201"/>
      <c r="IIV429" s="1224"/>
      <c r="IIW429" s="902"/>
      <c r="IIX429" s="1225"/>
      <c r="IIY429" s="1226"/>
      <c r="IIZ429" s="1226"/>
      <c r="IJC429" s="1201"/>
      <c r="IJD429" s="1224"/>
      <c r="IJE429" s="902"/>
      <c r="IJF429" s="1225"/>
      <c r="IJG429" s="1226"/>
      <c r="IJH429" s="1226"/>
      <c r="IJK429" s="1201"/>
      <c r="IJL429" s="1224"/>
      <c r="IJM429" s="902"/>
      <c r="IJN429" s="1225"/>
      <c r="IJO429" s="1226"/>
      <c r="IJP429" s="1226"/>
      <c r="IJS429" s="1201"/>
      <c r="IJT429" s="1224"/>
      <c r="IJU429" s="902"/>
      <c r="IJV429" s="1225"/>
      <c r="IJW429" s="1226"/>
      <c r="IJX429" s="1226"/>
      <c r="IKA429" s="1201"/>
      <c r="IKB429" s="1224"/>
      <c r="IKC429" s="902"/>
      <c r="IKD429" s="1225"/>
      <c r="IKE429" s="1226"/>
      <c r="IKF429" s="1226"/>
      <c r="IKI429" s="1201"/>
      <c r="IKJ429" s="1224"/>
      <c r="IKK429" s="902"/>
      <c r="IKL429" s="1225"/>
      <c r="IKM429" s="1226"/>
      <c r="IKN429" s="1226"/>
      <c r="IKQ429" s="1201"/>
      <c r="IKR429" s="1224"/>
      <c r="IKS429" s="902"/>
      <c r="IKT429" s="1225"/>
      <c r="IKU429" s="1226"/>
      <c r="IKV429" s="1226"/>
      <c r="IKY429" s="1201"/>
      <c r="IKZ429" s="1224"/>
      <c r="ILA429" s="902"/>
      <c r="ILB429" s="1225"/>
      <c r="ILC429" s="1226"/>
      <c r="ILD429" s="1226"/>
      <c r="ILG429" s="1201"/>
      <c r="ILH429" s="1224"/>
      <c r="ILI429" s="902"/>
      <c r="ILJ429" s="1225"/>
      <c r="ILK429" s="1226"/>
      <c r="ILL429" s="1226"/>
      <c r="ILO429" s="1201"/>
      <c r="ILP429" s="1224"/>
      <c r="ILQ429" s="902"/>
      <c r="ILR429" s="1225"/>
      <c r="ILS429" s="1226"/>
      <c r="ILT429" s="1226"/>
      <c r="ILW429" s="1201"/>
      <c r="ILX429" s="1224"/>
      <c r="ILY429" s="902"/>
      <c r="ILZ429" s="1225"/>
      <c r="IMA429" s="1226"/>
      <c r="IMB429" s="1226"/>
      <c r="IME429" s="1201"/>
      <c r="IMF429" s="1224"/>
      <c r="IMG429" s="902"/>
      <c r="IMH429" s="1225"/>
      <c r="IMI429" s="1226"/>
      <c r="IMJ429" s="1226"/>
      <c r="IMM429" s="1201"/>
      <c r="IMN429" s="1224"/>
      <c r="IMO429" s="902"/>
      <c r="IMP429" s="1225"/>
      <c r="IMQ429" s="1226"/>
      <c r="IMR429" s="1226"/>
      <c r="IMU429" s="1201"/>
      <c r="IMV429" s="1224"/>
      <c r="IMW429" s="902"/>
      <c r="IMX429" s="1225"/>
      <c r="IMY429" s="1226"/>
      <c r="IMZ429" s="1226"/>
      <c r="INC429" s="1201"/>
      <c r="IND429" s="1224"/>
      <c r="INE429" s="902"/>
      <c r="INF429" s="1225"/>
      <c r="ING429" s="1226"/>
      <c r="INH429" s="1226"/>
      <c r="INK429" s="1201"/>
      <c r="INL429" s="1224"/>
      <c r="INM429" s="902"/>
      <c r="INN429" s="1225"/>
      <c r="INO429" s="1226"/>
      <c r="INP429" s="1226"/>
      <c r="INS429" s="1201"/>
      <c r="INT429" s="1224"/>
      <c r="INU429" s="902"/>
      <c r="INV429" s="1225"/>
      <c r="INW429" s="1226"/>
      <c r="INX429" s="1226"/>
      <c r="IOA429" s="1201"/>
      <c r="IOB429" s="1224"/>
      <c r="IOC429" s="902"/>
      <c r="IOD429" s="1225"/>
      <c r="IOE429" s="1226"/>
      <c r="IOF429" s="1226"/>
      <c r="IOI429" s="1201"/>
      <c r="IOJ429" s="1224"/>
      <c r="IOK429" s="902"/>
      <c r="IOL429" s="1225"/>
      <c r="IOM429" s="1226"/>
      <c r="ION429" s="1226"/>
      <c r="IOQ429" s="1201"/>
      <c r="IOR429" s="1224"/>
      <c r="IOS429" s="902"/>
      <c r="IOT429" s="1225"/>
      <c r="IOU429" s="1226"/>
      <c r="IOV429" s="1226"/>
      <c r="IOY429" s="1201"/>
      <c r="IOZ429" s="1224"/>
      <c r="IPA429" s="902"/>
      <c r="IPB429" s="1225"/>
      <c r="IPC429" s="1226"/>
      <c r="IPD429" s="1226"/>
      <c r="IPG429" s="1201"/>
      <c r="IPH429" s="1224"/>
      <c r="IPI429" s="902"/>
      <c r="IPJ429" s="1225"/>
      <c r="IPK429" s="1226"/>
      <c r="IPL429" s="1226"/>
      <c r="IPO429" s="1201"/>
      <c r="IPP429" s="1224"/>
      <c r="IPQ429" s="902"/>
      <c r="IPR429" s="1225"/>
      <c r="IPS429" s="1226"/>
      <c r="IPT429" s="1226"/>
      <c r="IPW429" s="1201"/>
      <c r="IPX429" s="1224"/>
      <c r="IPY429" s="902"/>
      <c r="IPZ429" s="1225"/>
      <c r="IQA429" s="1226"/>
      <c r="IQB429" s="1226"/>
      <c r="IQE429" s="1201"/>
      <c r="IQF429" s="1224"/>
      <c r="IQG429" s="902"/>
      <c r="IQH429" s="1225"/>
      <c r="IQI429" s="1226"/>
      <c r="IQJ429" s="1226"/>
      <c r="IQM429" s="1201"/>
      <c r="IQN429" s="1224"/>
      <c r="IQO429" s="902"/>
      <c r="IQP429" s="1225"/>
      <c r="IQQ429" s="1226"/>
      <c r="IQR429" s="1226"/>
      <c r="IQU429" s="1201"/>
      <c r="IQV429" s="1224"/>
      <c r="IQW429" s="902"/>
      <c r="IQX429" s="1225"/>
      <c r="IQY429" s="1226"/>
      <c r="IQZ429" s="1226"/>
      <c r="IRC429" s="1201"/>
      <c r="IRD429" s="1224"/>
      <c r="IRE429" s="902"/>
      <c r="IRF429" s="1225"/>
      <c r="IRG429" s="1226"/>
      <c r="IRH429" s="1226"/>
      <c r="IRK429" s="1201"/>
      <c r="IRL429" s="1224"/>
      <c r="IRM429" s="902"/>
      <c r="IRN429" s="1225"/>
      <c r="IRO429" s="1226"/>
      <c r="IRP429" s="1226"/>
      <c r="IRS429" s="1201"/>
      <c r="IRT429" s="1224"/>
      <c r="IRU429" s="902"/>
      <c r="IRV429" s="1225"/>
      <c r="IRW429" s="1226"/>
      <c r="IRX429" s="1226"/>
      <c r="ISA429" s="1201"/>
      <c r="ISB429" s="1224"/>
      <c r="ISC429" s="902"/>
      <c r="ISD429" s="1225"/>
      <c r="ISE429" s="1226"/>
      <c r="ISF429" s="1226"/>
      <c r="ISI429" s="1201"/>
      <c r="ISJ429" s="1224"/>
      <c r="ISK429" s="902"/>
      <c r="ISL429" s="1225"/>
      <c r="ISM429" s="1226"/>
      <c r="ISN429" s="1226"/>
      <c r="ISQ429" s="1201"/>
      <c r="ISR429" s="1224"/>
      <c r="ISS429" s="902"/>
      <c r="IST429" s="1225"/>
      <c r="ISU429" s="1226"/>
      <c r="ISV429" s="1226"/>
      <c r="ISY429" s="1201"/>
      <c r="ISZ429" s="1224"/>
      <c r="ITA429" s="902"/>
      <c r="ITB429" s="1225"/>
      <c r="ITC429" s="1226"/>
      <c r="ITD429" s="1226"/>
      <c r="ITG429" s="1201"/>
      <c r="ITH429" s="1224"/>
      <c r="ITI429" s="902"/>
      <c r="ITJ429" s="1225"/>
      <c r="ITK429" s="1226"/>
      <c r="ITL429" s="1226"/>
      <c r="ITO429" s="1201"/>
      <c r="ITP429" s="1224"/>
      <c r="ITQ429" s="902"/>
      <c r="ITR429" s="1225"/>
      <c r="ITS429" s="1226"/>
      <c r="ITT429" s="1226"/>
      <c r="ITW429" s="1201"/>
      <c r="ITX429" s="1224"/>
      <c r="ITY429" s="902"/>
      <c r="ITZ429" s="1225"/>
      <c r="IUA429" s="1226"/>
      <c r="IUB429" s="1226"/>
      <c r="IUE429" s="1201"/>
      <c r="IUF429" s="1224"/>
      <c r="IUG429" s="902"/>
      <c r="IUH429" s="1225"/>
      <c r="IUI429" s="1226"/>
      <c r="IUJ429" s="1226"/>
      <c r="IUM429" s="1201"/>
      <c r="IUN429" s="1224"/>
      <c r="IUO429" s="902"/>
      <c r="IUP429" s="1225"/>
      <c r="IUQ429" s="1226"/>
      <c r="IUR429" s="1226"/>
      <c r="IUU429" s="1201"/>
      <c r="IUV429" s="1224"/>
      <c r="IUW429" s="902"/>
      <c r="IUX429" s="1225"/>
      <c r="IUY429" s="1226"/>
      <c r="IUZ429" s="1226"/>
      <c r="IVC429" s="1201"/>
      <c r="IVD429" s="1224"/>
      <c r="IVE429" s="902"/>
      <c r="IVF429" s="1225"/>
      <c r="IVG429" s="1226"/>
      <c r="IVH429" s="1226"/>
      <c r="IVK429" s="1201"/>
      <c r="IVL429" s="1224"/>
      <c r="IVM429" s="902"/>
      <c r="IVN429" s="1225"/>
      <c r="IVO429" s="1226"/>
      <c r="IVP429" s="1226"/>
      <c r="IVS429" s="1201"/>
      <c r="IVT429" s="1224"/>
      <c r="IVU429" s="902"/>
      <c r="IVV429" s="1225"/>
      <c r="IVW429" s="1226"/>
      <c r="IVX429" s="1226"/>
      <c r="IWA429" s="1201"/>
      <c r="IWB429" s="1224"/>
      <c r="IWC429" s="902"/>
      <c r="IWD429" s="1225"/>
      <c r="IWE429" s="1226"/>
      <c r="IWF429" s="1226"/>
      <c r="IWI429" s="1201"/>
      <c r="IWJ429" s="1224"/>
      <c r="IWK429" s="902"/>
      <c r="IWL429" s="1225"/>
      <c r="IWM429" s="1226"/>
      <c r="IWN429" s="1226"/>
      <c r="IWQ429" s="1201"/>
      <c r="IWR429" s="1224"/>
      <c r="IWS429" s="902"/>
      <c r="IWT429" s="1225"/>
      <c r="IWU429" s="1226"/>
      <c r="IWV429" s="1226"/>
      <c r="IWY429" s="1201"/>
      <c r="IWZ429" s="1224"/>
      <c r="IXA429" s="902"/>
      <c r="IXB429" s="1225"/>
      <c r="IXC429" s="1226"/>
      <c r="IXD429" s="1226"/>
      <c r="IXG429" s="1201"/>
      <c r="IXH429" s="1224"/>
      <c r="IXI429" s="902"/>
      <c r="IXJ429" s="1225"/>
      <c r="IXK429" s="1226"/>
      <c r="IXL429" s="1226"/>
      <c r="IXO429" s="1201"/>
      <c r="IXP429" s="1224"/>
      <c r="IXQ429" s="902"/>
      <c r="IXR429" s="1225"/>
      <c r="IXS429" s="1226"/>
      <c r="IXT429" s="1226"/>
      <c r="IXW429" s="1201"/>
      <c r="IXX429" s="1224"/>
      <c r="IXY429" s="902"/>
      <c r="IXZ429" s="1225"/>
      <c r="IYA429" s="1226"/>
      <c r="IYB429" s="1226"/>
      <c r="IYE429" s="1201"/>
      <c r="IYF429" s="1224"/>
      <c r="IYG429" s="902"/>
      <c r="IYH429" s="1225"/>
      <c r="IYI429" s="1226"/>
      <c r="IYJ429" s="1226"/>
      <c r="IYM429" s="1201"/>
      <c r="IYN429" s="1224"/>
      <c r="IYO429" s="902"/>
      <c r="IYP429" s="1225"/>
      <c r="IYQ429" s="1226"/>
      <c r="IYR429" s="1226"/>
      <c r="IYU429" s="1201"/>
      <c r="IYV429" s="1224"/>
      <c r="IYW429" s="902"/>
      <c r="IYX429" s="1225"/>
      <c r="IYY429" s="1226"/>
      <c r="IYZ429" s="1226"/>
      <c r="IZC429" s="1201"/>
      <c r="IZD429" s="1224"/>
      <c r="IZE429" s="902"/>
      <c r="IZF429" s="1225"/>
      <c r="IZG429" s="1226"/>
      <c r="IZH429" s="1226"/>
      <c r="IZK429" s="1201"/>
      <c r="IZL429" s="1224"/>
      <c r="IZM429" s="902"/>
      <c r="IZN429" s="1225"/>
      <c r="IZO429" s="1226"/>
      <c r="IZP429" s="1226"/>
      <c r="IZS429" s="1201"/>
      <c r="IZT429" s="1224"/>
      <c r="IZU429" s="902"/>
      <c r="IZV429" s="1225"/>
      <c r="IZW429" s="1226"/>
      <c r="IZX429" s="1226"/>
      <c r="JAA429" s="1201"/>
      <c r="JAB429" s="1224"/>
      <c r="JAC429" s="902"/>
      <c r="JAD429" s="1225"/>
      <c r="JAE429" s="1226"/>
      <c r="JAF429" s="1226"/>
      <c r="JAI429" s="1201"/>
      <c r="JAJ429" s="1224"/>
      <c r="JAK429" s="902"/>
      <c r="JAL429" s="1225"/>
      <c r="JAM429" s="1226"/>
      <c r="JAN429" s="1226"/>
      <c r="JAQ429" s="1201"/>
      <c r="JAR429" s="1224"/>
      <c r="JAS429" s="902"/>
      <c r="JAT429" s="1225"/>
      <c r="JAU429" s="1226"/>
      <c r="JAV429" s="1226"/>
      <c r="JAY429" s="1201"/>
      <c r="JAZ429" s="1224"/>
      <c r="JBA429" s="902"/>
      <c r="JBB429" s="1225"/>
      <c r="JBC429" s="1226"/>
      <c r="JBD429" s="1226"/>
      <c r="JBG429" s="1201"/>
      <c r="JBH429" s="1224"/>
      <c r="JBI429" s="902"/>
      <c r="JBJ429" s="1225"/>
      <c r="JBK429" s="1226"/>
      <c r="JBL429" s="1226"/>
      <c r="JBO429" s="1201"/>
      <c r="JBP429" s="1224"/>
      <c r="JBQ429" s="902"/>
      <c r="JBR429" s="1225"/>
      <c r="JBS429" s="1226"/>
      <c r="JBT429" s="1226"/>
      <c r="JBW429" s="1201"/>
      <c r="JBX429" s="1224"/>
      <c r="JBY429" s="902"/>
      <c r="JBZ429" s="1225"/>
      <c r="JCA429" s="1226"/>
      <c r="JCB429" s="1226"/>
      <c r="JCE429" s="1201"/>
      <c r="JCF429" s="1224"/>
      <c r="JCG429" s="902"/>
      <c r="JCH429" s="1225"/>
      <c r="JCI429" s="1226"/>
      <c r="JCJ429" s="1226"/>
      <c r="JCM429" s="1201"/>
      <c r="JCN429" s="1224"/>
      <c r="JCO429" s="902"/>
      <c r="JCP429" s="1225"/>
      <c r="JCQ429" s="1226"/>
      <c r="JCR429" s="1226"/>
      <c r="JCU429" s="1201"/>
      <c r="JCV429" s="1224"/>
      <c r="JCW429" s="902"/>
      <c r="JCX429" s="1225"/>
      <c r="JCY429" s="1226"/>
      <c r="JCZ429" s="1226"/>
      <c r="JDC429" s="1201"/>
      <c r="JDD429" s="1224"/>
      <c r="JDE429" s="902"/>
      <c r="JDF429" s="1225"/>
      <c r="JDG429" s="1226"/>
      <c r="JDH429" s="1226"/>
      <c r="JDK429" s="1201"/>
      <c r="JDL429" s="1224"/>
      <c r="JDM429" s="902"/>
      <c r="JDN429" s="1225"/>
      <c r="JDO429" s="1226"/>
      <c r="JDP429" s="1226"/>
      <c r="JDS429" s="1201"/>
      <c r="JDT429" s="1224"/>
      <c r="JDU429" s="902"/>
      <c r="JDV429" s="1225"/>
      <c r="JDW429" s="1226"/>
      <c r="JDX429" s="1226"/>
      <c r="JEA429" s="1201"/>
      <c r="JEB429" s="1224"/>
      <c r="JEC429" s="902"/>
      <c r="JED429" s="1225"/>
      <c r="JEE429" s="1226"/>
      <c r="JEF429" s="1226"/>
      <c r="JEI429" s="1201"/>
      <c r="JEJ429" s="1224"/>
      <c r="JEK429" s="902"/>
      <c r="JEL429" s="1225"/>
      <c r="JEM429" s="1226"/>
      <c r="JEN429" s="1226"/>
      <c r="JEQ429" s="1201"/>
      <c r="JER429" s="1224"/>
      <c r="JES429" s="902"/>
      <c r="JET429" s="1225"/>
      <c r="JEU429" s="1226"/>
      <c r="JEV429" s="1226"/>
      <c r="JEY429" s="1201"/>
      <c r="JEZ429" s="1224"/>
      <c r="JFA429" s="902"/>
      <c r="JFB429" s="1225"/>
      <c r="JFC429" s="1226"/>
      <c r="JFD429" s="1226"/>
      <c r="JFG429" s="1201"/>
      <c r="JFH429" s="1224"/>
      <c r="JFI429" s="902"/>
      <c r="JFJ429" s="1225"/>
      <c r="JFK429" s="1226"/>
      <c r="JFL429" s="1226"/>
      <c r="JFO429" s="1201"/>
      <c r="JFP429" s="1224"/>
      <c r="JFQ429" s="902"/>
      <c r="JFR429" s="1225"/>
      <c r="JFS429" s="1226"/>
      <c r="JFT429" s="1226"/>
      <c r="JFW429" s="1201"/>
      <c r="JFX429" s="1224"/>
      <c r="JFY429" s="902"/>
      <c r="JFZ429" s="1225"/>
      <c r="JGA429" s="1226"/>
      <c r="JGB429" s="1226"/>
      <c r="JGE429" s="1201"/>
      <c r="JGF429" s="1224"/>
      <c r="JGG429" s="902"/>
      <c r="JGH429" s="1225"/>
      <c r="JGI429" s="1226"/>
      <c r="JGJ429" s="1226"/>
      <c r="JGM429" s="1201"/>
      <c r="JGN429" s="1224"/>
      <c r="JGO429" s="902"/>
      <c r="JGP429" s="1225"/>
      <c r="JGQ429" s="1226"/>
      <c r="JGR429" s="1226"/>
      <c r="JGU429" s="1201"/>
      <c r="JGV429" s="1224"/>
      <c r="JGW429" s="902"/>
      <c r="JGX429" s="1225"/>
      <c r="JGY429" s="1226"/>
      <c r="JGZ429" s="1226"/>
      <c r="JHC429" s="1201"/>
      <c r="JHD429" s="1224"/>
      <c r="JHE429" s="902"/>
      <c r="JHF429" s="1225"/>
      <c r="JHG429" s="1226"/>
      <c r="JHH429" s="1226"/>
      <c r="JHK429" s="1201"/>
      <c r="JHL429" s="1224"/>
      <c r="JHM429" s="902"/>
      <c r="JHN429" s="1225"/>
      <c r="JHO429" s="1226"/>
      <c r="JHP429" s="1226"/>
      <c r="JHS429" s="1201"/>
      <c r="JHT429" s="1224"/>
      <c r="JHU429" s="902"/>
      <c r="JHV429" s="1225"/>
      <c r="JHW429" s="1226"/>
      <c r="JHX429" s="1226"/>
      <c r="JIA429" s="1201"/>
      <c r="JIB429" s="1224"/>
      <c r="JIC429" s="902"/>
      <c r="JID429" s="1225"/>
      <c r="JIE429" s="1226"/>
      <c r="JIF429" s="1226"/>
      <c r="JII429" s="1201"/>
      <c r="JIJ429" s="1224"/>
      <c r="JIK429" s="902"/>
      <c r="JIL429" s="1225"/>
      <c r="JIM429" s="1226"/>
      <c r="JIN429" s="1226"/>
      <c r="JIQ429" s="1201"/>
      <c r="JIR429" s="1224"/>
      <c r="JIS429" s="902"/>
      <c r="JIT429" s="1225"/>
      <c r="JIU429" s="1226"/>
      <c r="JIV429" s="1226"/>
      <c r="JIY429" s="1201"/>
      <c r="JIZ429" s="1224"/>
      <c r="JJA429" s="902"/>
      <c r="JJB429" s="1225"/>
      <c r="JJC429" s="1226"/>
      <c r="JJD429" s="1226"/>
      <c r="JJG429" s="1201"/>
      <c r="JJH429" s="1224"/>
      <c r="JJI429" s="902"/>
      <c r="JJJ429" s="1225"/>
      <c r="JJK429" s="1226"/>
      <c r="JJL429" s="1226"/>
      <c r="JJO429" s="1201"/>
      <c r="JJP429" s="1224"/>
      <c r="JJQ429" s="902"/>
      <c r="JJR429" s="1225"/>
      <c r="JJS429" s="1226"/>
      <c r="JJT429" s="1226"/>
      <c r="JJW429" s="1201"/>
      <c r="JJX429" s="1224"/>
      <c r="JJY429" s="902"/>
      <c r="JJZ429" s="1225"/>
      <c r="JKA429" s="1226"/>
      <c r="JKB429" s="1226"/>
      <c r="JKE429" s="1201"/>
      <c r="JKF429" s="1224"/>
      <c r="JKG429" s="902"/>
      <c r="JKH429" s="1225"/>
      <c r="JKI429" s="1226"/>
      <c r="JKJ429" s="1226"/>
      <c r="JKM429" s="1201"/>
      <c r="JKN429" s="1224"/>
      <c r="JKO429" s="902"/>
      <c r="JKP429" s="1225"/>
      <c r="JKQ429" s="1226"/>
      <c r="JKR429" s="1226"/>
      <c r="JKU429" s="1201"/>
      <c r="JKV429" s="1224"/>
      <c r="JKW429" s="902"/>
      <c r="JKX429" s="1225"/>
      <c r="JKY429" s="1226"/>
      <c r="JKZ429" s="1226"/>
      <c r="JLC429" s="1201"/>
      <c r="JLD429" s="1224"/>
      <c r="JLE429" s="902"/>
      <c r="JLF429" s="1225"/>
      <c r="JLG429" s="1226"/>
      <c r="JLH429" s="1226"/>
      <c r="JLK429" s="1201"/>
      <c r="JLL429" s="1224"/>
      <c r="JLM429" s="902"/>
      <c r="JLN429" s="1225"/>
      <c r="JLO429" s="1226"/>
      <c r="JLP429" s="1226"/>
      <c r="JLS429" s="1201"/>
      <c r="JLT429" s="1224"/>
      <c r="JLU429" s="902"/>
      <c r="JLV429" s="1225"/>
      <c r="JLW429" s="1226"/>
      <c r="JLX429" s="1226"/>
      <c r="JMA429" s="1201"/>
      <c r="JMB429" s="1224"/>
      <c r="JMC429" s="902"/>
      <c r="JMD429" s="1225"/>
      <c r="JME429" s="1226"/>
      <c r="JMF429" s="1226"/>
      <c r="JMI429" s="1201"/>
      <c r="JMJ429" s="1224"/>
      <c r="JMK429" s="902"/>
      <c r="JML429" s="1225"/>
      <c r="JMM429" s="1226"/>
      <c r="JMN429" s="1226"/>
      <c r="JMQ429" s="1201"/>
      <c r="JMR429" s="1224"/>
      <c r="JMS429" s="902"/>
      <c r="JMT429" s="1225"/>
      <c r="JMU429" s="1226"/>
      <c r="JMV429" s="1226"/>
      <c r="JMY429" s="1201"/>
      <c r="JMZ429" s="1224"/>
      <c r="JNA429" s="902"/>
      <c r="JNB429" s="1225"/>
      <c r="JNC429" s="1226"/>
      <c r="JND429" s="1226"/>
      <c r="JNG429" s="1201"/>
      <c r="JNH429" s="1224"/>
      <c r="JNI429" s="902"/>
      <c r="JNJ429" s="1225"/>
      <c r="JNK429" s="1226"/>
      <c r="JNL429" s="1226"/>
      <c r="JNO429" s="1201"/>
      <c r="JNP429" s="1224"/>
      <c r="JNQ429" s="902"/>
      <c r="JNR429" s="1225"/>
      <c r="JNS429" s="1226"/>
      <c r="JNT429" s="1226"/>
      <c r="JNW429" s="1201"/>
      <c r="JNX429" s="1224"/>
      <c r="JNY429" s="902"/>
      <c r="JNZ429" s="1225"/>
      <c r="JOA429" s="1226"/>
      <c r="JOB429" s="1226"/>
      <c r="JOE429" s="1201"/>
      <c r="JOF429" s="1224"/>
      <c r="JOG429" s="902"/>
      <c r="JOH429" s="1225"/>
      <c r="JOI429" s="1226"/>
      <c r="JOJ429" s="1226"/>
      <c r="JOM429" s="1201"/>
      <c r="JON429" s="1224"/>
      <c r="JOO429" s="902"/>
      <c r="JOP429" s="1225"/>
      <c r="JOQ429" s="1226"/>
      <c r="JOR429" s="1226"/>
      <c r="JOU429" s="1201"/>
      <c r="JOV429" s="1224"/>
      <c r="JOW429" s="902"/>
      <c r="JOX429" s="1225"/>
      <c r="JOY429" s="1226"/>
      <c r="JOZ429" s="1226"/>
      <c r="JPC429" s="1201"/>
      <c r="JPD429" s="1224"/>
      <c r="JPE429" s="902"/>
      <c r="JPF429" s="1225"/>
      <c r="JPG429" s="1226"/>
      <c r="JPH429" s="1226"/>
      <c r="JPK429" s="1201"/>
      <c r="JPL429" s="1224"/>
      <c r="JPM429" s="902"/>
      <c r="JPN429" s="1225"/>
      <c r="JPO429" s="1226"/>
      <c r="JPP429" s="1226"/>
      <c r="JPS429" s="1201"/>
      <c r="JPT429" s="1224"/>
      <c r="JPU429" s="902"/>
      <c r="JPV429" s="1225"/>
      <c r="JPW429" s="1226"/>
      <c r="JPX429" s="1226"/>
      <c r="JQA429" s="1201"/>
      <c r="JQB429" s="1224"/>
      <c r="JQC429" s="902"/>
      <c r="JQD429" s="1225"/>
      <c r="JQE429" s="1226"/>
      <c r="JQF429" s="1226"/>
      <c r="JQI429" s="1201"/>
      <c r="JQJ429" s="1224"/>
      <c r="JQK429" s="902"/>
      <c r="JQL429" s="1225"/>
      <c r="JQM429" s="1226"/>
      <c r="JQN429" s="1226"/>
      <c r="JQQ429" s="1201"/>
      <c r="JQR429" s="1224"/>
      <c r="JQS429" s="902"/>
      <c r="JQT429" s="1225"/>
      <c r="JQU429" s="1226"/>
      <c r="JQV429" s="1226"/>
      <c r="JQY429" s="1201"/>
      <c r="JQZ429" s="1224"/>
      <c r="JRA429" s="902"/>
      <c r="JRB429" s="1225"/>
      <c r="JRC429" s="1226"/>
      <c r="JRD429" s="1226"/>
      <c r="JRG429" s="1201"/>
      <c r="JRH429" s="1224"/>
      <c r="JRI429" s="902"/>
      <c r="JRJ429" s="1225"/>
      <c r="JRK429" s="1226"/>
      <c r="JRL429" s="1226"/>
      <c r="JRO429" s="1201"/>
      <c r="JRP429" s="1224"/>
      <c r="JRQ429" s="902"/>
      <c r="JRR429" s="1225"/>
      <c r="JRS429" s="1226"/>
      <c r="JRT429" s="1226"/>
      <c r="JRW429" s="1201"/>
      <c r="JRX429" s="1224"/>
      <c r="JRY429" s="902"/>
      <c r="JRZ429" s="1225"/>
      <c r="JSA429" s="1226"/>
      <c r="JSB429" s="1226"/>
      <c r="JSE429" s="1201"/>
      <c r="JSF429" s="1224"/>
      <c r="JSG429" s="902"/>
      <c r="JSH429" s="1225"/>
      <c r="JSI429" s="1226"/>
      <c r="JSJ429" s="1226"/>
      <c r="JSM429" s="1201"/>
      <c r="JSN429" s="1224"/>
      <c r="JSO429" s="902"/>
      <c r="JSP429" s="1225"/>
      <c r="JSQ429" s="1226"/>
      <c r="JSR429" s="1226"/>
      <c r="JSU429" s="1201"/>
      <c r="JSV429" s="1224"/>
      <c r="JSW429" s="902"/>
      <c r="JSX429" s="1225"/>
      <c r="JSY429" s="1226"/>
      <c r="JSZ429" s="1226"/>
      <c r="JTC429" s="1201"/>
      <c r="JTD429" s="1224"/>
      <c r="JTE429" s="902"/>
      <c r="JTF429" s="1225"/>
      <c r="JTG429" s="1226"/>
      <c r="JTH429" s="1226"/>
      <c r="JTK429" s="1201"/>
      <c r="JTL429" s="1224"/>
      <c r="JTM429" s="902"/>
      <c r="JTN429" s="1225"/>
      <c r="JTO429" s="1226"/>
      <c r="JTP429" s="1226"/>
      <c r="JTS429" s="1201"/>
      <c r="JTT429" s="1224"/>
      <c r="JTU429" s="902"/>
      <c r="JTV429" s="1225"/>
      <c r="JTW429" s="1226"/>
      <c r="JTX429" s="1226"/>
      <c r="JUA429" s="1201"/>
      <c r="JUB429" s="1224"/>
      <c r="JUC429" s="902"/>
      <c r="JUD429" s="1225"/>
      <c r="JUE429" s="1226"/>
      <c r="JUF429" s="1226"/>
      <c r="JUI429" s="1201"/>
      <c r="JUJ429" s="1224"/>
      <c r="JUK429" s="902"/>
      <c r="JUL429" s="1225"/>
      <c r="JUM429" s="1226"/>
      <c r="JUN429" s="1226"/>
      <c r="JUQ429" s="1201"/>
      <c r="JUR429" s="1224"/>
      <c r="JUS429" s="902"/>
      <c r="JUT429" s="1225"/>
      <c r="JUU429" s="1226"/>
      <c r="JUV429" s="1226"/>
      <c r="JUY429" s="1201"/>
      <c r="JUZ429" s="1224"/>
      <c r="JVA429" s="902"/>
      <c r="JVB429" s="1225"/>
      <c r="JVC429" s="1226"/>
      <c r="JVD429" s="1226"/>
      <c r="JVG429" s="1201"/>
      <c r="JVH429" s="1224"/>
      <c r="JVI429" s="902"/>
      <c r="JVJ429" s="1225"/>
      <c r="JVK429" s="1226"/>
      <c r="JVL429" s="1226"/>
      <c r="JVO429" s="1201"/>
      <c r="JVP429" s="1224"/>
      <c r="JVQ429" s="902"/>
      <c r="JVR429" s="1225"/>
      <c r="JVS429" s="1226"/>
      <c r="JVT429" s="1226"/>
      <c r="JVW429" s="1201"/>
      <c r="JVX429" s="1224"/>
      <c r="JVY429" s="902"/>
      <c r="JVZ429" s="1225"/>
      <c r="JWA429" s="1226"/>
      <c r="JWB429" s="1226"/>
      <c r="JWE429" s="1201"/>
      <c r="JWF429" s="1224"/>
      <c r="JWG429" s="902"/>
      <c r="JWH429" s="1225"/>
      <c r="JWI429" s="1226"/>
      <c r="JWJ429" s="1226"/>
      <c r="JWM429" s="1201"/>
      <c r="JWN429" s="1224"/>
      <c r="JWO429" s="902"/>
      <c r="JWP429" s="1225"/>
      <c r="JWQ429" s="1226"/>
      <c r="JWR429" s="1226"/>
      <c r="JWU429" s="1201"/>
      <c r="JWV429" s="1224"/>
      <c r="JWW429" s="902"/>
      <c r="JWX429" s="1225"/>
      <c r="JWY429" s="1226"/>
      <c r="JWZ429" s="1226"/>
      <c r="JXC429" s="1201"/>
      <c r="JXD429" s="1224"/>
      <c r="JXE429" s="902"/>
      <c r="JXF429" s="1225"/>
      <c r="JXG429" s="1226"/>
      <c r="JXH429" s="1226"/>
      <c r="JXK429" s="1201"/>
      <c r="JXL429" s="1224"/>
      <c r="JXM429" s="902"/>
      <c r="JXN429" s="1225"/>
      <c r="JXO429" s="1226"/>
      <c r="JXP429" s="1226"/>
      <c r="JXS429" s="1201"/>
      <c r="JXT429" s="1224"/>
      <c r="JXU429" s="902"/>
      <c r="JXV429" s="1225"/>
      <c r="JXW429" s="1226"/>
      <c r="JXX429" s="1226"/>
      <c r="JYA429" s="1201"/>
      <c r="JYB429" s="1224"/>
      <c r="JYC429" s="902"/>
      <c r="JYD429" s="1225"/>
      <c r="JYE429" s="1226"/>
      <c r="JYF429" s="1226"/>
      <c r="JYI429" s="1201"/>
      <c r="JYJ429" s="1224"/>
      <c r="JYK429" s="902"/>
      <c r="JYL429" s="1225"/>
      <c r="JYM429" s="1226"/>
      <c r="JYN429" s="1226"/>
      <c r="JYQ429" s="1201"/>
      <c r="JYR429" s="1224"/>
      <c r="JYS429" s="902"/>
      <c r="JYT429" s="1225"/>
      <c r="JYU429" s="1226"/>
      <c r="JYV429" s="1226"/>
      <c r="JYY429" s="1201"/>
      <c r="JYZ429" s="1224"/>
      <c r="JZA429" s="902"/>
      <c r="JZB429" s="1225"/>
      <c r="JZC429" s="1226"/>
      <c r="JZD429" s="1226"/>
      <c r="JZG429" s="1201"/>
      <c r="JZH429" s="1224"/>
      <c r="JZI429" s="902"/>
      <c r="JZJ429" s="1225"/>
      <c r="JZK429" s="1226"/>
      <c r="JZL429" s="1226"/>
      <c r="JZO429" s="1201"/>
      <c r="JZP429" s="1224"/>
      <c r="JZQ429" s="902"/>
      <c r="JZR429" s="1225"/>
      <c r="JZS429" s="1226"/>
      <c r="JZT429" s="1226"/>
      <c r="JZW429" s="1201"/>
      <c r="JZX429" s="1224"/>
      <c r="JZY429" s="902"/>
      <c r="JZZ429" s="1225"/>
      <c r="KAA429" s="1226"/>
      <c r="KAB429" s="1226"/>
      <c r="KAE429" s="1201"/>
      <c r="KAF429" s="1224"/>
      <c r="KAG429" s="902"/>
      <c r="KAH429" s="1225"/>
      <c r="KAI429" s="1226"/>
      <c r="KAJ429" s="1226"/>
      <c r="KAM429" s="1201"/>
      <c r="KAN429" s="1224"/>
      <c r="KAO429" s="902"/>
      <c r="KAP429" s="1225"/>
      <c r="KAQ429" s="1226"/>
      <c r="KAR429" s="1226"/>
      <c r="KAU429" s="1201"/>
      <c r="KAV429" s="1224"/>
      <c r="KAW429" s="902"/>
      <c r="KAX429" s="1225"/>
      <c r="KAY429" s="1226"/>
      <c r="KAZ429" s="1226"/>
      <c r="KBC429" s="1201"/>
      <c r="KBD429" s="1224"/>
      <c r="KBE429" s="902"/>
      <c r="KBF429" s="1225"/>
      <c r="KBG429" s="1226"/>
      <c r="KBH429" s="1226"/>
      <c r="KBK429" s="1201"/>
      <c r="KBL429" s="1224"/>
      <c r="KBM429" s="902"/>
      <c r="KBN429" s="1225"/>
      <c r="KBO429" s="1226"/>
      <c r="KBP429" s="1226"/>
      <c r="KBS429" s="1201"/>
      <c r="KBT429" s="1224"/>
      <c r="KBU429" s="902"/>
      <c r="KBV429" s="1225"/>
      <c r="KBW429" s="1226"/>
      <c r="KBX429" s="1226"/>
      <c r="KCA429" s="1201"/>
      <c r="KCB429" s="1224"/>
      <c r="KCC429" s="902"/>
      <c r="KCD429" s="1225"/>
      <c r="KCE429" s="1226"/>
      <c r="KCF429" s="1226"/>
      <c r="KCI429" s="1201"/>
      <c r="KCJ429" s="1224"/>
      <c r="KCK429" s="902"/>
      <c r="KCL429" s="1225"/>
      <c r="KCM429" s="1226"/>
      <c r="KCN429" s="1226"/>
      <c r="KCQ429" s="1201"/>
      <c r="KCR429" s="1224"/>
      <c r="KCS429" s="902"/>
      <c r="KCT429" s="1225"/>
      <c r="KCU429" s="1226"/>
      <c r="KCV429" s="1226"/>
      <c r="KCY429" s="1201"/>
      <c r="KCZ429" s="1224"/>
      <c r="KDA429" s="902"/>
      <c r="KDB429" s="1225"/>
      <c r="KDC429" s="1226"/>
      <c r="KDD429" s="1226"/>
      <c r="KDG429" s="1201"/>
      <c r="KDH429" s="1224"/>
      <c r="KDI429" s="902"/>
      <c r="KDJ429" s="1225"/>
      <c r="KDK429" s="1226"/>
      <c r="KDL429" s="1226"/>
      <c r="KDO429" s="1201"/>
      <c r="KDP429" s="1224"/>
      <c r="KDQ429" s="902"/>
      <c r="KDR429" s="1225"/>
      <c r="KDS429" s="1226"/>
      <c r="KDT429" s="1226"/>
      <c r="KDW429" s="1201"/>
      <c r="KDX429" s="1224"/>
      <c r="KDY429" s="902"/>
      <c r="KDZ429" s="1225"/>
      <c r="KEA429" s="1226"/>
      <c r="KEB429" s="1226"/>
      <c r="KEE429" s="1201"/>
      <c r="KEF429" s="1224"/>
      <c r="KEG429" s="902"/>
      <c r="KEH429" s="1225"/>
      <c r="KEI429" s="1226"/>
      <c r="KEJ429" s="1226"/>
      <c r="KEM429" s="1201"/>
      <c r="KEN429" s="1224"/>
      <c r="KEO429" s="902"/>
      <c r="KEP429" s="1225"/>
      <c r="KEQ429" s="1226"/>
      <c r="KER429" s="1226"/>
      <c r="KEU429" s="1201"/>
      <c r="KEV429" s="1224"/>
      <c r="KEW429" s="902"/>
      <c r="KEX429" s="1225"/>
      <c r="KEY429" s="1226"/>
      <c r="KEZ429" s="1226"/>
      <c r="KFC429" s="1201"/>
      <c r="KFD429" s="1224"/>
      <c r="KFE429" s="902"/>
      <c r="KFF429" s="1225"/>
      <c r="KFG429" s="1226"/>
      <c r="KFH429" s="1226"/>
      <c r="KFK429" s="1201"/>
      <c r="KFL429" s="1224"/>
      <c r="KFM429" s="902"/>
      <c r="KFN429" s="1225"/>
      <c r="KFO429" s="1226"/>
      <c r="KFP429" s="1226"/>
      <c r="KFS429" s="1201"/>
      <c r="KFT429" s="1224"/>
      <c r="KFU429" s="902"/>
      <c r="KFV429" s="1225"/>
      <c r="KFW429" s="1226"/>
      <c r="KFX429" s="1226"/>
      <c r="KGA429" s="1201"/>
      <c r="KGB429" s="1224"/>
      <c r="KGC429" s="902"/>
      <c r="KGD429" s="1225"/>
      <c r="KGE429" s="1226"/>
      <c r="KGF429" s="1226"/>
      <c r="KGI429" s="1201"/>
      <c r="KGJ429" s="1224"/>
      <c r="KGK429" s="902"/>
      <c r="KGL429" s="1225"/>
      <c r="KGM429" s="1226"/>
      <c r="KGN429" s="1226"/>
      <c r="KGQ429" s="1201"/>
      <c r="KGR429" s="1224"/>
      <c r="KGS429" s="902"/>
      <c r="KGT429" s="1225"/>
      <c r="KGU429" s="1226"/>
      <c r="KGV429" s="1226"/>
      <c r="KGY429" s="1201"/>
      <c r="KGZ429" s="1224"/>
      <c r="KHA429" s="902"/>
      <c r="KHB429" s="1225"/>
      <c r="KHC429" s="1226"/>
      <c r="KHD429" s="1226"/>
      <c r="KHG429" s="1201"/>
      <c r="KHH429" s="1224"/>
      <c r="KHI429" s="902"/>
      <c r="KHJ429" s="1225"/>
      <c r="KHK429" s="1226"/>
      <c r="KHL429" s="1226"/>
      <c r="KHO429" s="1201"/>
      <c r="KHP429" s="1224"/>
      <c r="KHQ429" s="902"/>
      <c r="KHR429" s="1225"/>
      <c r="KHS429" s="1226"/>
      <c r="KHT429" s="1226"/>
      <c r="KHW429" s="1201"/>
      <c r="KHX429" s="1224"/>
      <c r="KHY429" s="902"/>
      <c r="KHZ429" s="1225"/>
      <c r="KIA429" s="1226"/>
      <c r="KIB429" s="1226"/>
      <c r="KIE429" s="1201"/>
      <c r="KIF429" s="1224"/>
      <c r="KIG429" s="902"/>
      <c r="KIH429" s="1225"/>
      <c r="KII429" s="1226"/>
      <c r="KIJ429" s="1226"/>
      <c r="KIM429" s="1201"/>
      <c r="KIN429" s="1224"/>
      <c r="KIO429" s="902"/>
      <c r="KIP429" s="1225"/>
      <c r="KIQ429" s="1226"/>
      <c r="KIR429" s="1226"/>
      <c r="KIU429" s="1201"/>
      <c r="KIV429" s="1224"/>
      <c r="KIW429" s="902"/>
      <c r="KIX429" s="1225"/>
      <c r="KIY429" s="1226"/>
      <c r="KIZ429" s="1226"/>
      <c r="KJC429" s="1201"/>
      <c r="KJD429" s="1224"/>
      <c r="KJE429" s="902"/>
      <c r="KJF429" s="1225"/>
      <c r="KJG429" s="1226"/>
      <c r="KJH429" s="1226"/>
      <c r="KJK429" s="1201"/>
      <c r="KJL429" s="1224"/>
      <c r="KJM429" s="902"/>
      <c r="KJN429" s="1225"/>
      <c r="KJO429" s="1226"/>
      <c r="KJP429" s="1226"/>
      <c r="KJS429" s="1201"/>
      <c r="KJT429" s="1224"/>
      <c r="KJU429" s="902"/>
      <c r="KJV429" s="1225"/>
      <c r="KJW429" s="1226"/>
      <c r="KJX429" s="1226"/>
      <c r="KKA429" s="1201"/>
      <c r="KKB429" s="1224"/>
      <c r="KKC429" s="902"/>
      <c r="KKD429" s="1225"/>
      <c r="KKE429" s="1226"/>
      <c r="KKF429" s="1226"/>
      <c r="KKI429" s="1201"/>
      <c r="KKJ429" s="1224"/>
      <c r="KKK429" s="902"/>
      <c r="KKL429" s="1225"/>
      <c r="KKM429" s="1226"/>
      <c r="KKN429" s="1226"/>
      <c r="KKQ429" s="1201"/>
      <c r="KKR429" s="1224"/>
      <c r="KKS429" s="902"/>
      <c r="KKT429" s="1225"/>
      <c r="KKU429" s="1226"/>
      <c r="KKV429" s="1226"/>
      <c r="KKY429" s="1201"/>
      <c r="KKZ429" s="1224"/>
      <c r="KLA429" s="902"/>
      <c r="KLB429" s="1225"/>
      <c r="KLC429" s="1226"/>
      <c r="KLD429" s="1226"/>
      <c r="KLG429" s="1201"/>
      <c r="KLH429" s="1224"/>
      <c r="KLI429" s="902"/>
      <c r="KLJ429" s="1225"/>
      <c r="KLK429" s="1226"/>
      <c r="KLL429" s="1226"/>
      <c r="KLO429" s="1201"/>
      <c r="KLP429" s="1224"/>
      <c r="KLQ429" s="902"/>
      <c r="KLR429" s="1225"/>
      <c r="KLS429" s="1226"/>
      <c r="KLT429" s="1226"/>
      <c r="KLW429" s="1201"/>
      <c r="KLX429" s="1224"/>
      <c r="KLY429" s="902"/>
      <c r="KLZ429" s="1225"/>
      <c r="KMA429" s="1226"/>
      <c r="KMB429" s="1226"/>
      <c r="KME429" s="1201"/>
      <c r="KMF429" s="1224"/>
      <c r="KMG429" s="902"/>
      <c r="KMH429" s="1225"/>
      <c r="KMI429" s="1226"/>
      <c r="KMJ429" s="1226"/>
      <c r="KMM429" s="1201"/>
      <c r="KMN429" s="1224"/>
      <c r="KMO429" s="902"/>
      <c r="KMP429" s="1225"/>
      <c r="KMQ429" s="1226"/>
      <c r="KMR429" s="1226"/>
      <c r="KMU429" s="1201"/>
      <c r="KMV429" s="1224"/>
      <c r="KMW429" s="902"/>
      <c r="KMX429" s="1225"/>
      <c r="KMY429" s="1226"/>
      <c r="KMZ429" s="1226"/>
      <c r="KNC429" s="1201"/>
      <c r="KND429" s="1224"/>
      <c r="KNE429" s="902"/>
      <c r="KNF429" s="1225"/>
      <c r="KNG429" s="1226"/>
      <c r="KNH429" s="1226"/>
      <c r="KNK429" s="1201"/>
      <c r="KNL429" s="1224"/>
      <c r="KNM429" s="902"/>
      <c r="KNN429" s="1225"/>
      <c r="KNO429" s="1226"/>
      <c r="KNP429" s="1226"/>
      <c r="KNS429" s="1201"/>
      <c r="KNT429" s="1224"/>
      <c r="KNU429" s="902"/>
      <c r="KNV429" s="1225"/>
      <c r="KNW429" s="1226"/>
      <c r="KNX429" s="1226"/>
      <c r="KOA429" s="1201"/>
      <c r="KOB429" s="1224"/>
      <c r="KOC429" s="902"/>
      <c r="KOD429" s="1225"/>
      <c r="KOE429" s="1226"/>
      <c r="KOF429" s="1226"/>
      <c r="KOI429" s="1201"/>
      <c r="KOJ429" s="1224"/>
      <c r="KOK429" s="902"/>
      <c r="KOL429" s="1225"/>
      <c r="KOM429" s="1226"/>
      <c r="KON429" s="1226"/>
      <c r="KOQ429" s="1201"/>
      <c r="KOR429" s="1224"/>
      <c r="KOS429" s="902"/>
      <c r="KOT429" s="1225"/>
      <c r="KOU429" s="1226"/>
      <c r="KOV429" s="1226"/>
      <c r="KOY429" s="1201"/>
      <c r="KOZ429" s="1224"/>
      <c r="KPA429" s="902"/>
      <c r="KPB429" s="1225"/>
      <c r="KPC429" s="1226"/>
      <c r="KPD429" s="1226"/>
      <c r="KPG429" s="1201"/>
      <c r="KPH429" s="1224"/>
      <c r="KPI429" s="902"/>
      <c r="KPJ429" s="1225"/>
      <c r="KPK429" s="1226"/>
      <c r="KPL429" s="1226"/>
      <c r="KPO429" s="1201"/>
      <c r="KPP429" s="1224"/>
      <c r="KPQ429" s="902"/>
      <c r="KPR429" s="1225"/>
      <c r="KPS429" s="1226"/>
      <c r="KPT429" s="1226"/>
      <c r="KPW429" s="1201"/>
      <c r="KPX429" s="1224"/>
      <c r="KPY429" s="902"/>
      <c r="KPZ429" s="1225"/>
      <c r="KQA429" s="1226"/>
      <c r="KQB429" s="1226"/>
      <c r="KQE429" s="1201"/>
      <c r="KQF429" s="1224"/>
      <c r="KQG429" s="902"/>
      <c r="KQH429" s="1225"/>
      <c r="KQI429" s="1226"/>
      <c r="KQJ429" s="1226"/>
      <c r="KQM429" s="1201"/>
      <c r="KQN429" s="1224"/>
      <c r="KQO429" s="902"/>
      <c r="KQP429" s="1225"/>
      <c r="KQQ429" s="1226"/>
      <c r="KQR429" s="1226"/>
      <c r="KQU429" s="1201"/>
      <c r="KQV429" s="1224"/>
      <c r="KQW429" s="902"/>
      <c r="KQX429" s="1225"/>
      <c r="KQY429" s="1226"/>
      <c r="KQZ429" s="1226"/>
      <c r="KRC429" s="1201"/>
      <c r="KRD429" s="1224"/>
      <c r="KRE429" s="902"/>
      <c r="KRF429" s="1225"/>
      <c r="KRG429" s="1226"/>
      <c r="KRH429" s="1226"/>
      <c r="KRK429" s="1201"/>
      <c r="KRL429" s="1224"/>
      <c r="KRM429" s="902"/>
      <c r="KRN429" s="1225"/>
      <c r="KRO429" s="1226"/>
      <c r="KRP429" s="1226"/>
      <c r="KRS429" s="1201"/>
      <c r="KRT429" s="1224"/>
      <c r="KRU429" s="902"/>
      <c r="KRV429" s="1225"/>
      <c r="KRW429" s="1226"/>
      <c r="KRX429" s="1226"/>
      <c r="KSA429" s="1201"/>
      <c r="KSB429" s="1224"/>
      <c r="KSC429" s="902"/>
      <c r="KSD429" s="1225"/>
      <c r="KSE429" s="1226"/>
      <c r="KSF429" s="1226"/>
      <c r="KSI429" s="1201"/>
      <c r="KSJ429" s="1224"/>
      <c r="KSK429" s="902"/>
      <c r="KSL429" s="1225"/>
      <c r="KSM429" s="1226"/>
      <c r="KSN429" s="1226"/>
      <c r="KSQ429" s="1201"/>
      <c r="KSR429" s="1224"/>
      <c r="KSS429" s="902"/>
      <c r="KST429" s="1225"/>
      <c r="KSU429" s="1226"/>
      <c r="KSV429" s="1226"/>
      <c r="KSY429" s="1201"/>
      <c r="KSZ429" s="1224"/>
      <c r="KTA429" s="902"/>
      <c r="KTB429" s="1225"/>
      <c r="KTC429" s="1226"/>
      <c r="KTD429" s="1226"/>
      <c r="KTG429" s="1201"/>
      <c r="KTH429" s="1224"/>
      <c r="KTI429" s="902"/>
      <c r="KTJ429" s="1225"/>
      <c r="KTK429" s="1226"/>
      <c r="KTL429" s="1226"/>
      <c r="KTO429" s="1201"/>
      <c r="KTP429" s="1224"/>
      <c r="KTQ429" s="902"/>
      <c r="KTR429" s="1225"/>
      <c r="KTS429" s="1226"/>
      <c r="KTT429" s="1226"/>
      <c r="KTW429" s="1201"/>
      <c r="KTX429" s="1224"/>
      <c r="KTY429" s="902"/>
      <c r="KTZ429" s="1225"/>
      <c r="KUA429" s="1226"/>
      <c r="KUB429" s="1226"/>
      <c r="KUE429" s="1201"/>
      <c r="KUF429" s="1224"/>
      <c r="KUG429" s="902"/>
      <c r="KUH429" s="1225"/>
      <c r="KUI429" s="1226"/>
      <c r="KUJ429" s="1226"/>
      <c r="KUM429" s="1201"/>
      <c r="KUN429" s="1224"/>
      <c r="KUO429" s="902"/>
      <c r="KUP429" s="1225"/>
      <c r="KUQ429" s="1226"/>
      <c r="KUR429" s="1226"/>
      <c r="KUU429" s="1201"/>
      <c r="KUV429" s="1224"/>
      <c r="KUW429" s="902"/>
      <c r="KUX429" s="1225"/>
      <c r="KUY429" s="1226"/>
      <c r="KUZ429" s="1226"/>
      <c r="KVC429" s="1201"/>
      <c r="KVD429" s="1224"/>
      <c r="KVE429" s="902"/>
      <c r="KVF429" s="1225"/>
      <c r="KVG429" s="1226"/>
      <c r="KVH429" s="1226"/>
      <c r="KVK429" s="1201"/>
      <c r="KVL429" s="1224"/>
      <c r="KVM429" s="902"/>
      <c r="KVN429" s="1225"/>
      <c r="KVO429" s="1226"/>
      <c r="KVP429" s="1226"/>
      <c r="KVS429" s="1201"/>
      <c r="KVT429" s="1224"/>
      <c r="KVU429" s="902"/>
      <c r="KVV429" s="1225"/>
      <c r="KVW429" s="1226"/>
      <c r="KVX429" s="1226"/>
      <c r="KWA429" s="1201"/>
      <c r="KWB429" s="1224"/>
      <c r="KWC429" s="902"/>
      <c r="KWD429" s="1225"/>
      <c r="KWE429" s="1226"/>
      <c r="KWF429" s="1226"/>
      <c r="KWI429" s="1201"/>
      <c r="KWJ429" s="1224"/>
      <c r="KWK429" s="902"/>
      <c r="KWL429" s="1225"/>
      <c r="KWM429" s="1226"/>
      <c r="KWN429" s="1226"/>
      <c r="KWQ429" s="1201"/>
      <c r="KWR429" s="1224"/>
      <c r="KWS429" s="902"/>
      <c r="KWT429" s="1225"/>
      <c r="KWU429" s="1226"/>
      <c r="KWV429" s="1226"/>
      <c r="KWY429" s="1201"/>
      <c r="KWZ429" s="1224"/>
      <c r="KXA429" s="902"/>
      <c r="KXB429" s="1225"/>
      <c r="KXC429" s="1226"/>
      <c r="KXD429" s="1226"/>
      <c r="KXG429" s="1201"/>
      <c r="KXH429" s="1224"/>
      <c r="KXI429" s="902"/>
      <c r="KXJ429" s="1225"/>
      <c r="KXK429" s="1226"/>
      <c r="KXL429" s="1226"/>
      <c r="KXO429" s="1201"/>
      <c r="KXP429" s="1224"/>
      <c r="KXQ429" s="902"/>
      <c r="KXR429" s="1225"/>
      <c r="KXS429" s="1226"/>
      <c r="KXT429" s="1226"/>
      <c r="KXW429" s="1201"/>
      <c r="KXX429" s="1224"/>
      <c r="KXY429" s="902"/>
      <c r="KXZ429" s="1225"/>
      <c r="KYA429" s="1226"/>
      <c r="KYB429" s="1226"/>
      <c r="KYE429" s="1201"/>
      <c r="KYF429" s="1224"/>
      <c r="KYG429" s="902"/>
      <c r="KYH429" s="1225"/>
      <c r="KYI429" s="1226"/>
      <c r="KYJ429" s="1226"/>
      <c r="KYM429" s="1201"/>
      <c r="KYN429" s="1224"/>
      <c r="KYO429" s="902"/>
      <c r="KYP429" s="1225"/>
      <c r="KYQ429" s="1226"/>
      <c r="KYR429" s="1226"/>
      <c r="KYU429" s="1201"/>
      <c r="KYV429" s="1224"/>
      <c r="KYW429" s="902"/>
      <c r="KYX429" s="1225"/>
      <c r="KYY429" s="1226"/>
      <c r="KYZ429" s="1226"/>
      <c r="KZC429" s="1201"/>
      <c r="KZD429" s="1224"/>
      <c r="KZE429" s="902"/>
      <c r="KZF429" s="1225"/>
      <c r="KZG429" s="1226"/>
      <c r="KZH429" s="1226"/>
      <c r="KZK429" s="1201"/>
      <c r="KZL429" s="1224"/>
      <c r="KZM429" s="902"/>
      <c r="KZN429" s="1225"/>
      <c r="KZO429" s="1226"/>
      <c r="KZP429" s="1226"/>
      <c r="KZS429" s="1201"/>
      <c r="KZT429" s="1224"/>
      <c r="KZU429" s="902"/>
      <c r="KZV429" s="1225"/>
      <c r="KZW429" s="1226"/>
      <c r="KZX429" s="1226"/>
      <c r="LAA429" s="1201"/>
      <c r="LAB429" s="1224"/>
      <c r="LAC429" s="902"/>
      <c r="LAD429" s="1225"/>
      <c r="LAE429" s="1226"/>
      <c r="LAF429" s="1226"/>
      <c r="LAI429" s="1201"/>
      <c r="LAJ429" s="1224"/>
      <c r="LAK429" s="902"/>
      <c r="LAL429" s="1225"/>
      <c r="LAM429" s="1226"/>
      <c r="LAN429" s="1226"/>
      <c r="LAQ429" s="1201"/>
      <c r="LAR429" s="1224"/>
      <c r="LAS429" s="902"/>
      <c r="LAT429" s="1225"/>
      <c r="LAU429" s="1226"/>
      <c r="LAV429" s="1226"/>
      <c r="LAY429" s="1201"/>
      <c r="LAZ429" s="1224"/>
      <c r="LBA429" s="902"/>
      <c r="LBB429" s="1225"/>
      <c r="LBC429" s="1226"/>
      <c r="LBD429" s="1226"/>
      <c r="LBG429" s="1201"/>
      <c r="LBH429" s="1224"/>
      <c r="LBI429" s="902"/>
      <c r="LBJ429" s="1225"/>
      <c r="LBK429" s="1226"/>
      <c r="LBL429" s="1226"/>
      <c r="LBO429" s="1201"/>
      <c r="LBP429" s="1224"/>
      <c r="LBQ429" s="902"/>
      <c r="LBR429" s="1225"/>
      <c r="LBS429" s="1226"/>
      <c r="LBT429" s="1226"/>
      <c r="LBW429" s="1201"/>
      <c r="LBX429" s="1224"/>
      <c r="LBY429" s="902"/>
      <c r="LBZ429" s="1225"/>
      <c r="LCA429" s="1226"/>
      <c r="LCB429" s="1226"/>
      <c r="LCE429" s="1201"/>
      <c r="LCF429" s="1224"/>
      <c r="LCG429" s="902"/>
      <c r="LCH429" s="1225"/>
      <c r="LCI429" s="1226"/>
      <c r="LCJ429" s="1226"/>
      <c r="LCM429" s="1201"/>
      <c r="LCN429" s="1224"/>
      <c r="LCO429" s="902"/>
      <c r="LCP429" s="1225"/>
      <c r="LCQ429" s="1226"/>
      <c r="LCR429" s="1226"/>
      <c r="LCU429" s="1201"/>
      <c r="LCV429" s="1224"/>
      <c r="LCW429" s="902"/>
      <c r="LCX429" s="1225"/>
      <c r="LCY429" s="1226"/>
      <c r="LCZ429" s="1226"/>
      <c r="LDC429" s="1201"/>
      <c r="LDD429" s="1224"/>
      <c r="LDE429" s="902"/>
      <c r="LDF429" s="1225"/>
      <c r="LDG429" s="1226"/>
      <c r="LDH429" s="1226"/>
      <c r="LDK429" s="1201"/>
      <c r="LDL429" s="1224"/>
      <c r="LDM429" s="902"/>
      <c r="LDN429" s="1225"/>
      <c r="LDO429" s="1226"/>
      <c r="LDP429" s="1226"/>
      <c r="LDS429" s="1201"/>
      <c r="LDT429" s="1224"/>
      <c r="LDU429" s="902"/>
      <c r="LDV429" s="1225"/>
      <c r="LDW429" s="1226"/>
      <c r="LDX429" s="1226"/>
      <c r="LEA429" s="1201"/>
      <c r="LEB429" s="1224"/>
      <c r="LEC429" s="902"/>
      <c r="LED429" s="1225"/>
      <c r="LEE429" s="1226"/>
      <c r="LEF429" s="1226"/>
      <c r="LEI429" s="1201"/>
      <c r="LEJ429" s="1224"/>
      <c r="LEK429" s="902"/>
      <c r="LEL429" s="1225"/>
      <c r="LEM429" s="1226"/>
      <c r="LEN429" s="1226"/>
      <c r="LEQ429" s="1201"/>
      <c r="LER429" s="1224"/>
      <c r="LES429" s="902"/>
      <c r="LET429" s="1225"/>
      <c r="LEU429" s="1226"/>
      <c r="LEV429" s="1226"/>
      <c r="LEY429" s="1201"/>
      <c r="LEZ429" s="1224"/>
      <c r="LFA429" s="902"/>
      <c r="LFB429" s="1225"/>
      <c r="LFC429" s="1226"/>
      <c r="LFD429" s="1226"/>
      <c r="LFG429" s="1201"/>
      <c r="LFH429" s="1224"/>
      <c r="LFI429" s="902"/>
      <c r="LFJ429" s="1225"/>
      <c r="LFK429" s="1226"/>
      <c r="LFL429" s="1226"/>
      <c r="LFO429" s="1201"/>
      <c r="LFP429" s="1224"/>
      <c r="LFQ429" s="902"/>
      <c r="LFR429" s="1225"/>
      <c r="LFS429" s="1226"/>
      <c r="LFT429" s="1226"/>
      <c r="LFW429" s="1201"/>
      <c r="LFX429" s="1224"/>
      <c r="LFY429" s="902"/>
      <c r="LFZ429" s="1225"/>
      <c r="LGA429" s="1226"/>
      <c r="LGB429" s="1226"/>
      <c r="LGE429" s="1201"/>
      <c r="LGF429" s="1224"/>
      <c r="LGG429" s="902"/>
      <c r="LGH429" s="1225"/>
      <c r="LGI429" s="1226"/>
      <c r="LGJ429" s="1226"/>
      <c r="LGM429" s="1201"/>
      <c r="LGN429" s="1224"/>
      <c r="LGO429" s="902"/>
      <c r="LGP429" s="1225"/>
      <c r="LGQ429" s="1226"/>
      <c r="LGR429" s="1226"/>
      <c r="LGU429" s="1201"/>
      <c r="LGV429" s="1224"/>
      <c r="LGW429" s="902"/>
      <c r="LGX429" s="1225"/>
      <c r="LGY429" s="1226"/>
      <c r="LGZ429" s="1226"/>
      <c r="LHC429" s="1201"/>
      <c r="LHD429" s="1224"/>
      <c r="LHE429" s="902"/>
      <c r="LHF429" s="1225"/>
      <c r="LHG429" s="1226"/>
      <c r="LHH429" s="1226"/>
      <c r="LHK429" s="1201"/>
      <c r="LHL429" s="1224"/>
      <c r="LHM429" s="902"/>
      <c r="LHN429" s="1225"/>
      <c r="LHO429" s="1226"/>
      <c r="LHP429" s="1226"/>
      <c r="LHS429" s="1201"/>
      <c r="LHT429" s="1224"/>
      <c r="LHU429" s="902"/>
      <c r="LHV429" s="1225"/>
      <c r="LHW429" s="1226"/>
      <c r="LHX429" s="1226"/>
      <c r="LIA429" s="1201"/>
      <c r="LIB429" s="1224"/>
      <c r="LIC429" s="902"/>
      <c r="LID429" s="1225"/>
      <c r="LIE429" s="1226"/>
      <c r="LIF429" s="1226"/>
      <c r="LII429" s="1201"/>
      <c r="LIJ429" s="1224"/>
      <c r="LIK429" s="902"/>
      <c r="LIL429" s="1225"/>
      <c r="LIM429" s="1226"/>
      <c r="LIN429" s="1226"/>
      <c r="LIQ429" s="1201"/>
      <c r="LIR429" s="1224"/>
      <c r="LIS429" s="902"/>
      <c r="LIT429" s="1225"/>
      <c r="LIU429" s="1226"/>
      <c r="LIV429" s="1226"/>
      <c r="LIY429" s="1201"/>
      <c r="LIZ429" s="1224"/>
      <c r="LJA429" s="902"/>
      <c r="LJB429" s="1225"/>
      <c r="LJC429" s="1226"/>
      <c r="LJD429" s="1226"/>
      <c r="LJG429" s="1201"/>
      <c r="LJH429" s="1224"/>
      <c r="LJI429" s="902"/>
      <c r="LJJ429" s="1225"/>
      <c r="LJK429" s="1226"/>
      <c r="LJL429" s="1226"/>
      <c r="LJO429" s="1201"/>
      <c r="LJP429" s="1224"/>
      <c r="LJQ429" s="902"/>
      <c r="LJR429" s="1225"/>
      <c r="LJS429" s="1226"/>
      <c r="LJT429" s="1226"/>
      <c r="LJW429" s="1201"/>
      <c r="LJX429" s="1224"/>
      <c r="LJY429" s="902"/>
      <c r="LJZ429" s="1225"/>
      <c r="LKA429" s="1226"/>
      <c r="LKB429" s="1226"/>
      <c r="LKE429" s="1201"/>
      <c r="LKF429" s="1224"/>
      <c r="LKG429" s="902"/>
      <c r="LKH429" s="1225"/>
      <c r="LKI429" s="1226"/>
      <c r="LKJ429" s="1226"/>
      <c r="LKM429" s="1201"/>
      <c r="LKN429" s="1224"/>
      <c r="LKO429" s="902"/>
      <c r="LKP429" s="1225"/>
      <c r="LKQ429" s="1226"/>
      <c r="LKR429" s="1226"/>
      <c r="LKU429" s="1201"/>
      <c r="LKV429" s="1224"/>
      <c r="LKW429" s="902"/>
      <c r="LKX429" s="1225"/>
      <c r="LKY429" s="1226"/>
      <c r="LKZ429" s="1226"/>
      <c r="LLC429" s="1201"/>
      <c r="LLD429" s="1224"/>
      <c r="LLE429" s="902"/>
      <c r="LLF429" s="1225"/>
      <c r="LLG429" s="1226"/>
      <c r="LLH429" s="1226"/>
      <c r="LLK429" s="1201"/>
      <c r="LLL429" s="1224"/>
      <c r="LLM429" s="902"/>
      <c r="LLN429" s="1225"/>
      <c r="LLO429" s="1226"/>
      <c r="LLP429" s="1226"/>
      <c r="LLS429" s="1201"/>
      <c r="LLT429" s="1224"/>
      <c r="LLU429" s="902"/>
      <c r="LLV429" s="1225"/>
      <c r="LLW429" s="1226"/>
      <c r="LLX429" s="1226"/>
      <c r="LMA429" s="1201"/>
      <c r="LMB429" s="1224"/>
      <c r="LMC429" s="902"/>
      <c r="LMD429" s="1225"/>
      <c r="LME429" s="1226"/>
      <c r="LMF429" s="1226"/>
      <c r="LMI429" s="1201"/>
      <c r="LMJ429" s="1224"/>
      <c r="LMK429" s="902"/>
      <c r="LML429" s="1225"/>
      <c r="LMM429" s="1226"/>
      <c r="LMN429" s="1226"/>
      <c r="LMQ429" s="1201"/>
      <c r="LMR429" s="1224"/>
      <c r="LMS429" s="902"/>
      <c r="LMT429" s="1225"/>
      <c r="LMU429" s="1226"/>
      <c r="LMV429" s="1226"/>
      <c r="LMY429" s="1201"/>
      <c r="LMZ429" s="1224"/>
      <c r="LNA429" s="902"/>
      <c r="LNB429" s="1225"/>
      <c r="LNC429" s="1226"/>
      <c r="LND429" s="1226"/>
      <c r="LNG429" s="1201"/>
      <c r="LNH429" s="1224"/>
      <c r="LNI429" s="902"/>
      <c r="LNJ429" s="1225"/>
      <c r="LNK429" s="1226"/>
      <c r="LNL429" s="1226"/>
      <c r="LNO429" s="1201"/>
      <c r="LNP429" s="1224"/>
      <c r="LNQ429" s="902"/>
      <c r="LNR429" s="1225"/>
      <c r="LNS429" s="1226"/>
      <c r="LNT429" s="1226"/>
      <c r="LNW429" s="1201"/>
      <c r="LNX429" s="1224"/>
      <c r="LNY429" s="902"/>
      <c r="LNZ429" s="1225"/>
      <c r="LOA429" s="1226"/>
      <c r="LOB429" s="1226"/>
      <c r="LOE429" s="1201"/>
      <c r="LOF429" s="1224"/>
      <c r="LOG429" s="902"/>
      <c r="LOH429" s="1225"/>
      <c r="LOI429" s="1226"/>
      <c r="LOJ429" s="1226"/>
      <c r="LOM429" s="1201"/>
      <c r="LON429" s="1224"/>
      <c r="LOO429" s="902"/>
      <c r="LOP429" s="1225"/>
      <c r="LOQ429" s="1226"/>
      <c r="LOR429" s="1226"/>
      <c r="LOU429" s="1201"/>
      <c r="LOV429" s="1224"/>
      <c r="LOW429" s="902"/>
      <c r="LOX429" s="1225"/>
      <c r="LOY429" s="1226"/>
      <c r="LOZ429" s="1226"/>
      <c r="LPC429" s="1201"/>
      <c r="LPD429" s="1224"/>
      <c r="LPE429" s="902"/>
      <c r="LPF429" s="1225"/>
      <c r="LPG429" s="1226"/>
      <c r="LPH429" s="1226"/>
      <c r="LPK429" s="1201"/>
      <c r="LPL429" s="1224"/>
      <c r="LPM429" s="902"/>
      <c r="LPN429" s="1225"/>
      <c r="LPO429" s="1226"/>
      <c r="LPP429" s="1226"/>
      <c r="LPS429" s="1201"/>
      <c r="LPT429" s="1224"/>
      <c r="LPU429" s="902"/>
      <c r="LPV429" s="1225"/>
      <c r="LPW429" s="1226"/>
      <c r="LPX429" s="1226"/>
      <c r="LQA429" s="1201"/>
      <c r="LQB429" s="1224"/>
      <c r="LQC429" s="902"/>
      <c r="LQD429" s="1225"/>
      <c r="LQE429" s="1226"/>
      <c r="LQF429" s="1226"/>
      <c r="LQI429" s="1201"/>
      <c r="LQJ429" s="1224"/>
      <c r="LQK429" s="902"/>
      <c r="LQL429" s="1225"/>
      <c r="LQM429" s="1226"/>
      <c r="LQN429" s="1226"/>
      <c r="LQQ429" s="1201"/>
      <c r="LQR429" s="1224"/>
      <c r="LQS429" s="902"/>
      <c r="LQT429" s="1225"/>
      <c r="LQU429" s="1226"/>
      <c r="LQV429" s="1226"/>
      <c r="LQY429" s="1201"/>
      <c r="LQZ429" s="1224"/>
      <c r="LRA429" s="902"/>
      <c r="LRB429" s="1225"/>
      <c r="LRC429" s="1226"/>
      <c r="LRD429" s="1226"/>
      <c r="LRG429" s="1201"/>
      <c r="LRH429" s="1224"/>
      <c r="LRI429" s="902"/>
      <c r="LRJ429" s="1225"/>
      <c r="LRK429" s="1226"/>
      <c r="LRL429" s="1226"/>
      <c r="LRO429" s="1201"/>
      <c r="LRP429" s="1224"/>
      <c r="LRQ429" s="902"/>
      <c r="LRR429" s="1225"/>
      <c r="LRS429" s="1226"/>
      <c r="LRT429" s="1226"/>
      <c r="LRW429" s="1201"/>
      <c r="LRX429" s="1224"/>
      <c r="LRY429" s="902"/>
      <c r="LRZ429" s="1225"/>
      <c r="LSA429" s="1226"/>
      <c r="LSB429" s="1226"/>
      <c r="LSE429" s="1201"/>
      <c r="LSF429" s="1224"/>
      <c r="LSG429" s="902"/>
      <c r="LSH429" s="1225"/>
      <c r="LSI429" s="1226"/>
      <c r="LSJ429" s="1226"/>
      <c r="LSM429" s="1201"/>
      <c r="LSN429" s="1224"/>
      <c r="LSO429" s="902"/>
      <c r="LSP429" s="1225"/>
      <c r="LSQ429" s="1226"/>
      <c r="LSR429" s="1226"/>
      <c r="LSU429" s="1201"/>
      <c r="LSV429" s="1224"/>
      <c r="LSW429" s="902"/>
      <c r="LSX429" s="1225"/>
      <c r="LSY429" s="1226"/>
      <c r="LSZ429" s="1226"/>
      <c r="LTC429" s="1201"/>
      <c r="LTD429" s="1224"/>
      <c r="LTE429" s="902"/>
      <c r="LTF429" s="1225"/>
      <c r="LTG429" s="1226"/>
      <c r="LTH429" s="1226"/>
      <c r="LTK429" s="1201"/>
      <c r="LTL429" s="1224"/>
      <c r="LTM429" s="902"/>
      <c r="LTN429" s="1225"/>
      <c r="LTO429" s="1226"/>
      <c r="LTP429" s="1226"/>
      <c r="LTS429" s="1201"/>
      <c r="LTT429" s="1224"/>
      <c r="LTU429" s="902"/>
      <c r="LTV429" s="1225"/>
      <c r="LTW429" s="1226"/>
      <c r="LTX429" s="1226"/>
      <c r="LUA429" s="1201"/>
      <c r="LUB429" s="1224"/>
      <c r="LUC429" s="902"/>
      <c r="LUD429" s="1225"/>
      <c r="LUE429" s="1226"/>
      <c r="LUF429" s="1226"/>
      <c r="LUI429" s="1201"/>
      <c r="LUJ429" s="1224"/>
      <c r="LUK429" s="902"/>
      <c r="LUL429" s="1225"/>
      <c r="LUM429" s="1226"/>
      <c r="LUN429" s="1226"/>
      <c r="LUQ429" s="1201"/>
      <c r="LUR429" s="1224"/>
      <c r="LUS429" s="902"/>
      <c r="LUT429" s="1225"/>
      <c r="LUU429" s="1226"/>
      <c r="LUV429" s="1226"/>
      <c r="LUY429" s="1201"/>
      <c r="LUZ429" s="1224"/>
      <c r="LVA429" s="902"/>
      <c r="LVB429" s="1225"/>
      <c r="LVC429" s="1226"/>
      <c r="LVD429" s="1226"/>
      <c r="LVG429" s="1201"/>
      <c r="LVH429" s="1224"/>
      <c r="LVI429" s="902"/>
      <c r="LVJ429" s="1225"/>
      <c r="LVK429" s="1226"/>
      <c r="LVL429" s="1226"/>
      <c r="LVO429" s="1201"/>
      <c r="LVP429" s="1224"/>
      <c r="LVQ429" s="902"/>
      <c r="LVR429" s="1225"/>
      <c r="LVS429" s="1226"/>
      <c r="LVT429" s="1226"/>
      <c r="LVW429" s="1201"/>
      <c r="LVX429" s="1224"/>
      <c r="LVY429" s="902"/>
      <c r="LVZ429" s="1225"/>
      <c r="LWA429" s="1226"/>
      <c r="LWB429" s="1226"/>
      <c r="LWE429" s="1201"/>
      <c r="LWF429" s="1224"/>
      <c r="LWG429" s="902"/>
      <c r="LWH429" s="1225"/>
      <c r="LWI429" s="1226"/>
      <c r="LWJ429" s="1226"/>
      <c r="LWM429" s="1201"/>
      <c r="LWN429" s="1224"/>
      <c r="LWO429" s="902"/>
      <c r="LWP429" s="1225"/>
      <c r="LWQ429" s="1226"/>
      <c r="LWR429" s="1226"/>
      <c r="LWU429" s="1201"/>
      <c r="LWV429" s="1224"/>
      <c r="LWW429" s="902"/>
      <c r="LWX429" s="1225"/>
      <c r="LWY429" s="1226"/>
      <c r="LWZ429" s="1226"/>
      <c r="LXC429" s="1201"/>
      <c r="LXD429" s="1224"/>
      <c r="LXE429" s="902"/>
      <c r="LXF429" s="1225"/>
      <c r="LXG429" s="1226"/>
      <c r="LXH429" s="1226"/>
      <c r="LXK429" s="1201"/>
      <c r="LXL429" s="1224"/>
      <c r="LXM429" s="902"/>
      <c r="LXN429" s="1225"/>
      <c r="LXO429" s="1226"/>
      <c r="LXP429" s="1226"/>
      <c r="LXS429" s="1201"/>
      <c r="LXT429" s="1224"/>
      <c r="LXU429" s="902"/>
      <c r="LXV429" s="1225"/>
      <c r="LXW429" s="1226"/>
      <c r="LXX429" s="1226"/>
      <c r="LYA429" s="1201"/>
      <c r="LYB429" s="1224"/>
      <c r="LYC429" s="902"/>
      <c r="LYD429" s="1225"/>
      <c r="LYE429" s="1226"/>
      <c r="LYF429" s="1226"/>
      <c r="LYI429" s="1201"/>
      <c r="LYJ429" s="1224"/>
      <c r="LYK429" s="902"/>
      <c r="LYL429" s="1225"/>
      <c r="LYM429" s="1226"/>
      <c r="LYN429" s="1226"/>
      <c r="LYQ429" s="1201"/>
      <c r="LYR429" s="1224"/>
      <c r="LYS429" s="902"/>
      <c r="LYT429" s="1225"/>
      <c r="LYU429" s="1226"/>
      <c r="LYV429" s="1226"/>
      <c r="LYY429" s="1201"/>
      <c r="LYZ429" s="1224"/>
      <c r="LZA429" s="902"/>
      <c r="LZB429" s="1225"/>
      <c r="LZC429" s="1226"/>
      <c r="LZD429" s="1226"/>
      <c r="LZG429" s="1201"/>
      <c r="LZH429" s="1224"/>
      <c r="LZI429" s="902"/>
      <c r="LZJ429" s="1225"/>
      <c r="LZK429" s="1226"/>
      <c r="LZL429" s="1226"/>
      <c r="LZO429" s="1201"/>
      <c r="LZP429" s="1224"/>
      <c r="LZQ429" s="902"/>
      <c r="LZR429" s="1225"/>
      <c r="LZS429" s="1226"/>
      <c r="LZT429" s="1226"/>
      <c r="LZW429" s="1201"/>
      <c r="LZX429" s="1224"/>
      <c r="LZY429" s="902"/>
      <c r="LZZ429" s="1225"/>
      <c r="MAA429" s="1226"/>
      <c r="MAB429" s="1226"/>
      <c r="MAE429" s="1201"/>
      <c r="MAF429" s="1224"/>
      <c r="MAG429" s="902"/>
      <c r="MAH429" s="1225"/>
      <c r="MAI429" s="1226"/>
      <c r="MAJ429" s="1226"/>
      <c r="MAM429" s="1201"/>
      <c r="MAN429" s="1224"/>
      <c r="MAO429" s="902"/>
      <c r="MAP429" s="1225"/>
      <c r="MAQ429" s="1226"/>
      <c r="MAR429" s="1226"/>
      <c r="MAU429" s="1201"/>
      <c r="MAV429" s="1224"/>
      <c r="MAW429" s="902"/>
      <c r="MAX429" s="1225"/>
      <c r="MAY429" s="1226"/>
      <c r="MAZ429" s="1226"/>
      <c r="MBC429" s="1201"/>
      <c r="MBD429" s="1224"/>
      <c r="MBE429" s="902"/>
      <c r="MBF429" s="1225"/>
      <c r="MBG429" s="1226"/>
      <c r="MBH429" s="1226"/>
      <c r="MBK429" s="1201"/>
      <c r="MBL429" s="1224"/>
      <c r="MBM429" s="902"/>
      <c r="MBN429" s="1225"/>
      <c r="MBO429" s="1226"/>
      <c r="MBP429" s="1226"/>
      <c r="MBS429" s="1201"/>
      <c r="MBT429" s="1224"/>
      <c r="MBU429" s="902"/>
      <c r="MBV429" s="1225"/>
      <c r="MBW429" s="1226"/>
      <c r="MBX429" s="1226"/>
      <c r="MCA429" s="1201"/>
      <c r="MCB429" s="1224"/>
      <c r="MCC429" s="902"/>
      <c r="MCD429" s="1225"/>
      <c r="MCE429" s="1226"/>
      <c r="MCF429" s="1226"/>
      <c r="MCI429" s="1201"/>
      <c r="MCJ429" s="1224"/>
      <c r="MCK429" s="902"/>
      <c r="MCL429" s="1225"/>
      <c r="MCM429" s="1226"/>
      <c r="MCN429" s="1226"/>
      <c r="MCQ429" s="1201"/>
      <c r="MCR429" s="1224"/>
      <c r="MCS429" s="902"/>
      <c r="MCT429" s="1225"/>
      <c r="MCU429" s="1226"/>
      <c r="MCV429" s="1226"/>
      <c r="MCY429" s="1201"/>
      <c r="MCZ429" s="1224"/>
      <c r="MDA429" s="902"/>
      <c r="MDB429" s="1225"/>
      <c r="MDC429" s="1226"/>
      <c r="MDD429" s="1226"/>
      <c r="MDG429" s="1201"/>
      <c r="MDH429" s="1224"/>
      <c r="MDI429" s="902"/>
      <c r="MDJ429" s="1225"/>
      <c r="MDK429" s="1226"/>
      <c r="MDL429" s="1226"/>
      <c r="MDO429" s="1201"/>
      <c r="MDP429" s="1224"/>
      <c r="MDQ429" s="902"/>
      <c r="MDR429" s="1225"/>
      <c r="MDS429" s="1226"/>
      <c r="MDT429" s="1226"/>
      <c r="MDW429" s="1201"/>
      <c r="MDX429" s="1224"/>
      <c r="MDY429" s="902"/>
      <c r="MDZ429" s="1225"/>
      <c r="MEA429" s="1226"/>
      <c r="MEB429" s="1226"/>
      <c r="MEE429" s="1201"/>
      <c r="MEF429" s="1224"/>
      <c r="MEG429" s="902"/>
      <c r="MEH429" s="1225"/>
      <c r="MEI429" s="1226"/>
      <c r="MEJ429" s="1226"/>
      <c r="MEM429" s="1201"/>
      <c r="MEN429" s="1224"/>
      <c r="MEO429" s="902"/>
      <c r="MEP429" s="1225"/>
      <c r="MEQ429" s="1226"/>
      <c r="MER429" s="1226"/>
      <c r="MEU429" s="1201"/>
      <c r="MEV429" s="1224"/>
      <c r="MEW429" s="902"/>
      <c r="MEX429" s="1225"/>
      <c r="MEY429" s="1226"/>
      <c r="MEZ429" s="1226"/>
      <c r="MFC429" s="1201"/>
      <c r="MFD429" s="1224"/>
      <c r="MFE429" s="902"/>
      <c r="MFF429" s="1225"/>
      <c r="MFG429" s="1226"/>
      <c r="MFH429" s="1226"/>
      <c r="MFK429" s="1201"/>
      <c r="MFL429" s="1224"/>
      <c r="MFM429" s="902"/>
      <c r="MFN429" s="1225"/>
      <c r="MFO429" s="1226"/>
      <c r="MFP429" s="1226"/>
      <c r="MFS429" s="1201"/>
      <c r="MFT429" s="1224"/>
      <c r="MFU429" s="902"/>
      <c r="MFV429" s="1225"/>
      <c r="MFW429" s="1226"/>
      <c r="MFX429" s="1226"/>
      <c r="MGA429" s="1201"/>
      <c r="MGB429" s="1224"/>
      <c r="MGC429" s="902"/>
      <c r="MGD429" s="1225"/>
      <c r="MGE429" s="1226"/>
      <c r="MGF429" s="1226"/>
      <c r="MGI429" s="1201"/>
      <c r="MGJ429" s="1224"/>
      <c r="MGK429" s="902"/>
      <c r="MGL429" s="1225"/>
      <c r="MGM429" s="1226"/>
      <c r="MGN429" s="1226"/>
      <c r="MGQ429" s="1201"/>
      <c r="MGR429" s="1224"/>
      <c r="MGS429" s="902"/>
      <c r="MGT429" s="1225"/>
      <c r="MGU429" s="1226"/>
      <c r="MGV429" s="1226"/>
      <c r="MGY429" s="1201"/>
      <c r="MGZ429" s="1224"/>
      <c r="MHA429" s="902"/>
      <c r="MHB429" s="1225"/>
      <c r="MHC429" s="1226"/>
      <c r="MHD429" s="1226"/>
      <c r="MHG429" s="1201"/>
      <c r="MHH429" s="1224"/>
      <c r="MHI429" s="902"/>
      <c r="MHJ429" s="1225"/>
      <c r="MHK429" s="1226"/>
      <c r="MHL429" s="1226"/>
      <c r="MHO429" s="1201"/>
      <c r="MHP429" s="1224"/>
      <c r="MHQ429" s="902"/>
      <c r="MHR429" s="1225"/>
      <c r="MHS429" s="1226"/>
      <c r="MHT429" s="1226"/>
      <c r="MHW429" s="1201"/>
      <c r="MHX429" s="1224"/>
      <c r="MHY429" s="902"/>
      <c r="MHZ429" s="1225"/>
      <c r="MIA429" s="1226"/>
      <c r="MIB429" s="1226"/>
      <c r="MIE429" s="1201"/>
      <c r="MIF429" s="1224"/>
      <c r="MIG429" s="902"/>
      <c r="MIH429" s="1225"/>
      <c r="MII429" s="1226"/>
      <c r="MIJ429" s="1226"/>
      <c r="MIM429" s="1201"/>
      <c r="MIN429" s="1224"/>
      <c r="MIO429" s="902"/>
      <c r="MIP429" s="1225"/>
      <c r="MIQ429" s="1226"/>
      <c r="MIR429" s="1226"/>
      <c r="MIU429" s="1201"/>
      <c r="MIV429" s="1224"/>
      <c r="MIW429" s="902"/>
      <c r="MIX429" s="1225"/>
      <c r="MIY429" s="1226"/>
      <c r="MIZ429" s="1226"/>
      <c r="MJC429" s="1201"/>
      <c r="MJD429" s="1224"/>
      <c r="MJE429" s="902"/>
      <c r="MJF429" s="1225"/>
      <c r="MJG429" s="1226"/>
      <c r="MJH429" s="1226"/>
      <c r="MJK429" s="1201"/>
      <c r="MJL429" s="1224"/>
      <c r="MJM429" s="902"/>
      <c r="MJN429" s="1225"/>
      <c r="MJO429" s="1226"/>
      <c r="MJP429" s="1226"/>
      <c r="MJS429" s="1201"/>
      <c r="MJT429" s="1224"/>
      <c r="MJU429" s="902"/>
      <c r="MJV429" s="1225"/>
      <c r="MJW429" s="1226"/>
      <c r="MJX429" s="1226"/>
      <c r="MKA429" s="1201"/>
      <c r="MKB429" s="1224"/>
      <c r="MKC429" s="902"/>
      <c r="MKD429" s="1225"/>
      <c r="MKE429" s="1226"/>
      <c r="MKF429" s="1226"/>
      <c r="MKI429" s="1201"/>
      <c r="MKJ429" s="1224"/>
      <c r="MKK429" s="902"/>
      <c r="MKL429" s="1225"/>
      <c r="MKM429" s="1226"/>
      <c r="MKN429" s="1226"/>
      <c r="MKQ429" s="1201"/>
      <c r="MKR429" s="1224"/>
      <c r="MKS429" s="902"/>
      <c r="MKT429" s="1225"/>
      <c r="MKU429" s="1226"/>
      <c r="MKV429" s="1226"/>
      <c r="MKY429" s="1201"/>
      <c r="MKZ429" s="1224"/>
      <c r="MLA429" s="902"/>
      <c r="MLB429" s="1225"/>
      <c r="MLC429" s="1226"/>
      <c r="MLD429" s="1226"/>
      <c r="MLG429" s="1201"/>
      <c r="MLH429" s="1224"/>
      <c r="MLI429" s="902"/>
      <c r="MLJ429" s="1225"/>
      <c r="MLK429" s="1226"/>
      <c r="MLL429" s="1226"/>
      <c r="MLO429" s="1201"/>
      <c r="MLP429" s="1224"/>
      <c r="MLQ429" s="902"/>
      <c r="MLR429" s="1225"/>
      <c r="MLS429" s="1226"/>
      <c r="MLT429" s="1226"/>
      <c r="MLW429" s="1201"/>
      <c r="MLX429" s="1224"/>
      <c r="MLY429" s="902"/>
      <c r="MLZ429" s="1225"/>
      <c r="MMA429" s="1226"/>
      <c r="MMB429" s="1226"/>
      <c r="MME429" s="1201"/>
      <c r="MMF429" s="1224"/>
      <c r="MMG429" s="902"/>
      <c r="MMH429" s="1225"/>
      <c r="MMI429" s="1226"/>
      <c r="MMJ429" s="1226"/>
      <c r="MMM429" s="1201"/>
      <c r="MMN429" s="1224"/>
      <c r="MMO429" s="902"/>
      <c r="MMP429" s="1225"/>
      <c r="MMQ429" s="1226"/>
      <c r="MMR429" s="1226"/>
      <c r="MMU429" s="1201"/>
      <c r="MMV429" s="1224"/>
      <c r="MMW429" s="902"/>
      <c r="MMX429" s="1225"/>
      <c r="MMY429" s="1226"/>
      <c r="MMZ429" s="1226"/>
      <c r="MNC429" s="1201"/>
      <c r="MND429" s="1224"/>
      <c r="MNE429" s="902"/>
      <c r="MNF429" s="1225"/>
      <c r="MNG429" s="1226"/>
      <c r="MNH429" s="1226"/>
      <c r="MNK429" s="1201"/>
      <c r="MNL429" s="1224"/>
      <c r="MNM429" s="902"/>
      <c r="MNN429" s="1225"/>
      <c r="MNO429" s="1226"/>
      <c r="MNP429" s="1226"/>
      <c r="MNS429" s="1201"/>
      <c r="MNT429" s="1224"/>
      <c r="MNU429" s="902"/>
      <c r="MNV429" s="1225"/>
      <c r="MNW429" s="1226"/>
      <c r="MNX429" s="1226"/>
      <c r="MOA429" s="1201"/>
      <c r="MOB429" s="1224"/>
      <c r="MOC429" s="902"/>
      <c r="MOD429" s="1225"/>
      <c r="MOE429" s="1226"/>
      <c r="MOF429" s="1226"/>
      <c r="MOI429" s="1201"/>
      <c r="MOJ429" s="1224"/>
      <c r="MOK429" s="902"/>
      <c r="MOL429" s="1225"/>
      <c r="MOM429" s="1226"/>
      <c r="MON429" s="1226"/>
      <c r="MOQ429" s="1201"/>
      <c r="MOR429" s="1224"/>
      <c r="MOS429" s="902"/>
      <c r="MOT429" s="1225"/>
      <c r="MOU429" s="1226"/>
      <c r="MOV429" s="1226"/>
      <c r="MOY429" s="1201"/>
      <c r="MOZ429" s="1224"/>
      <c r="MPA429" s="902"/>
      <c r="MPB429" s="1225"/>
      <c r="MPC429" s="1226"/>
      <c r="MPD429" s="1226"/>
      <c r="MPG429" s="1201"/>
      <c r="MPH429" s="1224"/>
      <c r="MPI429" s="902"/>
      <c r="MPJ429" s="1225"/>
      <c r="MPK429" s="1226"/>
      <c r="MPL429" s="1226"/>
      <c r="MPO429" s="1201"/>
      <c r="MPP429" s="1224"/>
      <c r="MPQ429" s="902"/>
      <c r="MPR429" s="1225"/>
      <c r="MPS429" s="1226"/>
      <c r="MPT429" s="1226"/>
      <c r="MPW429" s="1201"/>
      <c r="MPX429" s="1224"/>
      <c r="MPY429" s="902"/>
      <c r="MPZ429" s="1225"/>
      <c r="MQA429" s="1226"/>
      <c r="MQB429" s="1226"/>
      <c r="MQE429" s="1201"/>
      <c r="MQF429" s="1224"/>
      <c r="MQG429" s="902"/>
      <c r="MQH429" s="1225"/>
      <c r="MQI429" s="1226"/>
      <c r="MQJ429" s="1226"/>
      <c r="MQM429" s="1201"/>
      <c r="MQN429" s="1224"/>
      <c r="MQO429" s="902"/>
      <c r="MQP429" s="1225"/>
      <c r="MQQ429" s="1226"/>
      <c r="MQR429" s="1226"/>
      <c r="MQU429" s="1201"/>
      <c r="MQV429" s="1224"/>
      <c r="MQW429" s="902"/>
      <c r="MQX429" s="1225"/>
      <c r="MQY429" s="1226"/>
      <c r="MQZ429" s="1226"/>
      <c r="MRC429" s="1201"/>
      <c r="MRD429" s="1224"/>
      <c r="MRE429" s="902"/>
      <c r="MRF429" s="1225"/>
      <c r="MRG429" s="1226"/>
      <c r="MRH429" s="1226"/>
      <c r="MRK429" s="1201"/>
      <c r="MRL429" s="1224"/>
      <c r="MRM429" s="902"/>
      <c r="MRN429" s="1225"/>
      <c r="MRO429" s="1226"/>
      <c r="MRP429" s="1226"/>
      <c r="MRS429" s="1201"/>
      <c r="MRT429" s="1224"/>
      <c r="MRU429" s="902"/>
      <c r="MRV429" s="1225"/>
      <c r="MRW429" s="1226"/>
      <c r="MRX429" s="1226"/>
      <c r="MSA429" s="1201"/>
      <c r="MSB429" s="1224"/>
      <c r="MSC429" s="902"/>
      <c r="MSD429" s="1225"/>
      <c r="MSE429" s="1226"/>
      <c r="MSF429" s="1226"/>
      <c r="MSI429" s="1201"/>
      <c r="MSJ429" s="1224"/>
      <c r="MSK429" s="902"/>
      <c r="MSL429" s="1225"/>
      <c r="MSM429" s="1226"/>
      <c r="MSN429" s="1226"/>
      <c r="MSQ429" s="1201"/>
      <c r="MSR429" s="1224"/>
      <c r="MSS429" s="902"/>
      <c r="MST429" s="1225"/>
      <c r="MSU429" s="1226"/>
      <c r="MSV429" s="1226"/>
      <c r="MSY429" s="1201"/>
      <c r="MSZ429" s="1224"/>
      <c r="MTA429" s="902"/>
      <c r="MTB429" s="1225"/>
      <c r="MTC429" s="1226"/>
      <c r="MTD429" s="1226"/>
      <c r="MTG429" s="1201"/>
      <c r="MTH429" s="1224"/>
      <c r="MTI429" s="902"/>
      <c r="MTJ429" s="1225"/>
      <c r="MTK429" s="1226"/>
      <c r="MTL429" s="1226"/>
      <c r="MTO429" s="1201"/>
      <c r="MTP429" s="1224"/>
      <c r="MTQ429" s="902"/>
      <c r="MTR429" s="1225"/>
      <c r="MTS429" s="1226"/>
      <c r="MTT429" s="1226"/>
      <c r="MTW429" s="1201"/>
      <c r="MTX429" s="1224"/>
      <c r="MTY429" s="902"/>
      <c r="MTZ429" s="1225"/>
      <c r="MUA429" s="1226"/>
      <c r="MUB429" s="1226"/>
      <c r="MUE429" s="1201"/>
      <c r="MUF429" s="1224"/>
      <c r="MUG429" s="902"/>
      <c r="MUH429" s="1225"/>
      <c r="MUI429" s="1226"/>
      <c r="MUJ429" s="1226"/>
      <c r="MUM429" s="1201"/>
      <c r="MUN429" s="1224"/>
      <c r="MUO429" s="902"/>
      <c r="MUP429" s="1225"/>
      <c r="MUQ429" s="1226"/>
      <c r="MUR429" s="1226"/>
      <c r="MUU429" s="1201"/>
      <c r="MUV429" s="1224"/>
      <c r="MUW429" s="902"/>
      <c r="MUX429" s="1225"/>
      <c r="MUY429" s="1226"/>
      <c r="MUZ429" s="1226"/>
      <c r="MVC429" s="1201"/>
      <c r="MVD429" s="1224"/>
      <c r="MVE429" s="902"/>
      <c r="MVF429" s="1225"/>
      <c r="MVG429" s="1226"/>
      <c r="MVH429" s="1226"/>
      <c r="MVK429" s="1201"/>
      <c r="MVL429" s="1224"/>
      <c r="MVM429" s="902"/>
      <c r="MVN429" s="1225"/>
      <c r="MVO429" s="1226"/>
      <c r="MVP429" s="1226"/>
      <c r="MVS429" s="1201"/>
      <c r="MVT429" s="1224"/>
      <c r="MVU429" s="902"/>
      <c r="MVV429" s="1225"/>
      <c r="MVW429" s="1226"/>
      <c r="MVX429" s="1226"/>
      <c r="MWA429" s="1201"/>
      <c r="MWB429" s="1224"/>
      <c r="MWC429" s="902"/>
      <c r="MWD429" s="1225"/>
      <c r="MWE429" s="1226"/>
      <c r="MWF429" s="1226"/>
      <c r="MWI429" s="1201"/>
      <c r="MWJ429" s="1224"/>
      <c r="MWK429" s="902"/>
      <c r="MWL429" s="1225"/>
      <c r="MWM429" s="1226"/>
      <c r="MWN429" s="1226"/>
      <c r="MWQ429" s="1201"/>
      <c r="MWR429" s="1224"/>
      <c r="MWS429" s="902"/>
      <c r="MWT429" s="1225"/>
      <c r="MWU429" s="1226"/>
      <c r="MWV429" s="1226"/>
      <c r="MWY429" s="1201"/>
      <c r="MWZ429" s="1224"/>
      <c r="MXA429" s="902"/>
      <c r="MXB429" s="1225"/>
      <c r="MXC429" s="1226"/>
      <c r="MXD429" s="1226"/>
      <c r="MXG429" s="1201"/>
      <c r="MXH429" s="1224"/>
      <c r="MXI429" s="902"/>
      <c r="MXJ429" s="1225"/>
      <c r="MXK429" s="1226"/>
      <c r="MXL429" s="1226"/>
      <c r="MXO429" s="1201"/>
      <c r="MXP429" s="1224"/>
      <c r="MXQ429" s="902"/>
      <c r="MXR429" s="1225"/>
      <c r="MXS429" s="1226"/>
      <c r="MXT429" s="1226"/>
      <c r="MXW429" s="1201"/>
      <c r="MXX429" s="1224"/>
      <c r="MXY429" s="902"/>
      <c r="MXZ429" s="1225"/>
      <c r="MYA429" s="1226"/>
      <c r="MYB429" s="1226"/>
      <c r="MYE429" s="1201"/>
      <c r="MYF429" s="1224"/>
      <c r="MYG429" s="902"/>
      <c r="MYH429" s="1225"/>
      <c r="MYI429" s="1226"/>
      <c r="MYJ429" s="1226"/>
      <c r="MYM429" s="1201"/>
      <c r="MYN429" s="1224"/>
      <c r="MYO429" s="902"/>
      <c r="MYP429" s="1225"/>
      <c r="MYQ429" s="1226"/>
      <c r="MYR429" s="1226"/>
      <c r="MYU429" s="1201"/>
      <c r="MYV429" s="1224"/>
      <c r="MYW429" s="902"/>
      <c r="MYX429" s="1225"/>
      <c r="MYY429" s="1226"/>
      <c r="MYZ429" s="1226"/>
      <c r="MZC429" s="1201"/>
      <c r="MZD429" s="1224"/>
      <c r="MZE429" s="902"/>
      <c r="MZF429" s="1225"/>
      <c r="MZG429" s="1226"/>
      <c r="MZH429" s="1226"/>
      <c r="MZK429" s="1201"/>
      <c r="MZL429" s="1224"/>
      <c r="MZM429" s="902"/>
      <c r="MZN429" s="1225"/>
      <c r="MZO429" s="1226"/>
      <c r="MZP429" s="1226"/>
      <c r="MZS429" s="1201"/>
      <c r="MZT429" s="1224"/>
      <c r="MZU429" s="902"/>
      <c r="MZV429" s="1225"/>
      <c r="MZW429" s="1226"/>
      <c r="MZX429" s="1226"/>
      <c r="NAA429" s="1201"/>
      <c r="NAB429" s="1224"/>
      <c r="NAC429" s="902"/>
      <c r="NAD429" s="1225"/>
      <c r="NAE429" s="1226"/>
      <c r="NAF429" s="1226"/>
      <c r="NAI429" s="1201"/>
      <c r="NAJ429" s="1224"/>
      <c r="NAK429" s="902"/>
      <c r="NAL429" s="1225"/>
      <c r="NAM429" s="1226"/>
      <c r="NAN429" s="1226"/>
      <c r="NAQ429" s="1201"/>
      <c r="NAR429" s="1224"/>
      <c r="NAS429" s="902"/>
      <c r="NAT429" s="1225"/>
      <c r="NAU429" s="1226"/>
      <c r="NAV429" s="1226"/>
      <c r="NAY429" s="1201"/>
      <c r="NAZ429" s="1224"/>
      <c r="NBA429" s="902"/>
      <c r="NBB429" s="1225"/>
      <c r="NBC429" s="1226"/>
      <c r="NBD429" s="1226"/>
      <c r="NBG429" s="1201"/>
      <c r="NBH429" s="1224"/>
      <c r="NBI429" s="902"/>
      <c r="NBJ429" s="1225"/>
      <c r="NBK429" s="1226"/>
      <c r="NBL429" s="1226"/>
      <c r="NBO429" s="1201"/>
      <c r="NBP429" s="1224"/>
      <c r="NBQ429" s="902"/>
      <c r="NBR429" s="1225"/>
      <c r="NBS429" s="1226"/>
      <c r="NBT429" s="1226"/>
      <c r="NBW429" s="1201"/>
      <c r="NBX429" s="1224"/>
      <c r="NBY429" s="902"/>
      <c r="NBZ429" s="1225"/>
      <c r="NCA429" s="1226"/>
      <c r="NCB429" s="1226"/>
      <c r="NCE429" s="1201"/>
      <c r="NCF429" s="1224"/>
      <c r="NCG429" s="902"/>
      <c r="NCH429" s="1225"/>
      <c r="NCI429" s="1226"/>
      <c r="NCJ429" s="1226"/>
      <c r="NCM429" s="1201"/>
      <c r="NCN429" s="1224"/>
      <c r="NCO429" s="902"/>
      <c r="NCP429" s="1225"/>
      <c r="NCQ429" s="1226"/>
      <c r="NCR429" s="1226"/>
      <c r="NCU429" s="1201"/>
      <c r="NCV429" s="1224"/>
      <c r="NCW429" s="902"/>
      <c r="NCX429" s="1225"/>
      <c r="NCY429" s="1226"/>
      <c r="NCZ429" s="1226"/>
      <c r="NDC429" s="1201"/>
      <c r="NDD429" s="1224"/>
      <c r="NDE429" s="902"/>
      <c r="NDF429" s="1225"/>
      <c r="NDG429" s="1226"/>
      <c r="NDH429" s="1226"/>
      <c r="NDK429" s="1201"/>
      <c r="NDL429" s="1224"/>
      <c r="NDM429" s="902"/>
      <c r="NDN429" s="1225"/>
      <c r="NDO429" s="1226"/>
      <c r="NDP429" s="1226"/>
      <c r="NDS429" s="1201"/>
      <c r="NDT429" s="1224"/>
      <c r="NDU429" s="902"/>
      <c r="NDV429" s="1225"/>
      <c r="NDW429" s="1226"/>
      <c r="NDX429" s="1226"/>
      <c r="NEA429" s="1201"/>
      <c r="NEB429" s="1224"/>
      <c r="NEC429" s="902"/>
      <c r="NED429" s="1225"/>
      <c r="NEE429" s="1226"/>
      <c r="NEF429" s="1226"/>
      <c r="NEI429" s="1201"/>
      <c r="NEJ429" s="1224"/>
      <c r="NEK429" s="902"/>
      <c r="NEL429" s="1225"/>
      <c r="NEM429" s="1226"/>
      <c r="NEN429" s="1226"/>
      <c r="NEQ429" s="1201"/>
      <c r="NER429" s="1224"/>
      <c r="NES429" s="902"/>
      <c r="NET429" s="1225"/>
      <c r="NEU429" s="1226"/>
      <c r="NEV429" s="1226"/>
      <c r="NEY429" s="1201"/>
      <c r="NEZ429" s="1224"/>
      <c r="NFA429" s="902"/>
      <c r="NFB429" s="1225"/>
      <c r="NFC429" s="1226"/>
      <c r="NFD429" s="1226"/>
      <c r="NFG429" s="1201"/>
      <c r="NFH429" s="1224"/>
      <c r="NFI429" s="902"/>
      <c r="NFJ429" s="1225"/>
      <c r="NFK429" s="1226"/>
      <c r="NFL429" s="1226"/>
      <c r="NFO429" s="1201"/>
      <c r="NFP429" s="1224"/>
      <c r="NFQ429" s="902"/>
      <c r="NFR429" s="1225"/>
      <c r="NFS429" s="1226"/>
      <c r="NFT429" s="1226"/>
      <c r="NFW429" s="1201"/>
      <c r="NFX429" s="1224"/>
      <c r="NFY429" s="902"/>
      <c r="NFZ429" s="1225"/>
      <c r="NGA429" s="1226"/>
      <c r="NGB429" s="1226"/>
      <c r="NGE429" s="1201"/>
      <c r="NGF429" s="1224"/>
      <c r="NGG429" s="902"/>
      <c r="NGH429" s="1225"/>
      <c r="NGI429" s="1226"/>
      <c r="NGJ429" s="1226"/>
      <c r="NGM429" s="1201"/>
      <c r="NGN429" s="1224"/>
      <c r="NGO429" s="902"/>
      <c r="NGP429" s="1225"/>
      <c r="NGQ429" s="1226"/>
      <c r="NGR429" s="1226"/>
      <c r="NGU429" s="1201"/>
      <c r="NGV429" s="1224"/>
      <c r="NGW429" s="902"/>
      <c r="NGX429" s="1225"/>
      <c r="NGY429" s="1226"/>
      <c r="NGZ429" s="1226"/>
      <c r="NHC429" s="1201"/>
      <c r="NHD429" s="1224"/>
      <c r="NHE429" s="902"/>
      <c r="NHF429" s="1225"/>
      <c r="NHG429" s="1226"/>
      <c r="NHH429" s="1226"/>
      <c r="NHK429" s="1201"/>
      <c r="NHL429" s="1224"/>
      <c r="NHM429" s="902"/>
      <c r="NHN429" s="1225"/>
      <c r="NHO429" s="1226"/>
      <c r="NHP429" s="1226"/>
      <c r="NHS429" s="1201"/>
      <c r="NHT429" s="1224"/>
      <c r="NHU429" s="902"/>
      <c r="NHV429" s="1225"/>
      <c r="NHW429" s="1226"/>
      <c r="NHX429" s="1226"/>
      <c r="NIA429" s="1201"/>
      <c r="NIB429" s="1224"/>
      <c r="NIC429" s="902"/>
      <c r="NID429" s="1225"/>
      <c r="NIE429" s="1226"/>
      <c r="NIF429" s="1226"/>
      <c r="NII429" s="1201"/>
      <c r="NIJ429" s="1224"/>
      <c r="NIK429" s="902"/>
      <c r="NIL429" s="1225"/>
      <c r="NIM429" s="1226"/>
      <c r="NIN429" s="1226"/>
      <c r="NIQ429" s="1201"/>
      <c r="NIR429" s="1224"/>
      <c r="NIS429" s="902"/>
      <c r="NIT429" s="1225"/>
      <c r="NIU429" s="1226"/>
      <c r="NIV429" s="1226"/>
      <c r="NIY429" s="1201"/>
      <c r="NIZ429" s="1224"/>
      <c r="NJA429" s="902"/>
      <c r="NJB429" s="1225"/>
      <c r="NJC429" s="1226"/>
      <c r="NJD429" s="1226"/>
      <c r="NJG429" s="1201"/>
      <c r="NJH429" s="1224"/>
      <c r="NJI429" s="902"/>
      <c r="NJJ429" s="1225"/>
      <c r="NJK429" s="1226"/>
      <c r="NJL429" s="1226"/>
      <c r="NJO429" s="1201"/>
      <c r="NJP429" s="1224"/>
      <c r="NJQ429" s="902"/>
      <c r="NJR429" s="1225"/>
      <c r="NJS429" s="1226"/>
      <c r="NJT429" s="1226"/>
      <c r="NJW429" s="1201"/>
      <c r="NJX429" s="1224"/>
      <c r="NJY429" s="902"/>
      <c r="NJZ429" s="1225"/>
      <c r="NKA429" s="1226"/>
      <c r="NKB429" s="1226"/>
      <c r="NKE429" s="1201"/>
      <c r="NKF429" s="1224"/>
      <c r="NKG429" s="902"/>
      <c r="NKH429" s="1225"/>
      <c r="NKI429" s="1226"/>
      <c r="NKJ429" s="1226"/>
      <c r="NKM429" s="1201"/>
      <c r="NKN429" s="1224"/>
      <c r="NKO429" s="902"/>
      <c r="NKP429" s="1225"/>
      <c r="NKQ429" s="1226"/>
      <c r="NKR429" s="1226"/>
      <c r="NKU429" s="1201"/>
      <c r="NKV429" s="1224"/>
      <c r="NKW429" s="902"/>
      <c r="NKX429" s="1225"/>
      <c r="NKY429" s="1226"/>
      <c r="NKZ429" s="1226"/>
      <c r="NLC429" s="1201"/>
      <c r="NLD429" s="1224"/>
      <c r="NLE429" s="902"/>
      <c r="NLF429" s="1225"/>
      <c r="NLG429" s="1226"/>
      <c r="NLH429" s="1226"/>
      <c r="NLK429" s="1201"/>
      <c r="NLL429" s="1224"/>
      <c r="NLM429" s="902"/>
      <c r="NLN429" s="1225"/>
      <c r="NLO429" s="1226"/>
      <c r="NLP429" s="1226"/>
      <c r="NLS429" s="1201"/>
      <c r="NLT429" s="1224"/>
      <c r="NLU429" s="902"/>
      <c r="NLV429" s="1225"/>
      <c r="NLW429" s="1226"/>
      <c r="NLX429" s="1226"/>
      <c r="NMA429" s="1201"/>
      <c r="NMB429" s="1224"/>
      <c r="NMC429" s="902"/>
      <c r="NMD429" s="1225"/>
      <c r="NME429" s="1226"/>
      <c r="NMF429" s="1226"/>
      <c r="NMI429" s="1201"/>
      <c r="NMJ429" s="1224"/>
      <c r="NMK429" s="902"/>
      <c r="NML429" s="1225"/>
      <c r="NMM429" s="1226"/>
      <c r="NMN429" s="1226"/>
      <c r="NMQ429" s="1201"/>
      <c r="NMR429" s="1224"/>
      <c r="NMS429" s="902"/>
      <c r="NMT429" s="1225"/>
      <c r="NMU429" s="1226"/>
      <c r="NMV429" s="1226"/>
      <c r="NMY429" s="1201"/>
      <c r="NMZ429" s="1224"/>
      <c r="NNA429" s="902"/>
      <c r="NNB429" s="1225"/>
      <c r="NNC429" s="1226"/>
      <c r="NND429" s="1226"/>
      <c r="NNG429" s="1201"/>
      <c r="NNH429" s="1224"/>
      <c r="NNI429" s="902"/>
      <c r="NNJ429" s="1225"/>
      <c r="NNK429" s="1226"/>
      <c r="NNL429" s="1226"/>
      <c r="NNO429" s="1201"/>
      <c r="NNP429" s="1224"/>
      <c r="NNQ429" s="902"/>
      <c r="NNR429" s="1225"/>
      <c r="NNS429" s="1226"/>
      <c r="NNT429" s="1226"/>
      <c r="NNW429" s="1201"/>
      <c r="NNX429" s="1224"/>
      <c r="NNY429" s="902"/>
      <c r="NNZ429" s="1225"/>
      <c r="NOA429" s="1226"/>
      <c r="NOB429" s="1226"/>
      <c r="NOE429" s="1201"/>
      <c r="NOF429" s="1224"/>
      <c r="NOG429" s="902"/>
      <c r="NOH429" s="1225"/>
      <c r="NOI429" s="1226"/>
      <c r="NOJ429" s="1226"/>
      <c r="NOM429" s="1201"/>
      <c r="NON429" s="1224"/>
      <c r="NOO429" s="902"/>
      <c r="NOP429" s="1225"/>
      <c r="NOQ429" s="1226"/>
      <c r="NOR429" s="1226"/>
      <c r="NOU429" s="1201"/>
      <c r="NOV429" s="1224"/>
      <c r="NOW429" s="902"/>
      <c r="NOX429" s="1225"/>
      <c r="NOY429" s="1226"/>
      <c r="NOZ429" s="1226"/>
      <c r="NPC429" s="1201"/>
      <c r="NPD429" s="1224"/>
      <c r="NPE429" s="902"/>
      <c r="NPF429" s="1225"/>
      <c r="NPG429" s="1226"/>
      <c r="NPH429" s="1226"/>
      <c r="NPK429" s="1201"/>
      <c r="NPL429" s="1224"/>
      <c r="NPM429" s="902"/>
      <c r="NPN429" s="1225"/>
      <c r="NPO429" s="1226"/>
      <c r="NPP429" s="1226"/>
      <c r="NPS429" s="1201"/>
      <c r="NPT429" s="1224"/>
      <c r="NPU429" s="902"/>
      <c r="NPV429" s="1225"/>
      <c r="NPW429" s="1226"/>
      <c r="NPX429" s="1226"/>
      <c r="NQA429" s="1201"/>
      <c r="NQB429" s="1224"/>
      <c r="NQC429" s="902"/>
      <c r="NQD429" s="1225"/>
      <c r="NQE429" s="1226"/>
      <c r="NQF429" s="1226"/>
      <c r="NQI429" s="1201"/>
      <c r="NQJ429" s="1224"/>
      <c r="NQK429" s="902"/>
      <c r="NQL429" s="1225"/>
      <c r="NQM429" s="1226"/>
      <c r="NQN429" s="1226"/>
      <c r="NQQ429" s="1201"/>
      <c r="NQR429" s="1224"/>
      <c r="NQS429" s="902"/>
      <c r="NQT429" s="1225"/>
      <c r="NQU429" s="1226"/>
      <c r="NQV429" s="1226"/>
      <c r="NQY429" s="1201"/>
      <c r="NQZ429" s="1224"/>
      <c r="NRA429" s="902"/>
      <c r="NRB429" s="1225"/>
      <c r="NRC429" s="1226"/>
      <c r="NRD429" s="1226"/>
      <c r="NRG429" s="1201"/>
      <c r="NRH429" s="1224"/>
      <c r="NRI429" s="902"/>
      <c r="NRJ429" s="1225"/>
      <c r="NRK429" s="1226"/>
      <c r="NRL429" s="1226"/>
      <c r="NRO429" s="1201"/>
      <c r="NRP429" s="1224"/>
      <c r="NRQ429" s="902"/>
      <c r="NRR429" s="1225"/>
      <c r="NRS429" s="1226"/>
      <c r="NRT429" s="1226"/>
      <c r="NRW429" s="1201"/>
      <c r="NRX429" s="1224"/>
      <c r="NRY429" s="902"/>
      <c r="NRZ429" s="1225"/>
      <c r="NSA429" s="1226"/>
      <c r="NSB429" s="1226"/>
      <c r="NSE429" s="1201"/>
      <c r="NSF429" s="1224"/>
      <c r="NSG429" s="902"/>
      <c r="NSH429" s="1225"/>
      <c r="NSI429" s="1226"/>
      <c r="NSJ429" s="1226"/>
      <c r="NSM429" s="1201"/>
      <c r="NSN429" s="1224"/>
      <c r="NSO429" s="902"/>
      <c r="NSP429" s="1225"/>
      <c r="NSQ429" s="1226"/>
      <c r="NSR429" s="1226"/>
      <c r="NSU429" s="1201"/>
      <c r="NSV429" s="1224"/>
      <c r="NSW429" s="902"/>
      <c r="NSX429" s="1225"/>
      <c r="NSY429" s="1226"/>
      <c r="NSZ429" s="1226"/>
      <c r="NTC429" s="1201"/>
      <c r="NTD429" s="1224"/>
      <c r="NTE429" s="902"/>
      <c r="NTF429" s="1225"/>
      <c r="NTG429" s="1226"/>
      <c r="NTH429" s="1226"/>
      <c r="NTK429" s="1201"/>
      <c r="NTL429" s="1224"/>
      <c r="NTM429" s="902"/>
      <c r="NTN429" s="1225"/>
      <c r="NTO429" s="1226"/>
      <c r="NTP429" s="1226"/>
      <c r="NTS429" s="1201"/>
      <c r="NTT429" s="1224"/>
      <c r="NTU429" s="902"/>
      <c r="NTV429" s="1225"/>
      <c r="NTW429" s="1226"/>
      <c r="NTX429" s="1226"/>
      <c r="NUA429" s="1201"/>
      <c r="NUB429" s="1224"/>
      <c r="NUC429" s="902"/>
      <c r="NUD429" s="1225"/>
      <c r="NUE429" s="1226"/>
      <c r="NUF429" s="1226"/>
      <c r="NUI429" s="1201"/>
      <c r="NUJ429" s="1224"/>
      <c r="NUK429" s="902"/>
      <c r="NUL429" s="1225"/>
      <c r="NUM429" s="1226"/>
      <c r="NUN429" s="1226"/>
      <c r="NUQ429" s="1201"/>
      <c r="NUR429" s="1224"/>
      <c r="NUS429" s="902"/>
      <c r="NUT429" s="1225"/>
      <c r="NUU429" s="1226"/>
      <c r="NUV429" s="1226"/>
      <c r="NUY429" s="1201"/>
      <c r="NUZ429" s="1224"/>
      <c r="NVA429" s="902"/>
      <c r="NVB429" s="1225"/>
      <c r="NVC429" s="1226"/>
      <c r="NVD429" s="1226"/>
      <c r="NVG429" s="1201"/>
      <c r="NVH429" s="1224"/>
      <c r="NVI429" s="902"/>
      <c r="NVJ429" s="1225"/>
      <c r="NVK429" s="1226"/>
      <c r="NVL429" s="1226"/>
      <c r="NVO429" s="1201"/>
      <c r="NVP429" s="1224"/>
      <c r="NVQ429" s="902"/>
      <c r="NVR429" s="1225"/>
      <c r="NVS429" s="1226"/>
      <c r="NVT429" s="1226"/>
      <c r="NVW429" s="1201"/>
      <c r="NVX429" s="1224"/>
      <c r="NVY429" s="902"/>
      <c r="NVZ429" s="1225"/>
      <c r="NWA429" s="1226"/>
      <c r="NWB429" s="1226"/>
      <c r="NWE429" s="1201"/>
      <c r="NWF429" s="1224"/>
      <c r="NWG429" s="902"/>
      <c r="NWH429" s="1225"/>
      <c r="NWI429" s="1226"/>
      <c r="NWJ429" s="1226"/>
      <c r="NWM429" s="1201"/>
      <c r="NWN429" s="1224"/>
      <c r="NWO429" s="902"/>
      <c r="NWP429" s="1225"/>
      <c r="NWQ429" s="1226"/>
      <c r="NWR429" s="1226"/>
      <c r="NWU429" s="1201"/>
      <c r="NWV429" s="1224"/>
      <c r="NWW429" s="902"/>
      <c r="NWX429" s="1225"/>
      <c r="NWY429" s="1226"/>
      <c r="NWZ429" s="1226"/>
      <c r="NXC429" s="1201"/>
      <c r="NXD429" s="1224"/>
      <c r="NXE429" s="902"/>
      <c r="NXF429" s="1225"/>
      <c r="NXG429" s="1226"/>
      <c r="NXH429" s="1226"/>
      <c r="NXK429" s="1201"/>
      <c r="NXL429" s="1224"/>
      <c r="NXM429" s="902"/>
      <c r="NXN429" s="1225"/>
      <c r="NXO429" s="1226"/>
      <c r="NXP429" s="1226"/>
      <c r="NXS429" s="1201"/>
      <c r="NXT429" s="1224"/>
      <c r="NXU429" s="902"/>
      <c r="NXV429" s="1225"/>
      <c r="NXW429" s="1226"/>
      <c r="NXX429" s="1226"/>
      <c r="NYA429" s="1201"/>
      <c r="NYB429" s="1224"/>
      <c r="NYC429" s="902"/>
      <c r="NYD429" s="1225"/>
      <c r="NYE429" s="1226"/>
      <c r="NYF429" s="1226"/>
      <c r="NYI429" s="1201"/>
      <c r="NYJ429" s="1224"/>
      <c r="NYK429" s="902"/>
      <c r="NYL429" s="1225"/>
      <c r="NYM429" s="1226"/>
      <c r="NYN429" s="1226"/>
      <c r="NYQ429" s="1201"/>
      <c r="NYR429" s="1224"/>
      <c r="NYS429" s="902"/>
      <c r="NYT429" s="1225"/>
      <c r="NYU429" s="1226"/>
      <c r="NYV429" s="1226"/>
      <c r="NYY429" s="1201"/>
      <c r="NYZ429" s="1224"/>
      <c r="NZA429" s="902"/>
      <c r="NZB429" s="1225"/>
      <c r="NZC429" s="1226"/>
      <c r="NZD429" s="1226"/>
      <c r="NZG429" s="1201"/>
      <c r="NZH429" s="1224"/>
      <c r="NZI429" s="902"/>
      <c r="NZJ429" s="1225"/>
      <c r="NZK429" s="1226"/>
      <c r="NZL429" s="1226"/>
      <c r="NZO429" s="1201"/>
      <c r="NZP429" s="1224"/>
      <c r="NZQ429" s="902"/>
      <c r="NZR429" s="1225"/>
      <c r="NZS429" s="1226"/>
      <c r="NZT429" s="1226"/>
      <c r="NZW429" s="1201"/>
      <c r="NZX429" s="1224"/>
      <c r="NZY429" s="902"/>
      <c r="NZZ429" s="1225"/>
      <c r="OAA429" s="1226"/>
      <c r="OAB429" s="1226"/>
      <c r="OAE429" s="1201"/>
      <c r="OAF429" s="1224"/>
      <c r="OAG429" s="902"/>
      <c r="OAH429" s="1225"/>
      <c r="OAI429" s="1226"/>
      <c r="OAJ429" s="1226"/>
      <c r="OAM429" s="1201"/>
      <c r="OAN429" s="1224"/>
      <c r="OAO429" s="902"/>
      <c r="OAP429" s="1225"/>
      <c r="OAQ429" s="1226"/>
      <c r="OAR429" s="1226"/>
      <c r="OAU429" s="1201"/>
      <c r="OAV429" s="1224"/>
      <c r="OAW429" s="902"/>
      <c r="OAX429" s="1225"/>
      <c r="OAY429" s="1226"/>
      <c r="OAZ429" s="1226"/>
      <c r="OBC429" s="1201"/>
      <c r="OBD429" s="1224"/>
      <c r="OBE429" s="902"/>
      <c r="OBF429" s="1225"/>
      <c r="OBG429" s="1226"/>
      <c r="OBH429" s="1226"/>
      <c r="OBK429" s="1201"/>
      <c r="OBL429" s="1224"/>
      <c r="OBM429" s="902"/>
      <c r="OBN429" s="1225"/>
      <c r="OBO429" s="1226"/>
      <c r="OBP429" s="1226"/>
      <c r="OBS429" s="1201"/>
      <c r="OBT429" s="1224"/>
      <c r="OBU429" s="902"/>
      <c r="OBV429" s="1225"/>
      <c r="OBW429" s="1226"/>
      <c r="OBX429" s="1226"/>
      <c r="OCA429" s="1201"/>
      <c r="OCB429" s="1224"/>
      <c r="OCC429" s="902"/>
      <c r="OCD429" s="1225"/>
      <c r="OCE429" s="1226"/>
      <c r="OCF429" s="1226"/>
      <c r="OCI429" s="1201"/>
      <c r="OCJ429" s="1224"/>
      <c r="OCK429" s="902"/>
      <c r="OCL429" s="1225"/>
      <c r="OCM429" s="1226"/>
      <c r="OCN429" s="1226"/>
      <c r="OCQ429" s="1201"/>
      <c r="OCR429" s="1224"/>
      <c r="OCS429" s="902"/>
      <c r="OCT429" s="1225"/>
      <c r="OCU429" s="1226"/>
      <c r="OCV429" s="1226"/>
      <c r="OCY429" s="1201"/>
      <c r="OCZ429" s="1224"/>
      <c r="ODA429" s="902"/>
      <c r="ODB429" s="1225"/>
      <c r="ODC429" s="1226"/>
      <c r="ODD429" s="1226"/>
      <c r="ODG429" s="1201"/>
      <c r="ODH429" s="1224"/>
      <c r="ODI429" s="902"/>
      <c r="ODJ429" s="1225"/>
      <c r="ODK429" s="1226"/>
      <c r="ODL429" s="1226"/>
      <c r="ODO429" s="1201"/>
      <c r="ODP429" s="1224"/>
      <c r="ODQ429" s="902"/>
      <c r="ODR429" s="1225"/>
      <c r="ODS429" s="1226"/>
      <c r="ODT429" s="1226"/>
      <c r="ODW429" s="1201"/>
      <c r="ODX429" s="1224"/>
      <c r="ODY429" s="902"/>
      <c r="ODZ429" s="1225"/>
      <c r="OEA429" s="1226"/>
      <c r="OEB429" s="1226"/>
      <c r="OEE429" s="1201"/>
      <c r="OEF429" s="1224"/>
      <c r="OEG429" s="902"/>
      <c r="OEH429" s="1225"/>
      <c r="OEI429" s="1226"/>
      <c r="OEJ429" s="1226"/>
      <c r="OEM429" s="1201"/>
      <c r="OEN429" s="1224"/>
      <c r="OEO429" s="902"/>
      <c r="OEP429" s="1225"/>
      <c r="OEQ429" s="1226"/>
      <c r="OER429" s="1226"/>
      <c r="OEU429" s="1201"/>
      <c r="OEV429" s="1224"/>
      <c r="OEW429" s="902"/>
      <c r="OEX429" s="1225"/>
      <c r="OEY429" s="1226"/>
      <c r="OEZ429" s="1226"/>
      <c r="OFC429" s="1201"/>
      <c r="OFD429" s="1224"/>
      <c r="OFE429" s="902"/>
      <c r="OFF429" s="1225"/>
      <c r="OFG429" s="1226"/>
      <c r="OFH429" s="1226"/>
      <c r="OFK429" s="1201"/>
      <c r="OFL429" s="1224"/>
      <c r="OFM429" s="902"/>
      <c r="OFN429" s="1225"/>
      <c r="OFO429" s="1226"/>
      <c r="OFP429" s="1226"/>
      <c r="OFS429" s="1201"/>
      <c r="OFT429" s="1224"/>
      <c r="OFU429" s="902"/>
      <c r="OFV429" s="1225"/>
      <c r="OFW429" s="1226"/>
      <c r="OFX429" s="1226"/>
      <c r="OGA429" s="1201"/>
      <c r="OGB429" s="1224"/>
      <c r="OGC429" s="902"/>
      <c r="OGD429" s="1225"/>
      <c r="OGE429" s="1226"/>
      <c r="OGF429" s="1226"/>
      <c r="OGI429" s="1201"/>
      <c r="OGJ429" s="1224"/>
      <c r="OGK429" s="902"/>
      <c r="OGL429" s="1225"/>
      <c r="OGM429" s="1226"/>
      <c r="OGN429" s="1226"/>
      <c r="OGQ429" s="1201"/>
      <c r="OGR429" s="1224"/>
      <c r="OGS429" s="902"/>
      <c r="OGT429" s="1225"/>
      <c r="OGU429" s="1226"/>
      <c r="OGV429" s="1226"/>
      <c r="OGY429" s="1201"/>
      <c r="OGZ429" s="1224"/>
      <c r="OHA429" s="902"/>
      <c r="OHB429" s="1225"/>
      <c r="OHC429" s="1226"/>
      <c r="OHD429" s="1226"/>
      <c r="OHG429" s="1201"/>
      <c r="OHH429" s="1224"/>
      <c r="OHI429" s="902"/>
      <c r="OHJ429" s="1225"/>
      <c r="OHK429" s="1226"/>
      <c r="OHL429" s="1226"/>
      <c r="OHO429" s="1201"/>
      <c r="OHP429" s="1224"/>
      <c r="OHQ429" s="902"/>
      <c r="OHR429" s="1225"/>
      <c r="OHS429" s="1226"/>
      <c r="OHT429" s="1226"/>
      <c r="OHW429" s="1201"/>
      <c r="OHX429" s="1224"/>
      <c r="OHY429" s="902"/>
      <c r="OHZ429" s="1225"/>
      <c r="OIA429" s="1226"/>
      <c r="OIB429" s="1226"/>
      <c r="OIE429" s="1201"/>
      <c r="OIF429" s="1224"/>
      <c r="OIG429" s="902"/>
      <c r="OIH429" s="1225"/>
      <c r="OII429" s="1226"/>
      <c r="OIJ429" s="1226"/>
      <c r="OIM429" s="1201"/>
      <c r="OIN429" s="1224"/>
      <c r="OIO429" s="902"/>
      <c r="OIP429" s="1225"/>
      <c r="OIQ429" s="1226"/>
      <c r="OIR429" s="1226"/>
      <c r="OIU429" s="1201"/>
      <c r="OIV429" s="1224"/>
      <c r="OIW429" s="902"/>
      <c r="OIX429" s="1225"/>
      <c r="OIY429" s="1226"/>
      <c r="OIZ429" s="1226"/>
      <c r="OJC429" s="1201"/>
      <c r="OJD429" s="1224"/>
      <c r="OJE429" s="902"/>
      <c r="OJF429" s="1225"/>
      <c r="OJG429" s="1226"/>
      <c r="OJH429" s="1226"/>
      <c r="OJK429" s="1201"/>
      <c r="OJL429" s="1224"/>
      <c r="OJM429" s="902"/>
      <c r="OJN429" s="1225"/>
      <c r="OJO429" s="1226"/>
      <c r="OJP429" s="1226"/>
      <c r="OJS429" s="1201"/>
      <c r="OJT429" s="1224"/>
      <c r="OJU429" s="902"/>
      <c r="OJV429" s="1225"/>
      <c r="OJW429" s="1226"/>
      <c r="OJX429" s="1226"/>
      <c r="OKA429" s="1201"/>
      <c r="OKB429" s="1224"/>
      <c r="OKC429" s="902"/>
      <c r="OKD429" s="1225"/>
      <c r="OKE429" s="1226"/>
      <c r="OKF429" s="1226"/>
      <c r="OKI429" s="1201"/>
      <c r="OKJ429" s="1224"/>
      <c r="OKK429" s="902"/>
      <c r="OKL429" s="1225"/>
      <c r="OKM429" s="1226"/>
      <c r="OKN429" s="1226"/>
      <c r="OKQ429" s="1201"/>
      <c r="OKR429" s="1224"/>
      <c r="OKS429" s="902"/>
      <c r="OKT429" s="1225"/>
      <c r="OKU429" s="1226"/>
      <c r="OKV429" s="1226"/>
      <c r="OKY429" s="1201"/>
      <c r="OKZ429" s="1224"/>
      <c r="OLA429" s="902"/>
      <c r="OLB429" s="1225"/>
      <c r="OLC429" s="1226"/>
      <c r="OLD429" s="1226"/>
      <c r="OLG429" s="1201"/>
      <c r="OLH429" s="1224"/>
      <c r="OLI429" s="902"/>
      <c r="OLJ429" s="1225"/>
      <c r="OLK429" s="1226"/>
      <c r="OLL429" s="1226"/>
      <c r="OLO429" s="1201"/>
      <c r="OLP429" s="1224"/>
      <c r="OLQ429" s="902"/>
      <c r="OLR429" s="1225"/>
      <c r="OLS429" s="1226"/>
      <c r="OLT429" s="1226"/>
      <c r="OLW429" s="1201"/>
      <c r="OLX429" s="1224"/>
      <c r="OLY429" s="902"/>
      <c r="OLZ429" s="1225"/>
      <c r="OMA429" s="1226"/>
      <c r="OMB429" s="1226"/>
      <c r="OME429" s="1201"/>
      <c r="OMF429" s="1224"/>
      <c r="OMG429" s="902"/>
      <c r="OMH429" s="1225"/>
      <c r="OMI429" s="1226"/>
      <c r="OMJ429" s="1226"/>
      <c r="OMM429" s="1201"/>
      <c r="OMN429" s="1224"/>
      <c r="OMO429" s="902"/>
      <c r="OMP429" s="1225"/>
      <c r="OMQ429" s="1226"/>
      <c r="OMR429" s="1226"/>
      <c r="OMU429" s="1201"/>
      <c r="OMV429" s="1224"/>
      <c r="OMW429" s="902"/>
      <c r="OMX429" s="1225"/>
      <c r="OMY429" s="1226"/>
      <c r="OMZ429" s="1226"/>
      <c r="ONC429" s="1201"/>
      <c r="OND429" s="1224"/>
      <c r="ONE429" s="902"/>
      <c r="ONF429" s="1225"/>
      <c r="ONG429" s="1226"/>
      <c r="ONH429" s="1226"/>
      <c r="ONK429" s="1201"/>
      <c r="ONL429" s="1224"/>
      <c r="ONM429" s="902"/>
      <c r="ONN429" s="1225"/>
      <c r="ONO429" s="1226"/>
      <c r="ONP429" s="1226"/>
      <c r="ONS429" s="1201"/>
      <c r="ONT429" s="1224"/>
      <c r="ONU429" s="902"/>
      <c r="ONV429" s="1225"/>
      <c r="ONW429" s="1226"/>
      <c r="ONX429" s="1226"/>
      <c r="OOA429" s="1201"/>
      <c r="OOB429" s="1224"/>
      <c r="OOC429" s="902"/>
      <c r="OOD429" s="1225"/>
      <c r="OOE429" s="1226"/>
      <c r="OOF429" s="1226"/>
      <c r="OOI429" s="1201"/>
      <c r="OOJ429" s="1224"/>
      <c r="OOK429" s="902"/>
      <c r="OOL429" s="1225"/>
      <c r="OOM429" s="1226"/>
      <c r="OON429" s="1226"/>
      <c r="OOQ429" s="1201"/>
      <c r="OOR429" s="1224"/>
      <c r="OOS429" s="902"/>
      <c r="OOT429" s="1225"/>
      <c r="OOU429" s="1226"/>
      <c r="OOV429" s="1226"/>
      <c r="OOY429" s="1201"/>
      <c r="OOZ429" s="1224"/>
      <c r="OPA429" s="902"/>
      <c r="OPB429" s="1225"/>
      <c r="OPC429" s="1226"/>
      <c r="OPD429" s="1226"/>
      <c r="OPG429" s="1201"/>
      <c r="OPH429" s="1224"/>
      <c r="OPI429" s="902"/>
      <c r="OPJ429" s="1225"/>
      <c r="OPK429" s="1226"/>
      <c r="OPL429" s="1226"/>
      <c r="OPO429" s="1201"/>
      <c r="OPP429" s="1224"/>
      <c r="OPQ429" s="902"/>
      <c r="OPR429" s="1225"/>
      <c r="OPS429" s="1226"/>
      <c r="OPT429" s="1226"/>
      <c r="OPW429" s="1201"/>
      <c r="OPX429" s="1224"/>
      <c r="OPY429" s="902"/>
      <c r="OPZ429" s="1225"/>
      <c r="OQA429" s="1226"/>
      <c r="OQB429" s="1226"/>
      <c r="OQE429" s="1201"/>
      <c r="OQF429" s="1224"/>
      <c r="OQG429" s="902"/>
      <c r="OQH429" s="1225"/>
      <c r="OQI429" s="1226"/>
      <c r="OQJ429" s="1226"/>
      <c r="OQM429" s="1201"/>
      <c r="OQN429" s="1224"/>
      <c r="OQO429" s="902"/>
      <c r="OQP429" s="1225"/>
      <c r="OQQ429" s="1226"/>
      <c r="OQR429" s="1226"/>
      <c r="OQU429" s="1201"/>
      <c r="OQV429" s="1224"/>
      <c r="OQW429" s="902"/>
      <c r="OQX429" s="1225"/>
      <c r="OQY429" s="1226"/>
      <c r="OQZ429" s="1226"/>
      <c r="ORC429" s="1201"/>
      <c r="ORD429" s="1224"/>
      <c r="ORE429" s="902"/>
      <c r="ORF429" s="1225"/>
      <c r="ORG429" s="1226"/>
      <c r="ORH429" s="1226"/>
      <c r="ORK429" s="1201"/>
      <c r="ORL429" s="1224"/>
      <c r="ORM429" s="902"/>
      <c r="ORN429" s="1225"/>
      <c r="ORO429" s="1226"/>
      <c r="ORP429" s="1226"/>
      <c r="ORS429" s="1201"/>
      <c r="ORT429" s="1224"/>
      <c r="ORU429" s="902"/>
      <c r="ORV429" s="1225"/>
      <c r="ORW429" s="1226"/>
      <c r="ORX429" s="1226"/>
      <c r="OSA429" s="1201"/>
      <c r="OSB429" s="1224"/>
      <c r="OSC429" s="902"/>
      <c r="OSD429" s="1225"/>
      <c r="OSE429" s="1226"/>
      <c r="OSF429" s="1226"/>
      <c r="OSI429" s="1201"/>
      <c r="OSJ429" s="1224"/>
      <c r="OSK429" s="902"/>
      <c r="OSL429" s="1225"/>
      <c r="OSM429" s="1226"/>
      <c r="OSN429" s="1226"/>
      <c r="OSQ429" s="1201"/>
      <c r="OSR429" s="1224"/>
      <c r="OSS429" s="902"/>
      <c r="OST429" s="1225"/>
      <c r="OSU429" s="1226"/>
      <c r="OSV429" s="1226"/>
      <c r="OSY429" s="1201"/>
      <c r="OSZ429" s="1224"/>
      <c r="OTA429" s="902"/>
      <c r="OTB429" s="1225"/>
      <c r="OTC429" s="1226"/>
      <c r="OTD429" s="1226"/>
      <c r="OTG429" s="1201"/>
      <c r="OTH429" s="1224"/>
      <c r="OTI429" s="902"/>
      <c r="OTJ429" s="1225"/>
      <c r="OTK429" s="1226"/>
      <c r="OTL429" s="1226"/>
      <c r="OTO429" s="1201"/>
      <c r="OTP429" s="1224"/>
      <c r="OTQ429" s="902"/>
      <c r="OTR429" s="1225"/>
      <c r="OTS429" s="1226"/>
      <c r="OTT429" s="1226"/>
      <c r="OTW429" s="1201"/>
      <c r="OTX429" s="1224"/>
      <c r="OTY429" s="902"/>
      <c r="OTZ429" s="1225"/>
      <c r="OUA429" s="1226"/>
      <c r="OUB429" s="1226"/>
      <c r="OUE429" s="1201"/>
      <c r="OUF429" s="1224"/>
      <c r="OUG429" s="902"/>
      <c r="OUH429" s="1225"/>
      <c r="OUI429" s="1226"/>
      <c r="OUJ429" s="1226"/>
      <c r="OUM429" s="1201"/>
      <c r="OUN429" s="1224"/>
      <c r="OUO429" s="902"/>
      <c r="OUP429" s="1225"/>
      <c r="OUQ429" s="1226"/>
      <c r="OUR429" s="1226"/>
      <c r="OUU429" s="1201"/>
      <c r="OUV429" s="1224"/>
      <c r="OUW429" s="902"/>
      <c r="OUX429" s="1225"/>
      <c r="OUY429" s="1226"/>
      <c r="OUZ429" s="1226"/>
      <c r="OVC429" s="1201"/>
      <c r="OVD429" s="1224"/>
      <c r="OVE429" s="902"/>
      <c r="OVF429" s="1225"/>
      <c r="OVG429" s="1226"/>
      <c r="OVH429" s="1226"/>
      <c r="OVK429" s="1201"/>
      <c r="OVL429" s="1224"/>
      <c r="OVM429" s="902"/>
      <c r="OVN429" s="1225"/>
      <c r="OVO429" s="1226"/>
      <c r="OVP429" s="1226"/>
      <c r="OVS429" s="1201"/>
      <c r="OVT429" s="1224"/>
      <c r="OVU429" s="902"/>
      <c r="OVV429" s="1225"/>
      <c r="OVW429" s="1226"/>
      <c r="OVX429" s="1226"/>
      <c r="OWA429" s="1201"/>
      <c r="OWB429" s="1224"/>
      <c r="OWC429" s="902"/>
      <c r="OWD429" s="1225"/>
      <c r="OWE429" s="1226"/>
      <c r="OWF429" s="1226"/>
      <c r="OWI429" s="1201"/>
      <c r="OWJ429" s="1224"/>
      <c r="OWK429" s="902"/>
      <c r="OWL429" s="1225"/>
      <c r="OWM429" s="1226"/>
      <c r="OWN429" s="1226"/>
      <c r="OWQ429" s="1201"/>
      <c r="OWR429" s="1224"/>
      <c r="OWS429" s="902"/>
      <c r="OWT429" s="1225"/>
      <c r="OWU429" s="1226"/>
      <c r="OWV429" s="1226"/>
      <c r="OWY429" s="1201"/>
      <c r="OWZ429" s="1224"/>
      <c r="OXA429" s="902"/>
      <c r="OXB429" s="1225"/>
      <c r="OXC429" s="1226"/>
      <c r="OXD429" s="1226"/>
      <c r="OXG429" s="1201"/>
      <c r="OXH429" s="1224"/>
      <c r="OXI429" s="902"/>
      <c r="OXJ429" s="1225"/>
      <c r="OXK429" s="1226"/>
      <c r="OXL429" s="1226"/>
      <c r="OXO429" s="1201"/>
      <c r="OXP429" s="1224"/>
      <c r="OXQ429" s="902"/>
      <c r="OXR429" s="1225"/>
      <c r="OXS429" s="1226"/>
      <c r="OXT429" s="1226"/>
      <c r="OXW429" s="1201"/>
      <c r="OXX429" s="1224"/>
      <c r="OXY429" s="902"/>
      <c r="OXZ429" s="1225"/>
      <c r="OYA429" s="1226"/>
      <c r="OYB429" s="1226"/>
      <c r="OYE429" s="1201"/>
      <c r="OYF429" s="1224"/>
      <c r="OYG429" s="902"/>
      <c r="OYH429" s="1225"/>
      <c r="OYI429" s="1226"/>
      <c r="OYJ429" s="1226"/>
      <c r="OYM429" s="1201"/>
      <c r="OYN429" s="1224"/>
      <c r="OYO429" s="902"/>
      <c r="OYP429" s="1225"/>
      <c r="OYQ429" s="1226"/>
      <c r="OYR429" s="1226"/>
      <c r="OYU429" s="1201"/>
      <c r="OYV429" s="1224"/>
      <c r="OYW429" s="902"/>
      <c r="OYX429" s="1225"/>
      <c r="OYY429" s="1226"/>
      <c r="OYZ429" s="1226"/>
      <c r="OZC429" s="1201"/>
      <c r="OZD429" s="1224"/>
      <c r="OZE429" s="902"/>
      <c r="OZF429" s="1225"/>
      <c r="OZG429" s="1226"/>
      <c r="OZH429" s="1226"/>
      <c r="OZK429" s="1201"/>
      <c r="OZL429" s="1224"/>
      <c r="OZM429" s="902"/>
      <c r="OZN429" s="1225"/>
      <c r="OZO429" s="1226"/>
      <c r="OZP429" s="1226"/>
      <c r="OZS429" s="1201"/>
      <c r="OZT429" s="1224"/>
      <c r="OZU429" s="902"/>
      <c r="OZV429" s="1225"/>
      <c r="OZW429" s="1226"/>
      <c r="OZX429" s="1226"/>
      <c r="PAA429" s="1201"/>
      <c r="PAB429" s="1224"/>
      <c r="PAC429" s="902"/>
      <c r="PAD429" s="1225"/>
      <c r="PAE429" s="1226"/>
      <c r="PAF429" s="1226"/>
      <c r="PAI429" s="1201"/>
      <c r="PAJ429" s="1224"/>
      <c r="PAK429" s="902"/>
      <c r="PAL429" s="1225"/>
      <c r="PAM429" s="1226"/>
      <c r="PAN429" s="1226"/>
      <c r="PAQ429" s="1201"/>
      <c r="PAR429" s="1224"/>
      <c r="PAS429" s="902"/>
      <c r="PAT429" s="1225"/>
      <c r="PAU429" s="1226"/>
      <c r="PAV429" s="1226"/>
      <c r="PAY429" s="1201"/>
      <c r="PAZ429" s="1224"/>
      <c r="PBA429" s="902"/>
      <c r="PBB429" s="1225"/>
      <c r="PBC429" s="1226"/>
      <c r="PBD429" s="1226"/>
      <c r="PBG429" s="1201"/>
      <c r="PBH429" s="1224"/>
      <c r="PBI429" s="902"/>
      <c r="PBJ429" s="1225"/>
      <c r="PBK429" s="1226"/>
      <c r="PBL429" s="1226"/>
      <c r="PBO429" s="1201"/>
      <c r="PBP429" s="1224"/>
      <c r="PBQ429" s="902"/>
      <c r="PBR429" s="1225"/>
      <c r="PBS429" s="1226"/>
      <c r="PBT429" s="1226"/>
      <c r="PBW429" s="1201"/>
      <c r="PBX429" s="1224"/>
      <c r="PBY429" s="902"/>
      <c r="PBZ429" s="1225"/>
      <c r="PCA429" s="1226"/>
      <c r="PCB429" s="1226"/>
      <c r="PCE429" s="1201"/>
      <c r="PCF429" s="1224"/>
      <c r="PCG429" s="902"/>
      <c r="PCH429" s="1225"/>
      <c r="PCI429" s="1226"/>
      <c r="PCJ429" s="1226"/>
      <c r="PCM429" s="1201"/>
      <c r="PCN429" s="1224"/>
      <c r="PCO429" s="902"/>
      <c r="PCP429" s="1225"/>
      <c r="PCQ429" s="1226"/>
      <c r="PCR429" s="1226"/>
      <c r="PCU429" s="1201"/>
      <c r="PCV429" s="1224"/>
      <c r="PCW429" s="902"/>
      <c r="PCX429" s="1225"/>
      <c r="PCY429" s="1226"/>
      <c r="PCZ429" s="1226"/>
      <c r="PDC429" s="1201"/>
      <c r="PDD429" s="1224"/>
      <c r="PDE429" s="902"/>
      <c r="PDF429" s="1225"/>
      <c r="PDG429" s="1226"/>
      <c r="PDH429" s="1226"/>
      <c r="PDK429" s="1201"/>
      <c r="PDL429" s="1224"/>
      <c r="PDM429" s="902"/>
      <c r="PDN429" s="1225"/>
      <c r="PDO429" s="1226"/>
      <c r="PDP429" s="1226"/>
      <c r="PDS429" s="1201"/>
      <c r="PDT429" s="1224"/>
      <c r="PDU429" s="902"/>
      <c r="PDV429" s="1225"/>
      <c r="PDW429" s="1226"/>
      <c r="PDX429" s="1226"/>
      <c r="PEA429" s="1201"/>
      <c r="PEB429" s="1224"/>
      <c r="PEC429" s="902"/>
      <c r="PED429" s="1225"/>
      <c r="PEE429" s="1226"/>
      <c r="PEF429" s="1226"/>
      <c r="PEI429" s="1201"/>
      <c r="PEJ429" s="1224"/>
      <c r="PEK429" s="902"/>
      <c r="PEL429" s="1225"/>
      <c r="PEM429" s="1226"/>
      <c r="PEN429" s="1226"/>
      <c r="PEQ429" s="1201"/>
      <c r="PER429" s="1224"/>
      <c r="PES429" s="902"/>
      <c r="PET429" s="1225"/>
      <c r="PEU429" s="1226"/>
      <c r="PEV429" s="1226"/>
      <c r="PEY429" s="1201"/>
      <c r="PEZ429" s="1224"/>
      <c r="PFA429" s="902"/>
      <c r="PFB429" s="1225"/>
      <c r="PFC429" s="1226"/>
      <c r="PFD429" s="1226"/>
      <c r="PFG429" s="1201"/>
      <c r="PFH429" s="1224"/>
      <c r="PFI429" s="902"/>
      <c r="PFJ429" s="1225"/>
      <c r="PFK429" s="1226"/>
      <c r="PFL429" s="1226"/>
      <c r="PFO429" s="1201"/>
      <c r="PFP429" s="1224"/>
      <c r="PFQ429" s="902"/>
      <c r="PFR429" s="1225"/>
      <c r="PFS429" s="1226"/>
      <c r="PFT429" s="1226"/>
      <c r="PFW429" s="1201"/>
      <c r="PFX429" s="1224"/>
      <c r="PFY429" s="902"/>
      <c r="PFZ429" s="1225"/>
      <c r="PGA429" s="1226"/>
      <c r="PGB429" s="1226"/>
      <c r="PGE429" s="1201"/>
      <c r="PGF429" s="1224"/>
      <c r="PGG429" s="902"/>
      <c r="PGH429" s="1225"/>
      <c r="PGI429" s="1226"/>
      <c r="PGJ429" s="1226"/>
      <c r="PGM429" s="1201"/>
      <c r="PGN429" s="1224"/>
      <c r="PGO429" s="902"/>
      <c r="PGP429" s="1225"/>
      <c r="PGQ429" s="1226"/>
      <c r="PGR429" s="1226"/>
      <c r="PGU429" s="1201"/>
      <c r="PGV429" s="1224"/>
      <c r="PGW429" s="902"/>
      <c r="PGX429" s="1225"/>
      <c r="PGY429" s="1226"/>
      <c r="PGZ429" s="1226"/>
      <c r="PHC429" s="1201"/>
      <c r="PHD429" s="1224"/>
      <c r="PHE429" s="902"/>
      <c r="PHF429" s="1225"/>
      <c r="PHG429" s="1226"/>
      <c r="PHH429" s="1226"/>
      <c r="PHK429" s="1201"/>
      <c r="PHL429" s="1224"/>
      <c r="PHM429" s="902"/>
      <c r="PHN429" s="1225"/>
      <c r="PHO429" s="1226"/>
      <c r="PHP429" s="1226"/>
      <c r="PHS429" s="1201"/>
      <c r="PHT429" s="1224"/>
      <c r="PHU429" s="902"/>
      <c r="PHV429" s="1225"/>
      <c r="PHW429" s="1226"/>
      <c r="PHX429" s="1226"/>
      <c r="PIA429" s="1201"/>
      <c r="PIB429" s="1224"/>
      <c r="PIC429" s="902"/>
      <c r="PID429" s="1225"/>
      <c r="PIE429" s="1226"/>
      <c r="PIF429" s="1226"/>
      <c r="PII429" s="1201"/>
      <c r="PIJ429" s="1224"/>
      <c r="PIK429" s="902"/>
      <c r="PIL429" s="1225"/>
      <c r="PIM429" s="1226"/>
      <c r="PIN429" s="1226"/>
      <c r="PIQ429" s="1201"/>
      <c r="PIR429" s="1224"/>
      <c r="PIS429" s="902"/>
      <c r="PIT429" s="1225"/>
      <c r="PIU429" s="1226"/>
      <c r="PIV429" s="1226"/>
      <c r="PIY429" s="1201"/>
      <c r="PIZ429" s="1224"/>
      <c r="PJA429" s="902"/>
      <c r="PJB429" s="1225"/>
      <c r="PJC429" s="1226"/>
      <c r="PJD429" s="1226"/>
      <c r="PJG429" s="1201"/>
      <c r="PJH429" s="1224"/>
      <c r="PJI429" s="902"/>
      <c r="PJJ429" s="1225"/>
      <c r="PJK429" s="1226"/>
      <c r="PJL429" s="1226"/>
      <c r="PJO429" s="1201"/>
      <c r="PJP429" s="1224"/>
      <c r="PJQ429" s="902"/>
      <c r="PJR429" s="1225"/>
      <c r="PJS429" s="1226"/>
      <c r="PJT429" s="1226"/>
      <c r="PJW429" s="1201"/>
      <c r="PJX429" s="1224"/>
      <c r="PJY429" s="902"/>
      <c r="PJZ429" s="1225"/>
      <c r="PKA429" s="1226"/>
      <c r="PKB429" s="1226"/>
      <c r="PKE429" s="1201"/>
      <c r="PKF429" s="1224"/>
      <c r="PKG429" s="902"/>
      <c r="PKH429" s="1225"/>
      <c r="PKI429" s="1226"/>
      <c r="PKJ429" s="1226"/>
      <c r="PKM429" s="1201"/>
      <c r="PKN429" s="1224"/>
      <c r="PKO429" s="902"/>
      <c r="PKP429" s="1225"/>
      <c r="PKQ429" s="1226"/>
      <c r="PKR429" s="1226"/>
      <c r="PKU429" s="1201"/>
      <c r="PKV429" s="1224"/>
      <c r="PKW429" s="902"/>
      <c r="PKX429" s="1225"/>
      <c r="PKY429" s="1226"/>
      <c r="PKZ429" s="1226"/>
      <c r="PLC429" s="1201"/>
      <c r="PLD429" s="1224"/>
      <c r="PLE429" s="902"/>
      <c r="PLF429" s="1225"/>
      <c r="PLG429" s="1226"/>
      <c r="PLH429" s="1226"/>
      <c r="PLK429" s="1201"/>
      <c r="PLL429" s="1224"/>
      <c r="PLM429" s="902"/>
      <c r="PLN429" s="1225"/>
      <c r="PLO429" s="1226"/>
      <c r="PLP429" s="1226"/>
      <c r="PLS429" s="1201"/>
      <c r="PLT429" s="1224"/>
      <c r="PLU429" s="902"/>
      <c r="PLV429" s="1225"/>
      <c r="PLW429" s="1226"/>
      <c r="PLX429" s="1226"/>
      <c r="PMA429" s="1201"/>
      <c r="PMB429" s="1224"/>
      <c r="PMC429" s="902"/>
      <c r="PMD429" s="1225"/>
      <c r="PME429" s="1226"/>
      <c r="PMF429" s="1226"/>
      <c r="PMI429" s="1201"/>
      <c r="PMJ429" s="1224"/>
      <c r="PMK429" s="902"/>
      <c r="PML429" s="1225"/>
      <c r="PMM429" s="1226"/>
      <c r="PMN429" s="1226"/>
      <c r="PMQ429" s="1201"/>
      <c r="PMR429" s="1224"/>
      <c r="PMS429" s="902"/>
      <c r="PMT429" s="1225"/>
      <c r="PMU429" s="1226"/>
      <c r="PMV429" s="1226"/>
      <c r="PMY429" s="1201"/>
      <c r="PMZ429" s="1224"/>
      <c r="PNA429" s="902"/>
      <c r="PNB429" s="1225"/>
      <c r="PNC429" s="1226"/>
      <c r="PND429" s="1226"/>
      <c r="PNG429" s="1201"/>
      <c r="PNH429" s="1224"/>
      <c r="PNI429" s="902"/>
      <c r="PNJ429" s="1225"/>
      <c r="PNK429" s="1226"/>
      <c r="PNL429" s="1226"/>
      <c r="PNO429" s="1201"/>
      <c r="PNP429" s="1224"/>
      <c r="PNQ429" s="902"/>
      <c r="PNR429" s="1225"/>
      <c r="PNS429" s="1226"/>
      <c r="PNT429" s="1226"/>
      <c r="PNW429" s="1201"/>
      <c r="PNX429" s="1224"/>
      <c r="PNY429" s="902"/>
      <c r="PNZ429" s="1225"/>
      <c r="POA429" s="1226"/>
      <c r="POB429" s="1226"/>
      <c r="POE429" s="1201"/>
      <c r="POF429" s="1224"/>
      <c r="POG429" s="902"/>
      <c r="POH429" s="1225"/>
      <c r="POI429" s="1226"/>
      <c r="POJ429" s="1226"/>
      <c r="POM429" s="1201"/>
      <c r="PON429" s="1224"/>
      <c r="POO429" s="902"/>
      <c r="POP429" s="1225"/>
      <c r="POQ429" s="1226"/>
      <c r="POR429" s="1226"/>
      <c r="POU429" s="1201"/>
      <c r="POV429" s="1224"/>
      <c r="POW429" s="902"/>
      <c r="POX429" s="1225"/>
      <c r="POY429" s="1226"/>
      <c r="POZ429" s="1226"/>
      <c r="PPC429" s="1201"/>
      <c r="PPD429" s="1224"/>
      <c r="PPE429" s="902"/>
      <c r="PPF429" s="1225"/>
      <c r="PPG429" s="1226"/>
      <c r="PPH429" s="1226"/>
      <c r="PPK429" s="1201"/>
      <c r="PPL429" s="1224"/>
      <c r="PPM429" s="902"/>
      <c r="PPN429" s="1225"/>
      <c r="PPO429" s="1226"/>
      <c r="PPP429" s="1226"/>
      <c r="PPS429" s="1201"/>
      <c r="PPT429" s="1224"/>
      <c r="PPU429" s="902"/>
      <c r="PPV429" s="1225"/>
      <c r="PPW429" s="1226"/>
      <c r="PPX429" s="1226"/>
      <c r="PQA429" s="1201"/>
      <c r="PQB429" s="1224"/>
      <c r="PQC429" s="902"/>
      <c r="PQD429" s="1225"/>
      <c r="PQE429" s="1226"/>
      <c r="PQF429" s="1226"/>
      <c r="PQI429" s="1201"/>
      <c r="PQJ429" s="1224"/>
      <c r="PQK429" s="902"/>
      <c r="PQL429" s="1225"/>
      <c r="PQM429" s="1226"/>
      <c r="PQN429" s="1226"/>
      <c r="PQQ429" s="1201"/>
      <c r="PQR429" s="1224"/>
      <c r="PQS429" s="902"/>
      <c r="PQT429" s="1225"/>
      <c r="PQU429" s="1226"/>
      <c r="PQV429" s="1226"/>
      <c r="PQY429" s="1201"/>
      <c r="PQZ429" s="1224"/>
      <c r="PRA429" s="902"/>
      <c r="PRB429" s="1225"/>
      <c r="PRC429" s="1226"/>
      <c r="PRD429" s="1226"/>
      <c r="PRG429" s="1201"/>
      <c r="PRH429" s="1224"/>
      <c r="PRI429" s="902"/>
      <c r="PRJ429" s="1225"/>
      <c r="PRK429" s="1226"/>
      <c r="PRL429" s="1226"/>
      <c r="PRO429" s="1201"/>
      <c r="PRP429" s="1224"/>
      <c r="PRQ429" s="902"/>
      <c r="PRR429" s="1225"/>
      <c r="PRS429" s="1226"/>
      <c r="PRT429" s="1226"/>
      <c r="PRW429" s="1201"/>
      <c r="PRX429" s="1224"/>
      <c r="PRY429" s="902"/>
      <c r="PRZ429" s="1225"/>
      <c r="PSA429" s="1226"/>
      <c r="PSB429" s="1226"/>
      <c r="PSE429" s="1201"/>
      <c r="PSF429" s="1224"/>
      <c r="PSG429" s="902"/>
      <c r="PSH429" s="1225"/>
      <c r="PSI429" s="1226"/>
      <c r="PSJ429" s="1226"/>
      <c r="PSM429" s="1201"/>
      <c r="PSN429" s="1224"/>
      <c r="PSO429" s="902"/>
      <c r="PSP429" s="1225"/>
      <c r="PSQ429" s="1226"/>
      <c r="PSR429" s="1226"/>
      <c r="PSU429" s="1201"/>
      <c r="PSV429" s="1224"/>
      <c r="PSW429" s="902"/>
      <c r="PSX429" s="1225"/>
      <c r="PSY429" s="1226"/>
      <c r="PSZ429" s="1226"/>
      <c r="PTC429" s="1201"/>
      <c r="PTD429" s="1224"/>
      <c r="PTE429" s="902"/>
      <c r="PTF429" s="1225"/>
      <c r="PTG429" s="1226"/>
      <c r="PTH429" s="1226"/>
      <c r="PTK429" s="1201"/>
      <c r="PTL429" s="1224"/>
      <c r="PTM429" s="902"/>
      <c r="PTN429" s="1225"/>
      <c r="PTO429" s="1226"/>
      <c r="PTP429" s="1226"/>
      <c r="PTS429" s="1201"/>
      <c r="PTT429" s="1224"/>
      <c r="PTU429" s="902"/>
      <c r="PTV429" s="1225"/>
      <c r="PTW429" s="1226"/>
      <c r="PTX429" s="1226"/>
      <c r="PUA429" s="1201"/>
      <c r="PUB429" s="1224"/>
      <c r="PUC429" s="902"/>
      <c r="PUD429" s="1225"/>
      <c r="PUE429" s="1226"/>
      <c r="PUF429" s="1226"/>
      <c r="PUI429" s="1201"/>
      <c r="PUJ429" s="1224"/>
      <c r="PUK429" s="902"/>
      <c r="PUL429" s="1225"/>
      <c r="PUM429" s="1226"/>
      <c r="PUN429" s="1226"/>
      <c r="PUQ429" s="1201"/>
      <c r="PUR429" s="1224"/>
      <c r="PUS429" s="902"/>
      <c r="PUT429" s="1225"/>
      <c r="PUU429" s="1226"/>
      <c r="PUV429" s="1226"/>
      <c r="PUY429" s="1201"/>
      <c r="PUZ429" s="1224"/>
      <c r="PVA429" s="902"/>
      <c r="PVB429" s="1225"/>
      <c r="PVC429" s="1226"/>
      <c r="PVD429" s="1226"/>
      <c r="PVG429" s="1201"/>
      <c r="PVH429" s="1224"/>
      <c r="PVI429" s="902"/>
      <c r="PVJ429" s="1225"/>
      <c r="PVK429" s="1226"/>
      <c r="PVL429" s="1226"/>
      <c r="PVO429" s="1201"/>
      <c r="PVP429" s="1224"/>
      <c r="PVQ429" s="902"/>
      <c r="PVR429" s="1225"/>
      <c r="PVS429" s="1226"/>
      <c r="PVT429" s="1226"/>
      <c r="PVW429" s="1201"/>
      <c r="PVX429" s="1224"/>
      <c r="PVY429" s="902"/>
      <c r="PVZ429" s="1225"/>
      <c r="PWA429" s="1226"/>
      <c r="PWB429" s="1226"/>
      <c r="PWE429" s="1201"/>
      <c r="PWF429" s="1224"/>
      <c r="PWG429" s="902"/>
      <c r="PWH429" s="1225"/>
      <c r="PWI429" s="1226"/>
      <c r="PWJ429" s="1226"/>
      <c r="PWM429" s="1201"/>
      <c r="PWN429" s="1224"/>
      <c r="PWO429" s="902"/>
      <c r="PWP429" s="1225"/>
      <c r="PWQ429" s="1226"/>
      <c r="PWR429" s="1226"/>
      <c r="PWU429" s="1201"/>
      <c r="PWV429" s="1224"/>
      <c r="PWW429" s="902"/>
      <c r="PWX429" s="1225"/>
      <c r="PWY429" s="1226"/>
      <c r="PWZ429" s="1226"/>
      <c r="PXC429" s="1201"/>
      <c r="PXD429" s="1224"/>
      <c r="PXE429" s="902"/>
      <c r="PXF429" s="1225"/>
      <c r="PXG429" s="1226"/>
      <c r="PXH429" s="1226"/>
      <c r="PXK429" s="1201"/>
      <c r="PXL429" s="1224"/>
      <c r="PXM429" s="902"/>
      <c r="PXN429" s="1225"/>
      <c r="PXO429" s="1226"/>
      <c r="PXP429" s="1226"/>
      <c r="PXS429" s="1201"/>
      <c r="PXT429" s="1224"/>
      <c r="PXU429" s="902"/>
      <c r="PXV429" s="1225"/>
      <c r="PXW429" s="1226"/>
      <c r="PXX429" s="1226"/>
      <c r="PYA429" s="1201"/>
      <c r="PYB429" s="1224"/>
      <c r="PYC429" s="902"/>
      <c r="PYD429" s="1225"/>
      <c r="PYE429" s="1226"/>
      <c r="PYF429" s="1226"/>
      <c r="PYI429" s="1201"/>
      <c r="PYJ429" s="1224"/>
      <c r="PYK429" s="902"/>
      <c r="PYL429" s="1225"/>
      <c r="PYM429" s="1226"/>
      <c r="PYN429" s="1226"/>
      <c r="PYQ429" s="1201"/>
      <c r="PYR429" s="1224"/>
      <c r="PYS429" s="902"/>
      <c r="PYT429" s="1225"/>
      <c r="PYU429" s="1226"/>
      <c r="PYV429" s="1226"/>
      <c r="PYY429" s="1201"/>
      <c r="PYZ429" s="1224"/>
      <c r="PZA429" s="902"/>
      <c r="PZB429" s="1225"/>
      <c r="PZC429" s="1226"/>
      <c r="PZD429" s="1226"/>
      <c r="PZG429" s="1201"/>
      <c r="PZH429" s="1224"/>
      <c r="PZI429" s="902"/>
      <c r="PZJ429" s="1225"/>
      <c r="PZK429" s="1226"/>
      <c r="PZL429" s="1226"/>
      <c r="PZO429" s="1201"/>
      <c r="PZP429" s="1224"/>
      <c r="PZQ429" s="902"/>
      <c r="PZR429" s="1225"/>
      <c r="PZS429" s="1226"/>
      <c r="PZT429" s="1226"/>
      <c r="PZW429" s="1201"/>
      <c r="PZX429" s="1224"/>
      <c r="PZY429" s="902"/>
      <c r="PZZ429" s="1225"/>
      <c r="QAA429" s="1226"/>
      <c r="QAB429" s="1226"/>
      <c r="QAE429" s="1201"/>
      <c r="QAF429" s="1224"/>
      <c r="QAG429" s="902"/>
      <c r="QAH429" s="1225"/>
      <c r="QAI429" s="1226"/>
      <c r="QAJ429" s="1226"/>
      <c r="QAM429" s="1201"/>
      <c r="QAN429" s="1224"/>
      <c r="QAO429" s="902"/>
      <c r="QAP429" s="1225"/>
      <c r="QAQ429" s="1226"/>
      <c r="QAR429" s="1226"/>
      <c r="QAU429" s="1201"/>
      <c r="QAV429" s="1224"/>
      <c r="QAW429" s="902"/>
      <c r="QAX429" s="1225"/>
      <c r="QAY429" s="1226"/>
      <c r="QAZ429" s="1226"/>
      <c r="QBC429" s="1201"/>
      <c r="QBD429" s="1224"/>
      <c r="QBE429" s="902"/>
      <c r="QBF429" s="1225"/>
      <c r="QBG429" s="1226"/>
      <c r="QBH429" s="1226"/>
      <c r="QBK429" s="1201"/>
      <c r="QBL429" s="1224"/>
      <c r="QBM429" s="902"/>
      <c r="QBN429" s="1225"/>
      <c r="QBO429" s="1226"/>
      <c r="QBP429" s="1226"/>
      <c r="QBS429" s="1201"/>
      <c r="QBT429" s="1224"/>
      <c r="QBU429" s="902"/>
      <c r="QBV429" s="1225"/>
      <c r="QBW429" s="1226"/>
      <c r="QBX429" s="1226"/>
      <c r="QCA429" s="1201"/>
      <c r="QCB429" s="1224"/>
      <c r="QCC429" s="902"/>
      <c r="QCD429" s="1225"/>
      <c r="QCE429" s="1226"/>
      <c r="QCF429" s="1226"/>
      <c r="QCI429" s="1201"/>
      <c r="QCJ429" s="1224"/>
      <c r="QCK429" s="902"/>
      <c r="QCL429" s="1225"/>
      <c r="QCM429" s="1226"/>
      <c r="QCN429" s="1226"/>
      <c r="QCQ429" s="1201"/>
      <c r="QCR429" s="1224"/>
      <c r="QCS429" s="902"/>
      <c r="QCT429" s="1225"/>
      <c r="QCU429" s="1226"/>
      <c r="QCV429" s="1226"/>
      <c r="QCY429" s="1201"/>
      <c r="QCZ429" s="1224"/>
      <c r="QDA429" s="902"/>
      <c r="QDB429" s="1225"/>
      <c r="QDC429" s="1226"/>
      <c r="QDD429" s="1226"/>
      <c r="QDG429" s="1201"/>
      <c r="QDH429" s="1224"/>
      <c r="QDI429" s="902"/>
      <c r="QDJ429" s="1225"/>
      <c r="QDK429" s="1226"/>
      <c r="QDL429" s="1226"/>
      <c r="QDO429" s="1201"/>
      <c r="QDP429" s="1224"/>
      <c r="QDQ429" s="902"/>
      <c r="QDR429" s="1225"/>
      <c r="QDS429" s="1226"/>
      <c r="QDT429" s="1226"/>
      <c r="QDW429" s="1201"/>
      <c r="QDX429" s="1224"/>
      <c r="QDY429" s="902"/>
      <c r="QDZ429" s="1225"/>
      <c r="QEA429" s="1226"/>
      <c r="QEB429" s="1226"/>
      <c r="QEE429" s="1201"/>
      <c r="QEF429" s="1224"/>
      <c r="QEG429" s="902"/>
      <c r="QEH429" s="1225"/>
      <c r="QEI429" s="1226"/>
      <c r="QEJ429" s="1226"/>
      <c r="QEM429" s="1201"/>
      <c r="QEN429" s="1224"/>
      <c r="QEO429" s="902"/>
      <c r="QEP429" s="1225"/>
      <c r="QEQ429" s="1226"/>
      <c r="QER429" s="1226"/>
      <c r="QEU429" s="1201"/>
      <c r="QEV429" s="1224"/>
      <c r="QEW429" s="902"/>
      <c r="QEX429" s="1225"/>
      <c r="QEY429" s="1226"/>
      <c r="QEZ429" s="1226"/>
      <c r="QFC429" s="1201"/>
      <c r="QFD429" s="1224"/>
      <c r="QFE429" s="902"/>
      <c r="QFF429" s="1225"/>
      <c r="QFG429" s="1226"/>
      <c r="QFH429" s="1226"/>
      <c r="QFK429" s="1201"/>
      <c r="QFL429" s="1224"/>
      <c r="QFM429" s="902"/>
      <c r="QFN429" s="1225"/>
      <c r="QFO429" s="1226"/>
      <c r="QFP429" s="1226"/>
      <c r="QFS429" s="1201"/>
      <c r="QFT429" s="1224"/>
      <c r="QFU429" s="902"/>
      <c r="QFV429" s="1225"/>
      <c r="QFW429" s="1226"/>
      <c r="QFX429" s="1226"/>
      <c r="QGA429" s="1201"/>
      <c r="QGB429" s="1224"/>
      <c r="QGC429" s="902"/>
      <c r="QGD429" s="1225"/>
      <c r="QGE429" s="1226"/>
      <c r="QGF429" s="1226"/>
      <c r="QGI429" s="1201"/>
      <c r="QGJ429" s="1224"/>
      <c r="QGK429" s="902"/>
      <c r="QGL429" s="1225"/>
      <c r="QGM429" s="1226"/>
      <c r="QGN429" s="1226"/>
      <c r="QGQ429" s="1201"/>
      <c r="QGR429" s="1224"/>
      <c r="QGS429" s="902"/>
      <c r="QGT429" s="1225"/>
      <c r="QGU429" s="1226"/>
      <c r="QGV429" s="1226"/>
      <c r="QGY429" s="1201"/>
      <c r="QGZ429" s="1224"/>
      <c r="QHA429" s="902"/>
      <c r="QHB429" s="1225"/>
      <c r="QHC429" s="1226"/>
      <c r="QHD429" s="1226"/>
      <c r="QHG429" s="1201"/>
      <c r="QHH429" s="1224"/>
      <c r="QHI429" s="902"/>
      <c r="QHJ429" s="1225"/>
      <c r="QHK429" s="1226"/>
      <c r="QHL429" s="1226"/>
      <c r="QHO429" s="1201"/>
      <c r="QHP429" s="1224"/>
      <c r="QHQ429" s="902"/>
      <c r="QHR429" s="1225"/>
      <c r="QHS429" s="1226"/>
      <c r="QHT429" s="1226"/>
      <c r="QHW429" s="1201"/>
      <c r="QHX429" s="1224"/>
      <c r="QHY429" s="902"/>
      <c r="QHZ429" s="1225"/>
      <c r="QIA429" s="1226"/>
      <c r="QIB429" s="1226"/>
      <c r="QIE429" s="1201"/>
      <c r="QIF429" s="1224"/>
      <c r="QIG429" s="902"/>
      <c r="QIH429" s="1225"/>
      <c r="QII429" s="1226"/>
      <c r="QIJ429" s="1226"/>
      <c r="QIM429" s="1201"/>
      <c r="QIN429" s="1224"/>
      <c r="QIO429" s="902"/>
      <c r="QIP429" s="1225"/>
      <c r="QIQ429" s="1226"/>
      <c r="QIR429" s="1226"/>
      <c r="QIU429" s="1201"/>
      <c r="QIV429" s="1224"/>
      <c r="QIW429" s="902"/>
      <c r="QIX429" s="1225"/>
      <c r="QIY429" s="1226"/>
      <c r="QIZ429" s="1226"/>
      <c r="QJC429" s="1201"/>
      <c r="QJD429" s="1224"/>
      <c r="QJE429" s="902"/>
      <c r="QJF429" s="1225"/>
      <c r="QJG429" s="1226"/>
      <c r="QJH429" s="1226"/>
      <c r="QJK429" s="1201"/>
      <c r="QJL429" s="1224"/>
      <c r="QJM429" s="902"/>
      <c r="QJN429" s="1225"/>
      <c r="QJO429" s="1226"/>
      <c r="QJP429" s="1226"/>
      <c r="QJS429" s="1201"/>
      <c r="QJT429" s="1224"/>
      <c r="QJU429" s="902"/>
      <c r="QJV429" s="1225"/>
      <c r="QJW429" s="1226"/>
      <c r="QJX429" s="1226"/>
      <c r="QKA429" s="1201"/>
      <c r="QKB429" s="1224"/>
      <c r="QKC429" s="902"/>
      <c r="QKD429" s="1225"/>
      <c r="QKE429" s="1226"/>
      <c r="QKF429" s="1226"/>
      <c r="QKI429" s="1201"/>
      <c r="QKJ429" s="1224"/>
      <c r="QKK429" s="902"/>
      <c r="QKL429" s="1225"/>
      <c r="QKM429" s="1226"/>
      <c r="QKN429" s="1226"/>
      <c r="QKQ429" s="1201"/>
      <c r="QKR429" s="1224"/>
      <c r="QKS429" s="902"/>
      <c r="QKT429" s="1225"/>
      <c r="QKU429" s="1226"/>
      <c r="QKV429" s="1226"/>
      <c r="QKY429" s="1201"/>
      <c r="QKZ429" s="1224"/>
      <c r="QLA429" s="902"/>
      <c r="QLB429" s="1225"/>
      <c r="QLC429" s="1226"/>
      <c r="QLD429" s="1226"/>
      <c r="QLG429" s="1201"/>
      <c r="QLH429" s="1224"/>
      <c r="QLI429" s="902"/>
      <c r="QLJ429" s="1225"/>
      <c r="QLK429" s="1226"/>
      <c r="QLL429" s="1226"/>
      <c r="QLO429" s="1201"/>
      <c r="QLP429" s="1224"/>
      <c r="QLQ429" s="902"/>
      <c r="QLR429" s="1225"/>
      <c r="QLS429" s="1226"/>
      <c r="QLT429" s="1226"/>
      <c r="QLW429" s="1201"/>
      <c r="QLX429" s="1224"/>
      <c r="QLY429" s="902"/>
      <c r="QLZ429" s="1225"/>
      <c r="QMA429" s="1226"/>
      <c r="QMB429" s="1226"/>
      <c r="QME429" s="1201"/>
      <c r="QMF429" s="1224"/>
      <c r="QMG429" s="902"/>
      <c r="QMH429" s="1225"/>
      <c r="QMI429" s="1226"/>
      <c r="QMJ429" s="1226"/>
      <c r="QMM429" s="1201"/>
      <c r="QMN429" s="1224"/>
      <c r="QMO429" s="902"/>
      <c r="QMP429" s="1225"/>
      <c r="QMQ429" s="1226"/>
      <c r="QMR429" s="1226"/>
      <c r="QMU429" s="1201"/>
      <c r="QMV429" s="1224"/>
      <c r="QMW429" s="902"/>
      <c r="QMX429" s="1225"/>
      <c r="QMY429" s="1226"/>
      <c r="QMZ429" s="1226"/>
      <c r="QNC429" s="1201"/>
      <c r="QND429" s="1224"/>
      <c r="QNE429" s="902"/>
      <c r="QNF429" s="1225"/>
      <c r="QNG429" s="1226"/>
      <c r="QNH429" s="1226"/>
      <c r="QNK429" s="1201"/>
      <c r="QNL429" s="1224"/>
      <c r="QNM429" s="902"/>
      <c r="QNN429" s="1225"/>
      <c r="QNO429" s="1226"/>
      <c r="QNP429" s="1226"/>
      <c r="QNS429" s="1201"/>
      <c r="QNT429" s="1224"/>
      <c r="QNU429" s="902"/>
      <c r="QNV429" s="1225"/>
      <c r="QNW429" s="1226"/>
      <c r="QNX429" s="1226"/>
      <c r="QOA429" s="1201"/>
      <c r="QOB429" s="1224"/>
      <c r="QOC429" s="902"/>
      <c r="QOD429" s="1225"/>
      <c r="QOE429" s="1226"/>
      <c r="QOF429" s="1226"/>
      <c r="QOI429" s="1201"/>
      <c r="QOJ429" s="1224"/>
      <c r="QOK429" s="902"/>
      <c r="QOL429" s="1225"/>
      <c r="QOM429" s="1226"/>
      <c r="QON429" s="1226"/>
      <c r="QOQ429" s="1201"/>
      <c r="QOR429" s="1224"/>
      <c r="QOS429" s="902"/>
      <c r="QOT429" s="1225"/>
      <c r="QOU429" s="1226"/>
      <c r="QOV429" s="1226"/>
      <c r="QOY429" s="1201"/>
      <c r="QOZ429" s="1224"/>
      <c r="QPA429" s="902"/>
      <c r="QPB429" s="1225"/>
      <c r="QPC429" s="1226"/>
      <c r="QPD429" s="1226"/>
      <c r="QPG429" s="1201"/>
      <c r="QPH429" s="1224"/>
      <c r="QPI429" s="902"/>
      <c r="QPJ429" s="1225"/>
      <c r="QPK429" s="1226"/>
      <c r="QPL429" s="1226"/>
      <c r="QPO429" s="1201"/>
      <c r="QPP429" s="1224"/>
      <c r="QPQ429" s="902"/>
      <c r="QPR429" s="1225"/>
      <c r="QPS429" s="1226"/>
      <c r="QPT429" s="1226"/>
      <c r="QPW429" s="1201"/>
      <c r="QPX429" s="1224"/>
      <c r="QPY429" s="902"/>
      <c r="QPZ429" s="1225"/>
      <c r="QQA429" s="1226"/>
      <c r="QQB429" s="1226"/>
      <c r="QQE429" s="1201"/>
      <c r="QQF429" s="1224"/>
      <c r="QQG429" s="902"/>
      <c r="QQH429" s="1225"/>
      <c r="QQI429" s="1226"/>
      <c r="QQJ429" s="1226"/>
      <c r="QQM429" s="1201"/>
      <c r="QQN429" s="1224"/>
      <c r="QQO429" s="902"/>
      <c r="QQP429" s="1225"/>
      <c r="QQQ429" s="1226"/>
      <c r="QQR429" s="1226"/>
      <c r="QQU429" s="1201"/>
      <c r="QQV429" s="1224"/>
      <c r="QQW429" s="902"/>
      <c r="QQX429" s="1225"/>
      <c r="QQY429" s="1226"/>
      <c r="QQZ429" s="1226"/>
      <c r="QRC429" s="1201"/>
      <c r="QRD429" s="1224"/>
      <c r="QRE429" s="902"/>
      <c r="QRF429" s="1225"/>
      <c r="QRG429" s="1226"/>
      <c r="QRH429" s="1226"/>
      <c r="QRK429" s="1201"/>
      <c r="QRL429" s="1224"/>
      <c r="QRM429" s="902"/>
      <c r="QRN429" s="1225"/>
      <c r="QRO429" s="1226"/>
      <c r="QRP429" s="1226"/>
      <c r="QRS429" s="1201"/>
      <c r="QRT429" s="1224"/>
      <c r="QRU429" s="902"/>
      <c r="QRV429" s="1225"/>
      <c r="QRW429" s="1226"/>
      <c r="QRX429" s="1226"/>
      <c r="QSA429" s="1201"/>
      <c r="QSB429" s="1224"/>
      <c r="QSC429" s="902"/>
      <c r="QSD429" s="1225"/>
      <c r="QSE429" s="1226"/>
      <c r="QSF429" s="1226"/>
      <c r="QSI429" s="1201"/>
      <c r="QSJ429" s="1224"/>
      <c r="QSK429" s="902"/>
      <c r="QSL429" s="1225"/>
      <c r="QSM429" s="1226"/>
      <c r="QSN429" s="1226"/>
      <c r="QSQ429" s="1201"/>
      <c r="QSR429" s="1224"/>
      <c r="QSS429" s="902"/>
      <c r="QST429" s="1225"/>
      <c r="QSU429" s="1226"/>
      <c r="QSV429" s="1226"/>
      <c r="QSY429" s="1201"/>
      <c r="QSZ429" s="1224"/>
      <c r="QTA429" s="902"/>
      <c r="QTB429" s="1225"/>
      <c r="QTC429" s="1226"/>
      <c r="QTD429" s="1226"/>
      <c r="QTG429" s="1201"/>
      <c r="QTH429" s="1224"/>
      <c r="QTI429" s="902"/>
      <c r="QTJ429" s="1225"/>
      <c r="QTK429" s="1226"/>
      <c r="QTL429" s="1226"/>
      <c r="QTO429" s="1201"/>
      <c r="QTP429" s="1224"/>
      <c r="QTQ429" s="902"/>
      <c r="QTR429" s="1225"/>
      <c r="QTS429" s="1226"/>
      <c r="QTT429" s="1226"/>
      <c r="QTW429" s="1201"/>
      <c r="QTX429" s="1224"/>
      <c r="QTY429" s="902"/>
      <c r="QTZ429" s="1225"/>
      <c r="QUA429" s="1226"/>
      <c r="QUB429" s="1226"/>
      <c r="QUE429" s="1201"/>
      <c r="QUF429" s="1224"/>
      <c r="QUG429" s="902"/>
      <c r="QUH429" s="1225"/>
      <c r="QUI429" s="1226"/>
      <c r="QUJ429" s="1226"/>
      <c r="QUM429" s="1201"/>
      <c r="QUN429" s="1224"/>
      <c r="QUO429" s="902"/>
      <c r="QUP429" s="1225"/>
      <c r="QUQ429" s="1226"/>
      <c r="QUR429" s="1226"/>
      <c r="QUU429" s="1201"/>
      <c r="QUV429" s="1224"/>
      <c r="QUW429" s="902"/>
      <c r="QUX429" s="1225"/>
      <c r="QUY429" s="1226"/>
      <c r="QUZ429" s="1226"/>
      <c r="QVC429" s="1201"/>
      <c r="QVD429" s="1224"/>
      <c r="QVE429" s="902"/>
      <c r="QVF429" s="1225"/>
      <c r="QVG429" s="1226"/>
      <c r="QVH429" s="1226"/>
      <c r="QVK429" s="1201"/>
      <c r="QVL429" s="1224"/>
      <c r="QVM429" s="902"/>
      <c r="QVN429" s="1225"/>
      <c r="QVO429" s="1226"/>
      <c r="QVP429" s="1226"/>
      <c r="QVS429" s="1201"/>
      <c r="QVT429" s="1224"/>
      <c r="QVU429" s="902"/>
      <c r="QVV429" s="1225"/>
      <c r="QVW429" s="1226"/>
      <c r="QVX429" s="1226"/>
      <c r="QWA429" s="1201"/>
      <c r="QWB429" s="1224"/>
      <c r="QWC429" s="902"/>
      <c r="QWD429" s="1225"/>
      <c r="QWE429" s="1226"/>
      <c r="QWF429" s="1226"/>
      <c r="QWI429" s="1201"/>
      <c r="QWJ429" s="1224"/>
      <c r="QWK429" s="902"/>
      <c r="QWL429" s="1225"/>
      <c r="QWM429" s="1226"/>
      <c r="QWN429" s="1226"/>
      <c r="QWQ429" s="1201"/>
      <c r="QWR429" s="1224"/>
      <c r="QWS429" s="902"/>
      <c r="QWT429" s="1225"/>
      <c r="QWU429" s="1226"/>
      <c r="QWV429" s="1226"/>
      <c r="QWY429" s="1201"/>
      <c r="QWZ429" s="1224"/>
      <c r="QXA429" s="902"/>
      <c r="QXB429" s="1225"/>
      <c r="QXC429" s="1226"/>
      <c r="QXD429" s="1226"/>
      <c r="QXG429" s="1201"/>
      <c r="QXH429" s="1224"/>
      <c r="QXI429" s="902"/>
      <c r="QXJ429" s="1225"/>
      <c r="QXK429" s="1226"/>
      <c r="QXL429" s="1226"/>
      <c r="QXO429" s="1201"/>
      <c r="QXP429" s="1224"/>
      <c r="QXQ429" s="902"/>
      <c r="QXR429" s="1225"/>
      <c r="QXS429" s="1226"/>
      <c r="QXT429" s="1226"/>
      <c r="QXW429" s="1201"/>
      <c r="QXX429" s="1224"/>
      <c r="QXY429" s="902"/>
      <c r="QXZ429" s="1225"/>
      <c r="QYA429" s="1226"/>
      <c r="QYB429" s="1226"/>
      <c r="QYE429" s="1201"/>
      <c r="QYF429" s="1224"/>
      <c r="QYG429" s="902"/>
      <c r="QYH429" s="1225"/>
      <c r="QYI429" s="1226"/>
      <c r="QYJ429" s="1226"/>
      <c r="QYM429" s="1201"/>
      <c r="QYN429" s="1224"/>
      <c r="QYO429" s="902"/>
      <c r="QYP429" s="1225"/>
      <c r="QYQ429" s="1226"/>
      <c r="QYR429" s="1226"/>
      <c r="QYU429" s="1201"/>
      <c r="QYV429" s="1224"/>
      <c r="QYW429" s="902"/>
      <c r="QYX429" s="1225"/>
      <c r="QYY429" s="1226"/>
      <c r="QYZ429" s="1226"/>
      <c r="QZC429" s="1201"/>
      <c r="QZD429" s="1224"/>
      <c r="QZE429" s="902"/>
      <c r="QZF429" s="1225"/>
      <c r="QZG429" s="1226"/>
      <c r="QZH429" s="1226"/>
      <c r="QZK429" s="1201"/>
      <c r="QZL429" s="1224"/>
      <c r="QZM429" s="902"/>
      <c r="QZN429" s="1225"/>
      <c r="QZO429" s="1226"/>
      <c r="QZP429" s="1226"/>
      <c r="QZS429" s="1201"/>
      <c r="QZT429" s="1224"/>
      <c r="QZU429" s="902"/>
      <c r="QZV429" s="1225"/>
      <c r="QZW429" s="1226"/>
      <c r="QZX429" s="1226"/>
      <c r="RAA429" s="1201"/>
      <c r="RAB429" s="1224"/>
      <c r="RAC429" s="902"/>
      <c r="RAD429" s="1225"/>
      <c r="RAE429" s="1226"/>
      <c r="RAF429" s="1226"/>
      <c r="RAI429" s="1201"/>
      <c r="RAJ429" s="1224"/>
      <c r="RAK429" s="902"/>
      <c r="RAL429" s="1225"/>
      <c r="RAM429" s="1226"/>
      <c r="RAN429" s="1226"/>
      <c r="RAQ429" s="1201"/>
      <c r="RAR429" s="1224"/>
      <c r="RAS429" s="902"/>
      <c r="RAT429" s="1225"/>
      <c r="RAU429" s="1226"/>
      <c r="RAV429" s="1226"/>
      <c r="RAY429" s="1201"/>
      <c r="RAZ429" s="1224"/>
      <c r="RBA429" s="902"/>
      <c r="RBB429" s="1225"/>
      <c r="RBC429" s="1226"/>
      <c r="RBD429" s="1226"/>
      <c r="RBG429" s="1201"/>
      <c r="RBH429" s="1224"/>
      <c r="RBI429" s="902"/>
      <c r="RBJ429" s="1225"/>
      <c r="RBK429" s="1226"/>
      <c r="RBL429" s="1226"/>
      <c r="RBO429" s="1201"/>
      <c r="RBP429" s="1224"/>
      <c r="RBQ429" s="902"/>
      <c r="RBR429" s="1225"/>
      <c r="RBS429" s="1226"/>
      <c r="RBT429" s="1226"/>
      <c r="RBW429" s="1201"/>
      <c r="RBX429" s="1224"/>
      <c r="RBY429" s="902"/>
      <c r="RBZ429" s="1225"/>
      <c r="RCA429" s="1226"/>
      <c r="RCB429" s="1226"/>
      <c r="RCE429" s="1201"/>
      <c r="RCF429" s="1224"/>
      <c r="RCG429" s="902"/>
      <c r="RCH429" s="1225"/>
      <c r="RCI429" s="1226"/>
      <c r="RCJ429" s="1226"/>
      <c r="RCM429" s="1201"/>
      <c r="RCN429" s="1224"/>
      <c r="RCO429" s="902"/>
      <c r="RCP429" s="1225"/>
      <c r="RCQ429" s="1226"/>
      <c r="RCR429" s="1226"/>
      <c r="RCU429" s="1201"/>
      <c r="RCV429" s="1224"/>
      <c r="RCW429" s="902"/>
      <c r="RCX429" s="1225"/>
      <c r="RCY429" s="1226"/>
      <c r="RCZ429" s="1226"/>
      <c r="RDC429" s="1201"/>
      <c r="RDD429" s="1224"/>
      <c r="RDE429" s="902"/>
      <c r="RDF429" s="1225"/>
      <c r="RDG429" s="1226"/>
      <c r="RDH429" s="1226"/>
      <c r="RDK429" s="1201"/>
      <c r="RDL429" s="1224"/>
      <c r="RDM429" s="902"/>
      <c r="RDN429" s="1225"/>
      <c r="RDO429" s="1226"/>
      <c r="RDP429" s="1226"/>
      <c r="RDS429" s="1201"/>
      <c r="RDT429" s="1224"/>
      <c r="RDU429" s="902"/>
      <c r="RDV429" s="1225"/>
      <c r="RDW429" s="1226"/>
      <c r="RDX429" s="1226"/>
      <c r="REA429" s="1201"/>
      <c r="REB429" s="1224"/>
      <c r="REC429" s="902"/>
      <c r="RED429" s="1225"/>
      <c r="REE429" s="1226"/>
      <c r="REF429" s="1226"/>
      <c r="REI429" s="1201"/>
      <c r="REJ429" s="1224"/>
      <c r="REK429" s="902"/>
      <c r="REL429" s="1225"/>
      <c r="REM429" s="1226"/>
      <c r="REN429" s="1226"/>
      <c r="REQ429" s="1201"/>
      <c r="RER429" s="1224"/>
      <c r="RES429" s="902"/>
      <c r="RET429" s="1225"/>
      <c r="REU429" s="1226"/>
      <c r="REV429" s="1226"/>
      <c r="REY429" s="1201"/>
      <c r="REZ429" s="1224"/>
      <c r="RFA429" s="902"/>
      <c r="RFB429" s="1225"/>
      <c r="RFC429" s="1226"/>
      <c r="RFD429" s="1226"/>
      <c r="RFG429" s="1201"/>
      <c r="RFH429" s="1224"/>
      <c r="RFI429" s="902"/>
      <c r="RFJ429" s="1225"/>
      <c r="RFK429" s="1226"/>
      <c r="RFL429" s="1226"/>
      <c r="RFO429" s="1201"/>
      <c r="RFP429" s="1224"/>
      <c r="RFQ429" s="902"/>
      <c r="RFR429" s="1225"/>
      <c r="RFS429" s="1226"/>
      <c r="RFT429" s="1226"/>
      <c r="RFW429" s="1201"/>
      <c r="RFX429" s="1224"/>
      <c r="RFY429" s="902"/>
      <c r="RFZ429" s="1225"/>
      <c r="RGA429" s="1226"/>
      <c r="RGB429" s="1226"/>
      <c r="RGE429" s="1201"/>
      <c r="RGF429" s="1224"/>
      <c r="RGG429" s="902"/>
      <c r="RGH429" s="1225"/>
      <c r="RGI429" s="1226"/>
      <c r="RGJ429" s="1226"/>
      <c r="RGM429" s="1201"/>
      <c r="RGN429" s="1224"/>
      <c r="RGO429" s="902"/>
      <c r="RGP429" s="1225"/>
      <c r="RGQ429" s="1226"/>
      <c r="RGR429" s="1226"/>
      <c r="RGU429" s="1201"/>
      <c r="RGV429" s="1224"/>
      <c r="RGW429" s="902"/>
      <c r="RGX429" s="1225"/>
      <c r="RGY429" s="1226"/>
      <c r="RGZ429" s="1226"/>
      <c r="RHC429" s="1201"/>
      <c r="RHD429" s="1224"/>
      <c r="RHE429" s="902"/>
      <c r="RHF429" s="1225"/>
      <c r="RHG429" s="1226"/>
      <c r="RHH429" s="1226"/>
      <c r="RHK429" s="1201"/>
      <c r="RHL429" s="1224"/>
      <c r="RHM429" s="902"/>
      <c r="RHN429" s="1225"/>
      <c r="RHO429" s="1226"/>
      <c r="RHP429" s="1226"/>
      <c r="RHS429" s="1201"/>
      <c r="RHT429" s="1224"/>
      <c r="RHU429" s="902"/>
      <c r="RHV429" s="1225"/>
      <c r="RHW429" s="1226"/>
      <c r="RHX429" s="1226"/>
      <c r="RIA429" s="1201"/>
      <c r="RIB429" s="1224"/>
      <c r="RIC429" s="902"/>
      <c r="RID429" s="1225"/>
      <c r="RIE429" s="1226"/>
      <c r="RIF429" s="1226"/>
      <c r="RII429" s="1201"/>
      <c r="RIJ429" s="1224"/>
      <c r="RIK429" s="902"/>
      <c r="RIL429" s="1225"/>
      <c r="RIM429" s="1226"/>
      <c r="RIN429" s="1226"/>
      <c r="RIQ429" s="1201"/>
      <c r="RIR429" s="1224"/>
      <c r="RIS429" s="902"/>
      <c r="RIT429" s="1225"/>
      <c r="RIU429" s="1226"/>
      <c r="RIV429" s="1226"/>
      <c r="RIY429" s="1201"/>
      <c r="RIZ429" s="1224"/>
      <c r="RJA429" s="902"/>
      <c r="RJB429" s="1225"/>
      <c r="RJC429" s="1226"/>
      <c r="RJD429" s="1226"/>
      <c r="RJG429" s="1201"/>
      <c r="RJH429" s="1224"/>
      <c r="RJI429" s="902"/>
      <c r="RJJ429" s="1225"/>
      <c r="RJK429" s="1226"/>
      <c r="RJL429" s="1226"/>
      <c r="RJO429" s="1201"/>
      <c r="RJP429" s="1224"/>
      <c r="RJQ429" s="902"/>
      <c r="RJR429" s="1225"/>
      <c r="RJS429" s="1226"/>
      <c r="RJT429" s="1226"/>
      <c r="RJW429" s="1201"/>
      <c r="RJX429" s="1224"/>
      <c r="RJY429" s="902"/>
      <c r="RJZ429" s="1225"/>
      <c r="RKA429" s="1226"/>
      <c r="RKB429" s="1226"/>
      <c r="RKE429" s="1201"/>
      <c r="RKF429" s="1224"/>
      <c r="RKG429" s="902"/>
      <c r="RKH429" s="1225"/>
      <c r="RKI429" s="1226"/>
      <c r="RKJ429" s="1226"/>
      <c r="RKM429" s="1201"/>
      <c r="RKN429" s="1224"/>
      <c r="RKO429" s="902"/>
      <c r="RKP429" s="1225"/>
      <c r="RKQ429" s="1226"/>
      <c r="RKR429" s="1226"/>
      <c r="RKU429" s="1201"/>
      <c r="RKV429" s="1224"/>
      <c r="RKW429" s="902"/>
      <c r="RKX429" s="1225"/>
      <c r="RKY429" s="1226"/>
      <c r="RKZ429" s="1226"/>
      <c r="RLC429" s="1201"/>
      <c r="RLD429" s="1224"/>
      <c r="RLE429" s="902"/>
      <c r="RLF429" s="1225"/>
      <c r="RLG429" s="1226"/>
      <c r="RLH429" s="1226"/>
      <c r="RLK429" s="1201"/>
      <c r="RLL429" s="1224"/>
      <c r="RLM429" s="902"/>
      <c r="RLN429" s="1225"/>
      <c r="RLO429" s="1226"/>
      <c r="RLP429" s="1226"/>
      <c r="RLS429" s="1201"/>
      <c r="RLT429" s="1224"/>
      <c r="RLU429" s="902"/>
      <c r="RLV429" s="1225"/>
      <c r="RLW429" s="1226"/>
      <c r="RLX429" s="1226"/>
      <c r="RMA429" s="1201"/>
      <c r="RMB429" s="1224"/>
      <c r="RMC429" s="902"/>
      <c r="RMD429" s="1225"/>
      <c r="RME429" s="1226"/>
      <c r="RMF429" s="1226"/>
      <c r="RMI429" s="1201"/>
      <c r="RMJ429" s="1224"/>
      <c r="RMK429" s="902"/>
      <c r="RML429" s="1225"/>
      <c r="RMM429" s="1226"/>
      <c r="RMN429" s="1226"/>
      <c r="RMQ429" s="1201"/>
      <c r="RMR429" s="1224"/>
      <c r="RMS429" s="902"/>
      <c r="RMT429" s="1225"/>
      <c r="RMU429" s="1226"/>
      <c r="RMV429" s="1226"/>
      <c r="RMY429" s="1201"/>
      <c r="RMZ429" s="1224"/>
      <c r="RNA429" s="902"/>
      <c r="RNB429" s="1225"/>
      <c r="RNC429" s="1226"/>
      <c r="RND429" s="1226"/>
      <c r="RNG429" s="1201"/>
      <c r="RNH429" s="1224"/>
      <c r="RNI429" s="902"/>
      <c r="RNJ429" s="1225"/>
      <c r="RNK429" s="1226"/>
      <c r="RNL429" s="1226"/>
      <c r="RNO429" s="1201"/>
      <c r="RNP429" s="1224"/>
      <c r="RNQ429" s="902"/>
      <c r="RNR429" s="1225"/>
      <c r="RNS429" s="1226"/>
      <c r="RNT429" s="1226"/>
      <c r="RNW429" s="1201"/>
      <c r="RNX429" s="1224"/>
      <c r="RNY429" s="902"/>
      <c r="RNZ429" s="1225"/>
      <c r="ROA429" s="1226"/>
      <c r="ROB429" s="1226"/>
      <c r="ROE429" s="1201"/>
      <c r="ROF429" s="1224"/>
      <c r="ROG429" s="902"/>
      <c r="ROH429" s="1225"/>
      <c r="ROI429" s="1226"/>
      <c r="ROJ429" s="1226"/>
      <c r="ROM429" s="1201"/>
      <c r="RON429" s="1224"/>
      <c r="ROO429" s="902"/>
      <c r="ROP429" s="1225"/>
      <c r="ROQ429" s="1226"/>
      <c r="ROR429" s="1226"/>
      <c r="ROU429" s="1201"/>
      <c r="ROV429" s="1224"/>
      <c r="ROW429" s="902"/>
      <c r="ROX429" s="1225"/>
      <c r="ROY429" s="1226"/>
      <c r="ROZ429" s="1226"/>
      <c r="RPC429" s="1201"/>
      <c r="RPD429" s="1224"/>
      <c r="RPE429" s="902"/>
      <c r="RPF429" s="1225"/>
      <c r="RPG429" s="1226"/>
      <c r="RPH429" s="1226"/>
      <c r="RPK429" s="1201"/>
      <c r="RPL429" s="1224"/>
      <c r="RPM429" s="902"/>
      <c r="RPN429" s="1225"/>
      <c r="RPO429" s="1226"/>
      <c r="RPP429" s="1226"/>
      <c r="RPS429" s="1201"/>
      <c r="RPT429" s="1224"/>
      <c r="RPU429" s="902"/>
      <c r="RPV429" s="1225"/>
      <c r="RPW429" s="1226"/>
      <c r="RPX429" s="1226"/>
      <c r="RQA429" s="1201"/>
      <c r="RQB429" s="1224"/>
      <c r="RQC429" s="902"/>
      <c r="RQD429" s="1225"/>
      <c r="RQE429" s="1226"/>
      <c r="RQF429" s="1226"/>
      <c r="RQI429" s="1201"/>
      <c r="RQJ429" s="1224"/>
      <c r="RQK429" s="902"/>
      <c r="RQL429" s="1225"/>
      <c r="RQM429" s="1226"/>
      <c r="RQN429" s="1226"/>
      <c r="RQQ429" s="1201"/>
      <c r="RQR429" s="1224"/>
      <c r="RQS429" s="902"/>
      <c r="RQT429" s="1225"/>
      <c r="RQU429" s="1226"/>
      <c r="RQV429" s="1226"/>
      <c r="RQY429" s="1201"/>
      <c r="RQZ429" s="1224"/>
      <c r="RRA429" s="902"/>
      <c r="RRB429" s="1225"/>
      <c r="RRC429" s="1226"/>
      <c r="RRD429" s="1226"/>
      <c r="RRG429" s="1201"/>
      <c r="RRH429" s="1224"/>
      <c r="RRI429" s="902"/>
      <c r="RRJ429" s="1225"/>
      <c r="RRK429" s="1226"/>
      <c r="RRL429" s="1226"/>
      <c r="RRO429" s="1201"/>
      <c r="RRP429" s="1224"/>
      <c r="RRQ429" s="902"/>
      <c r="RRR429" s="1225"/>
      <c r="RRS429" s="1226"/>
      <c r="RRT429" s="1226"/>
      <c r="RRW429" s="1201"/>
      <c r="RRX429" s="1224"/>
      <c r="RRY429" s="902"/>
      <c r="RRZ429" s="1225"/>
      <c r="RSA429" s="1226"/>
      <c r="RSB429" s="1226"/>
      <c r="RSE429" s="1201"/>
      <c r="RSF429" s="1224"/>
      <c r="RSG429" s="902"/>
      <c r="RSH429" s="1225"/>
      <c r="RSI429" s="1226"/>
      <c r="RSJ429" s="1226"/>
      <c r="RSM429" s="1201"/>
      <c r="RSN429" s="1224"/>
      <c r="RSO429" s="902"/>
      <c r="RSP429" s="1225"/>
      <c r="RSQ429" s="1226"/>
      <c r="RSR429" s="1226"/>
      <c r="RSU429" s="1201"/>
      <c r="RSV429" s="1224"/>
      <c r="RSW429" s="902"/>
      <c r="RSX429" s="1225"/>
      <c r="RSY429" s="1226"/>
      <c r="RSZ429" s="1226"/>
      <c r="RTC429" s="1201"/>
      <c r="RTD429" s="1224"/>
      <c r="RTE429" s="902"/>
      <c r="RTF429" s="1225"/>
      <c r="RTG429" s="1226"/>
      <c r="RTH429" s="1226"/>
      <c r="RTK429" s="1201"/>
      <c r="RTL429" s="1224"/>
      <c r="RTM429" s="902"/>
      <c r="RTN429" s="1225"/>
      <c r="RTO429" s="1226"/>
      <c r="RTP429" s="1226"/>
      <c r="RTS429" s="1201"/>
      <c r="RTT429" s="1224"/>
      <c r="RTU429" s="902"/>
      <c r="RTV429" s="1225"/>
      <c r="RTW429" s="1226"/>
      <c r="RTX429" s="1226"/>
      <c r="RUA429" s="1201"/>
      <c r="RUB429" s="1224"/>
      <c r="RUC429" s="902"/>
      <c r="RUD429" s="1225"/>
      <c r="RUE429" s="1226"/>
      <c r="RUF429" s="1226"/>
      <c r="RUI429" s="1201"/>
      <c r="RUJ429" s="1224"/>
      <c r="RUK429" s="902"/>
      <c r="RUL429" s="1225"/>
      <c r="RUM429" s="1226"/>
      <c r="RUN429" s="1226"/>
      <c r="RUQ429" s="1201"/>
      <c r="RUR429" s="1224"/>
      <c r="RUS429" s="902"/>
      <c r="RUT429" s="1225"/>
      <c r="RUU429" s="1226"/>
      <c r="RUV429" s="1226"/>
      <c r="RUY429" s="1201"/>
      <c r="RUZ429" s="1224"/>
      <c r="RVA429" s="902"/>
      <c r="RVB429" s="1225"/>
      <c r="RVC429" s="1226"/>
      <c r="RVD429" s="1226"/>
      <c r="RVG429" s="1201"/>
      <c r="RVH429" s="1224"/>
      <c r="RVI429" s="902"/>
      <c r="RVJ429" s="1225"/>
      <c r="RVK429" s="1226"/>
      <c r="RVL429" s="1226"/>
      <c r="RVO429" s="1201"/>
      <c r="RVP429" s="1224"/>
      <c r="RVQ429" s="902"/>
      <c r="RVR429" s="1225"/>
      <c r="RVS429" s="1226"/>
      <c r="RVT429" s="1226"/>
      <c r="RVW429" s="1201"/>
      <c r="RVX429" s="1224"/>
      <c r="RVY429" s="902"/>
      <c r="RVZ429" s="1225"/>
      <c r="RWA429" s="1226"/>
      <c r="RWB429" s="1226"/>
      <c r="RWE429" s="1201"/>
      <c r="RWF429" s="1224"/>
      <c r="RWG429" s="902"/>
      <c r="RWH429" s="1225"/>
      <c r="RWI429" s="1226"/>
      <c r="RWJ429" s="1226"/>
      <c r="RWM429" s="1201"/>
      <c r="RWN429" s="1224"/>
      <c r="RWO429" s="902"/>
      <c r="RWP429" s="1225"/>
      <c r="RWQ429" s="1226"/>
      <c r="RWR429" s="1226"/>
      <c r="RWU429" s="1201"/>
      <c r="RWV429" s="1224"/>
      <c r="RWW429" s="902"/>
      <c r="RWX429" s="1225"/>
      <c r="RWY429" s="1226"/>
      <c r="RWZ429" s="1226"/>
      <c r="RXC429" s="1201"/>
      <c r="RXD429" s="1224"/>
      <c r="RXE429" s="902"/>
      <c r="RXF429" s="1225"/>
      <c r="RXG429" s="1226"/>
      <c r="RXH429" s="1226"/>
      <c r="RXK429" s="1201"/>
      <c r="RXL429" s="1224"/>
      <c r="RXM429" s="902"/>
      <c r="RXN429" s="1225"/>
      <c r="RXO429" s="1226"/>
      <c r="RXP429" s="1226"/>
      <c r="RXS429" s="1201"/>
      <c r="RXT429" s="1224"/>
      <c r="RXU429" s="902"/>
      <c r="RXV429" s="1225"/>
      <c r="RXW429" s="1226"/>
      <c r="RXX429" s="1226"/>
      <c r="RYA429" s="1201"/>
      <c r="RYB429" s="1224"/>
      <c r="RYC429" s="902"/>
      <c r="RYD429" s="1225"/>
      <c r="RYE429" s="1226"/>
      <c r="RYF429" s="1226"/>
      <c r="RYI429" s="1201"/>
      <c r="RYJ429" s="1224"/>
      <c r="RYK429" s="902"/>
      <c r="RYL429" s="1225"/>
      <c r="RYM429" s="1226"/>
      <c r="RYN429" s="1226"/>
      <c r="RYQ429" s="1201"/>
      <c r="RYR429" s="1224"/>
      <c r="RYS429" s="902"/>
      <c r="RYT429" s="1225"/>
      <c r="RYU429" s="1226"/>
      <c r="RYV429" s="1226"/>
      <c r="RYY429" s="1201"/>
      <c r="RYZ429" s="1224"/>
      <c r="RZA429" s="902"/>
      <c r="RZB429" s="1225"/>
      <c r="RZC429" s="1226"/>
      <c r="RZD429" s="1226"/>
      <c r="RZG429" s="1201"/>
      <c r="RZH429" s="1224"/>
      <c r="RZI429" s="902"/>
      <c r="RZJ429" s="1225"/>
      <c r="RZK429" s="1226"/>
      <c r="RZL429" s="1226"/>
      <c r="RZO429" s="1201"/>
      <c r="RZP429" s="1224"/>
      <c r="RZQ429" s="902"/>
      <c r="RZR429" s="1225"/>
      <c r="RZS429" s="1226"/>
      <c r="RZT429" s="1226"/>
      <c r="RZW429" s="1201"/>
      <c r="RZX429" s="1224"/>
      <c r="RZY429" s="902"/>
      <c r="RZZ429" s="1225"/>
      <c r="SAA429" s="1226"/>
      <c r="SAB429" s="1226"/>
      <c r="SAE429" s="1201"/>
      <c r="SAF429" s="1224"/>
      <c r="SAG429" s="902"/>
      <c r="SAH429" s="1225"/>
      <c r="SAI429" s="1226"/>
      <c r="SAJ429" s="1226"/>
      <c r="SAM429" s="1201"/>
      <c r="SAN429" s="1224"/>
      <c r="SAO429" s="902"/>
      <c r="SAP429" s="1225"/>
      <c r="SAQ429" s="1226"/>
      <c r="SAR429" s="1226"/>
      <c r="SAU429" s="1201"/>
      <c r="SAV429" s="1224"/>
      <c r="SAW429" s="902"/>
      <c r="SAX429" s="1225"/>
      <c r="SAY429" s="1226"/>
      <c r="SAZ429" s="1226"/>
      <c r="SBC429" s="1201"/>
      <c r="SBD429" s="1224"/>
      <c r="SBE429" s="902"/>
      <c r="SBF429" s="1225"/>
      <c r="SBG429" s="1226"/>
      <c r="SBH429" s="1226"/>
      <c r="SBK429" s="1201"/>
      <c r="SBL429" s="1224"/>
      <c r="SBM429" s="902"/>
      <c r="SBN429" s="1225"/>
      <c r="SBO429" s="1226"/>
      <c r="SBP429" s="1226"/>
      <c r="SBS429" s="1201"/>
      <c r="SBT429" s="1224"/>
      <c r="SBU429" s="902"/>
      <c r="SBV429" s="1225"/>
      <c r="SBW429" s="1226"/>
      <c r="SBX429" s="1226"/>
      <c r="SCA429" s="1201"/>
      <c r="SCB429" s="1224"/>
      <c r="SCC429" s="902"/>
      <c r="SCD429" s="1225"/>
      <c r="SCE429" s="1226"/>
      <c r="SCF429" s="1226"/>
      <c r="SCI429" s="1201"/>
      <c r="SCJ429" s="1224"/>
      <c r="SCK429" s="902"/>
      <c r="SCL429" s="1225"/>
      <c r="SCM429" s="1226"/>
      <c r="SCN429" s="1226"/>
      <c r="SCQ429" s="1201"/>
      <c r="SCR429" s="1224"/>
      <c r="SCS429" s="902"/>
      <c r="SCT429" s="1225"/>
      <c r="SCU429" s="1226"/>
      <c r="SCV429" s="1226"/>
      <c r="SCY429" s="1201"/>
      <c r="SCZ429" s="1224"/>
      <c r="SDA429" s="902"/>
      <c r="SDB429" s="1225"/>
      <c r="SDC429" s="1226"/>
      <c r="SDD429" s="1226"/>
      <c r="SDG429" s="1201"/>
      <c r="SDH429" s="1224"/>
      <c r="SDI429" s="902"/>
      <c r="SDJ429" s="1225"/>
      <c r="SDK429" s="1226"/>
      <c r="SDL429" s="1226"/>
      <c r="SDO429" s="1201"/>
      <c r="SDP429" s="1224"/>
      <c r="SDQ429" s="902"/>
      <c r="SDR429" s="1225"/>
      <c r="SDS429" s="1226"/>
      <c r="SDT429" s="1226"/>
      <c r="SDW429" s="1201"/>
      <c r="SDX429" s="1224"/>
      <c r="SDY429" s="902"/>
      <c r="SDZ429" s="1225"/>
      <c r="SEA429" s="1226"/>
      <c r="SEB429" s="1226"/>
      <c r="SEE429" s="1201"/>
      <c r="SEF429" s="1224"/>
      <c r="SEG429" s="902"/>
      <c r="SEH429" s="1225"/>
      <c r="SEI429" s="1226"/>
      <c r="SEJ429" s="1226"/>
      <c r="SEM429" s="1201"/>
      <c r="SEN429" s="1224"/>
      <c r="SEO429" s="902"/>
      <c r="SEP429" s="1225"/>
      <c r="SEQ429" s="1226"/>
      <c r="SER429" s="1226"/>
      <c r="SEU429" s="1201"/>
      <c r="SEV429" s="1224"/>
      <c r="SEW429" s="902"/>
      <c r="SEX429" s="1225"/>
      <c r="SEY429" s="1226"/>
      <c r="SEZ429" s="1226"/>
      <c r="SFC429" s="1201"/>
      <c r="SFD429" s="1224"/>
      <c r="SFE429" s="902"/>
      <c r="SFF429" s="1225"/>
      <c r="SFG429" s="1226"/>
      <c r="SFH429" s="1226"/>
      <c r="SFK429" s="1201"/>
      <c r="SFL429" s="1224"/>
      <c r="SFM429" s="902"/>
      <c r="SFN429" s="1225"/>
      <c r="SFO429" s="1226"/>
      <c r="SFP429" s="1226"/>
      <c r="SFS429" s="1201"/>
      <c r="SFT429" s="1224"/>
      <c r="SFU429" s="902"/>
      <c r="SFV429" s="1225"/>
      <c r="SFW429" s="1226"/>
      <c r="SFX429" s="1226"/>
      <c r="SGA429" s="1201"/>
      <c r="SGB429" s="1224"/>
      <c r="SGC429" s="902"/>
      <c r="SGD429" s="1225"/>
      <c r="SGE429" s="1226"/>
      <c r="SGF429" s="1226"/>
      <c r="SGI429" s="1201"/>
      <c r="SGJ429" s="1224"/>
      <c r="SGK429" s="902"/>
      <c r="SGL429" s="1225"/>
      <c r="SGM429" s="1226"/>
      <c r="SGN429" s="1226"/>
      <c r="SGQ429" s="1201"/>
      <c r="SGR429" s="1224"/>
      <c r="SGS429" s="902"/>
      <c r="SGT429" s="1225"/>
      <c r="SGU429" s="1226"/>
      <c r="SGV429" s="1226"/>
      <c r="SGY429" s="1201"/>
      <c r="SGZ429" s="1224"/>
      <c r="SHA429" s="902"/>
      <c r="SHB429" s="1225"/>
      <c r="SHC429" s="1226"/>
      <c r="SHD429" s="1226"/>
      <c r="SHG429" s="1201"/>
      <c r="SHH429" s="1224"/>
      <c r="SHI429" s="902"/>
      <c r="SHJ429" s="1225"/>
      <c r="SHK429" s="1226"/>
      <c r="SHL429" s="1226"/>
      <c r="SHO429" s="1201"/>
      <c r="SHP429" s="1224"/>
      <c r="SHQ429" s="902"/>
      <c r="SHR429" s="1225"/>
      <c r="SHS429" s="1226"/>
      <c r="SHT429" s="1226"/>
      <c r="SHW429" s="1201"/>
      <c r="SHX429" s="1224"/>
      <c r="SHY429" s="902"/>
      <c r="SHZ429" s="1225"/>
      <c r="SIA429" s="1226"/>
      <c r="SIB429" s="1226"/>
      <c r="SIE429" s="1201"/>
      <c r="SIF429" s="1224"/>
      <c r="SIG429" s="902"/>
      <c r="SIH429" s="1225"/>
      <c r="SII429" s="1226"/>
      <c r="SIJ429" s="1226"/>
      <c r="SIM429" s="1201"/>
      <c r="SIN429" s="1224"/>
      <c r="SIO429" s="902"/>
      <c r="SIP429" s="1225"/>
      <c r="SIQ429" s="1226"/>
      <c r="SIR429" s="1226"/>
      <c r="SIU429" s="1201"/>
      <c r="SIV429" s="1224"/>
      <c r="SIW429" s="902"/>
      <c r="SIX429" s="1225"/>
      <c r="SIY429" s="1226"/>
      <c r="SIZ429" s="1226"/>
      <c r="SJC429" s="1201"/>
      <c r="SJD429" s="1224"/>
      <c r="SJE429" s="902"/>
      <c r="SJF429" s="1225"/>
      <c r="SJG429" s="1226"/>
      <c r="SJH429" s="1226"/>
      <c r="SJK429" s="1201"/>
      <c r="SJL429" s="1224"/>
      <c r="SJM429" s="902"/>
      <c r="SJN429" s="1225"/>
      <c r="SJO429" s="1226"/>
      <c r="SJP429" s="1226"/>
      <c r="SJS429" s="1201"/>
      <c r="SJT429" s="1224"/>
      <c r="SJU429" s="902"/>
      <c r="SJV429" s="1225"/>
      <c r="SJW429" s="1226"/>
      <c r="SJX429" s="1226"/>
      <c r="SKA429" s="1201"/>
      <c r="SKB429" s="1224"/>
      <c r="SKC429" s="902"/>
      <c r="SKD429" s="1225"/>
      <c r="SKE429" s="1226"/>
      <c r="SKF429" s="1226"/>
      <c r="SKI429" s="1201"/>
      <c r="SKJ429" s="1224"/>
      <c r="SKK429" s="902"/>
      <c r="SKL429" s="1225"/>
      <c r="SKM429" s="1226"/>
      <c r="SKN429" s="1226"/>
      <c r="SKQ429" s="1201"/>
      <c r="SKR429" s="1224"/>
      <c r="SKS429" s="902"/>
      <c r="SKT429" s="1225"/>
      <c r="SKU429" s="1226"/>
      <c r="SKV429" s="1226"/>
      <c r="SKY429" s="1201"/>
      <c r="SKZ429" s="1224"/>
      <c r="SLA429" s="902"/>
      <c r="SLB429" s="1225"/>
      <c r="SLC429" s="1226"/>
      <c r="SLD429" s="1226"/>
      <c r="SLG429" s="1201"/>
      <c r="SLH429" s="1224"/>
      <c r="SLI429" s="902"/>
      <c r="SLJ429" s="1225"/>
      <c r="SLK429" s="1226"/>
      <c r="SLL429" s="1226"/>
      <c r="SLO429" s="1201"/>
      <c r="SLP429" s="1224"/>
      <c r="SLQ429" s="902"/>
      <c r="SLR429" s="1225"/>
      <c r="SLS429" s="1226"/>
      <c r="SLT429" s="1226"/>
      <c r="SLW429" s="1201"/>
      <c r="SLX429" s="1224"/>
      <c r="SLY429" s="902"/>
      <c r="SLZ429" s="1225"/>
      <c r="SMA429" s="1226"/>
      <c r="SMB429" s="1226"/>
      <c r="SME429" s="1201"/>
      <c r="SMF429" s="1224"/>
      <c r="SMG429" s="902"/>
      <c r="SMH429" s="1225"/>
      <c r="SMI429" s="1226"/>
      <c r="SMJ429" s="1226"/>
      <c r="SMM429" s="1201"/>
      <c r="SMN429" s="1224"/>
      <c r="SMO429" s="902"/>
      <c r="SMP429" s="1225"/>
      <c r="SMQ429" s="1226"/>
      <c r="SMR429" s="1226"/>
      <c r="SMU429" s="1201"/>
      <c r="SMV429" s="1224"/>
      <c r="SMW429" s="902"/>
      <c r="SMX429" s="1225"/>
      <c r="SMY429" s="1226"/>
      <c r="SMZ429" s="1226"/>
      <c r="SNC429" s="1201"/>
      <c r="SND429" s="1224"/>
      <c r="SNE429" s="902"/>
      <c r="SNF429" s="1225"/>
      <c r="SNG429" s="1226"/>
      <c r="SNH429" s="1226"/>
      <c r="SNK429" s="1201"/>
      <c r="SNL429" s="1224"/>
      <c r="SNM429" s="902"/>
      <c r="SNN429" s="1225"/>
      <c r="SNO429" s="1226"/>
      <c r="SNP429" s="1226"/>
      <c r="SNS429" s="1201"/>
      <c r="SNT429" s="1224"/>
      <c r="SNU429" s="902"/>
      <c r="SNV429" s="1225"/>
      <c r="SNW429" s="1226"/>
      <c r="SNX429" s="1226"/>
      <c r="SOA429" s="1201"/>
      <c r="SOB429" s="1224"/>
      <c r="SOC429" s="902"/>
      <c r="SOD429" s="1225"/>
      <c r="SOE429" s="1226"/>
      <c r="SOF429" s="1226"/>
      <c r="SOI429" s="1201"/>
      <c r="SOJ429" s="1224"/>
      <c r="SOK429" s="902"/>
      <c r="SOL429" s="1225"/>
      <c r="SOM429" s="1226"/>
      <c r="SON429" s="1226"/>
      <c r="SOQ429" s="1201"/>
      <c r="SOR429" s="1224"/>
      <c r="SOS429" s="902"/>
      <c r="SOT429" s="1225"/>
      <c r="SOU429" s="1226"/>
      <c r="SOV429" s="1226"/>
      <c r="SOY429" s="1201"/>
      <c r="SOZ429" s="1224"/>
      <c r="SPA429" s="902"/>
      <c r="SPB429" s="1225"/>
      <c r="SPC429" s="1226"/>
      <c r="SPD429" s="1226"/>
      <c r="SPG429" s="1201"/>
      <c r="SPH429" s="1224"/>
      <c r="SPI429" s="902"/>
      <c r="SPJ429" s="1225"/>
      <c r="SPK429" s="1226"/>
      <c r="SPL429" s="1226"/>
      <c r="SPO429" s="1201"/>
      <c r="SPP429" s="1224"/>
      <c r="SPQ429" s="902"/>
      <c r="SPR429" s="1225"/>
      <c r="SPS429" s="1226"/>
      <c r="SPT429" s="1226"/>
      <c r="SPW429" s="1201"/>
      <c r="SPX429" s="1224"/>
      <c r="SPY429" s="902"/>
      <c r="SPZ429" s="1225"/>
      <c r="SQA429" s="1226"/>
      <c r="SQB429" s="1226"/>
      <c r="SQE429" s="1201"/>
      <c r="SQF429" s="1224"/>
      <c r="SQG429" s="902"/>
      <c r="SQH429" s="1225"/>
      <c r="SQI429" s="1226"/>
      <c r="SQJ429" s="1226"/>
      <c r="SQM429" s="1201"/>
      <c r="SQN429" s="1224"/>
      <c r="SQO429" s="902"/>
      <c r="SQP429" s="1225"/>
      <c r="SQQ429" s="1226"/>
      <c r="SQR429" s="1226"/>
      <c r="SQU429" s="1201"/>
      <c r="SQV429" s="1224"/>
      <c r="SQW429" s="902"/>
      <c r="SQX429" s="1225"/>
      <c r="SQY429" s="1226"/>
      <c r="SQZ429" s="1226"/>
      <c r="SRC429" s="1201"/>
      <c r="SRD429" s="1224"/>
      <c r="SRE429" s="902"/>
      <c r="SRF429" s="1225"/>
      <c r="SRG429" s="1226"/>
      <c r="SRH429" s="1226"/>
      <c r="SRK429" s="1201"/>
      <c r="SRL429" s="1224"/>
      <c r="SRM429" s="902"/>
      <c r="SRN429" s="1225"/>
      <c r="SRO429" s="1226"/>
      <c r="SRP429" s="1226"/>
      <c r="SRS429" s="1201"/>
      <c r="SRT429" s="1224"/>
      <c r="SRU429" s="902"/>
      <c r="SRV429" s="1225"/>
      <c r="SRW429" s="1226"/>
      <c r="SRX429" s="1226"/>
      <c r="SSA429" s="1201"/>
      <c r="SSB429" s="1224"/>
      <c r="SSC429" s="902"/>
      <c r="SSD429" s="1225"/>
      <c r="SSE429" s="1226"/>
      <c r="SSF429" s="1226"/>
      <c r="SSI429" s="1201"/>
      <c r="SSJ429" s="1224"/>
      <c r="SSK429" s="902"/>
      <c r="SSL429" s="1225"/>
      <c r="SSM429" s="1226"/>
      <c r="SSN429" s="1226"/>
      <c r="SSQ429" s="1201"/>
      <c r="SSR429" s="1224"/>
      <c r="SSS429" s="902"/>
      <c r="SST429" s="1225"/>
      <c r="SSU429" s="1226"/>
      <c r="SSV429" s="1226"/>
      <c r="SSY429" s="1201"/>
      <c r="SSZ429" s="1224"/>
      <c r="STA429" s="902"/>
      <c r="STB429" s="1225"/>
      <c r="STC429" s="1226"/>
      <c r="STD429" s="1226"/>
      <c r="STG429" s="1201"/>
      <c r="STH429" s="1224"/>
      <c r="STI429" s="902"/>
      <c r="STJ429" s="1225"/>
      <c r="STK429" s="1226"/>
      <c r="STL429" s="1226"/>
      <c r="STO429" s="1201"/>
      <c r="STP429" s="1224"/>
      <c r="STQ429" s="902"/>
      <c r="STR429" s="1225"/>
      <c r="STS429" s="1226"/>
      <c r="STT429" s="1226"/>
      <c r="STW429" s="1201"/>
      <c r="STX429" s="1224"/>
      <c r="STY429" s="902"/>
      <c r="STZ429" s="1225"/>
      <c r="SUA429" s="1226"/>
      <c r="SUB429" s="1226"/>
      <c r="SUE429" s="1201"/>
      <c r="SUF429" s="1224"/>
      <c r="SUG429" s="902"/>
      <c r="SUH429" s="1225"/>
      <c r="SUI429" s="1226"/>
      <c r="SUJ429" s="1226"/>
      <c r="SUM429" s="1201"/>
      <c r="SUN429" s="1224"/>
      <c r="SUO429" s="902"/>
      <c r="SUP429" s="1225"/>
      <c r="SUQ429" s="1226"/>
      <c r="SUR429" s="1226"/>
      <c r="SUU429" s="1201"/>
      <c r="SUV429" s="1224"/>
      <c r="SUW429" s="902"/>
      <c r="SUX429" s="1225"/>
      <c r="SUY429" s="1226"/>
      <c r="SUZ429" s="1226"/>
      <c r="SVC429" s="1201"/>
      <c r="SVD429" s="1224"/>
      <c r="SVE429" s="902"/>
      <c r="SVF429" s="1225"/>
      <c r="SVG429" s="1226"/>
      <c r="SVH429" s="1226"/>
      <c r="SVK429" s="1201"/>
      <c r="SVL429" s="1224"/>
      <c r="SVM429" s="902"/>
      <c r="SVN429" s="1225"/>
      <c r="SVO429" s="1226"/>
      <c r="SVP429" s="1226"/>
      <c r="SVS429" s="1201"/>
      <c r="SVT429" s="1224"/>
      <c r="SVU429" s="902"/>
      <c r="SVV429" s="1225"/>
      <c r="SVW429" s="1226"/>
      <c r="SVX429" s="1226"/>
      <c r="SWA429" s="1201"/>
      <c r="SWB429" s="1224"/>
      <c r="SWC429" s="902"/>
      <c r="SWD429" s="1225"/>
      <c r="SWE429" s="1226"/>
      <c r="SWF429" s="1226"/>
      <c r="SWI429" s="1201"/>
      <c r="SWJ429" s="1224"/>
      <c r="SWK429" s="902"/>
      <c r="SWL429" s="1225"/>
      <c r="SWM429" s="1226"/>
      <c r="SWN429" s="1226"/>
      <c r="SWQ429" s="1201"/>
      <c r="SWR429" s="1224"/>
      <c r="SWS429" s="902"/>
      <c r="SWT429" s="1225"/>
      <c r="SWU429" s="1226"/>
      <c r="SWV429" s="1226"/>
      <c r="SWY429" s="1201"/>
      <c r="SWZ429" s="1224"/>
      <c r="SXA429" s="902"/>
      <c r="SXB429" s="1225"/>
      <c r="SXC429" s="1226"/>
      <c r="SXD429" s="1226"/>
      <c r="SXG429" s="1201"/>
      <c r="SXH429" s="1224"/>
      <c r="SXI429" s="902"/>
      <c r="SXJ429" s="1225"/>
      <c r="SXK429" s="1226"/>
      <c r="SXL429" s="1226"/>
      <c r="SXO429" s="1201"/>
      <c r="SXP429" s="1224"/>
      <c r="SXQ429" s="902"/>
      <c r="SXR429" s="1225"/>
      <c r="SXS429" s="1226"/>
      <c r="SXT429" s="1226"/>
      <c r="SXW429" s="1201"/>
      <c r="SXX429" s="1224"/>
      <c r="SXY429" s="902"/>
      <c r="SXZ429" s="1225"/>
      <c r="SYA429" s="1226"/>
      <c r="SYB429" s="1226"/>
      <c r="SYE429" s="1201"/>
      <c r="SYF429" s="1224"/>
      <c r="SYG429" s="902"/>
      <c r="SYH429" s="1225"/>
      <c r="SYI429" s="1226"/>
      <c r="SYJ429" s="1226"/>
      <c r="SYM429" s="1201"/>
      <c r="SYN429" s="1224"/>
      <c r="SYO429" s="902"/>
      <c r="SYP429" s="1225"/>
      <c r="SYQ429" s="1226"/>
      <c r="SYR429" s="1226"/>
      <c r="SYU429" s="1201"/>
      <c r="SYV429" s="1224"/>
      <c r="SYW429" s="902"/>
      <c r="SYX429" s="1225"/>
      <c r="SYY429" s="1226"/>
      <c r="SYZ429" s="1226"/>
      <c r="SZC429" s="1201"/>
      <c r="SZD429" s="1224"/>
      <c r="SZE429" s="902"/>
      <c r="SZF429" s="1225"/>
      <c r="SZG429" s="1226"/>
      <c r="SZH429" s="1226"/>
      <c r="SZK429" s="1201"/>
      <c r="SZL429" s="1224"/>
      <c r="SZM429" s="902"/>
      <c r="SZN429" s="1225"/>
      <c r="SZO429" s="1226"/>
      <c r="SZP429" s="1226"/>
      <c r="SZS429" s="1201"/>
      <c r="SZT429" s="1224"/>
      <c r="SZU429" s="902"/>
      <c r="SZV429" s="1225"/>
      <c r="SZW429" s="1226"/>
      <c r="SZX429" s="1226"/>
      <c r="TAA429" s="1201"/>
      <c r="TAB429" s="1224"/>
      <c r="TAC429" s="902"/>
      <c r="TAD429" s="1225"/>
      <c r="TAE429" s="1226"/>
      <c r="TAF429" s="1226"/>
      <c r="TAI429" s="1201"/>
      <c r="TAJ429" s="1224"/>
      <c r="TAK429" s="902"/>
      <c r="TAL429" s="1225"/>
      <c r="TAM429" s="1226"/>
      <c r="TAN429" s="1226"/>
      <c r="TAQ429" s="1201"/>
      <c r="TAR429" s="1224"/>
      <c r="TAS429" s="902"/>
      <c r="TAT429" s="1225"/>
      <c r="TAU429" s="1226"/>
      <c r="TAV429" s="1226"/>
      <c r="TAY429" s="1201"/>
      <c r="TAZ429" s="1224"/>
      <c r="TBA429" s="902"/>
      <c r="TBB429" s="1225"/>
      <c r="TBC429" s="1226"/>
      <c r="TBD429" s="1226"/>
      <c r="TBG429" s="1201"/>
      <c r="TBH429" s="1224"/>
      <c r="TBI429" s="902"/>
      <c r="TBJ429" s="1225"/>
      <c r="TBK429" s="1226"/>
      <c r="TBL429" s="1226"/>
      <c r="TBO429" s="1201"/>
      <c r="TBP429" s="1224"/>
      <c r="TBQ429" s="902"/>
      <c r="TBR429" s="1225"/>
      <c r="TBS429" s="1226"/>
      <c r="TBT429" s="1226"/>
      <c r="TBW429" s="1201"/>
      <c r="TBX429" s="1224"/>
      <c r="TBY429" s="902"/>
      <c r="TBZ429" s="1225"/>
      <c r="TCA429" s="1226"/>
      <c r="TCB429" s="1226"/>
      <c r="TCE429" s="1201"/>
      <c r="TCF429" s="1224"/>
      <c r="TCG429" s="902"/>
      <c r="TCH429" s="1225"/>
      <c r="TCI429" s="1226"/>
      <c r="TCJ429" s="1226"/>
      <c r="TCM429" s="1201"/>
      <c r="TCN429" s="1224"/>
      <c r="TCO429" s="902"/>
      <c r="TCP429" s="1225"/>
      <c r="TCQ429" s="1226"/>
      <c r="TCR429" s="1226"/>
      <c r="TCU429" s="1201"/>
      <c r="TCV429" s="1224"/>
      <c r="TCW429" s="902"/>
      <c r="TCX429" s="1225"/>
      <c r="TCY429" s="1226"/>
      <c r="TCZ429" s="1226"/>
      <c r="TDC429" s="1201"/>
      <c r="TDD429" s="1224"/>
      <c r="TDE429" s="902"/>
      <c r="TDF429" s="1225"/>
      <c r="TDG429" s="1226"/>
      <c r="TDH429" s="1226"/>
      <c r="TDK429" s="1201"/>
      <c r="TDL429" s="1224"/>
      <c r="TDM429" s="902"/>
      <c r="TDN429" s="1225"/>
      <c r="TDO429" s="1226"/>
      <c r="TDP429" s="1226"/>
      <c r="TDS429" s="1201"/>
      <c r="TDT429" s="1224"/>
      <c r="TDU429" s="902"/>
      <c r="TDV429" s="1225"/>
      <c r="TDW429" s="1226"/>
      <c r="TDX429" s="1226"/>
      <c r="TEA429" s="1201"/>
      <c r="TEB429" s="1224"/>
      <c r="TEC429" s="902"/>
      <c r="TED429" s="1225"/>
      <c r="TEE429" s="1226"/>
      <c r="TEF429" s="1226"/>
      <c r="TEI429" s="1201"/>
      <c r="TEJ429" s="1224"/>
      <c r="TEK429" s="902"/>
      <c r="TEL429" s="1225"/>
      <c r="TEM429" s="1226"/>
      <c r="TEN429" s="1226"/>
      <c r="TEQ429" s="1201"/>
      <c r="TER429" s="1224"/>
      <c r="TES429" s="902"/>
      <c r="TET429" s="1225"/>
      <c r="TEU429" s="1226"/>
      <c r="TEV429" s="1226"/>
      <c r="TEY429" s="1201"/>
      <c r="TEZ429" s="1224"/>
      <c r="TFA429" s="902"/>
      <c r="TFB429" s="1225"/>
      <c r="TFC429" s="1226"/>
      <c r="TFD429" s="1226"/>
      <c r="TFG429" s="1201"/>
      <c r="TFH429" s="1224"/>
      <c r="TFI429" s="902"/>
      <c r="TFJ429" s="1225"/>
      <c r="TFK429" s="1226"/>
      <c r="TFL429" s="1226"/>
      <c r="TFO429" s="1201"/>
      <c r="TFP429" s="1224"/>
      <c r="TFQ429" s="902"/>
      <c r="TFR429" s="1225"/>
      <c r="TFS429" s="1226"/>
      <c r="TFT429" s="1226"/>
      <c r="TFW429" s="1201"/>
      <c r="TFX429" s="1224"/>
      <c r="TFY429" s="902"/>
      <c r="TFZ429" s="1225"/>
      <c r="TGA429" s="1226"/>
      <c r="TGB429" s="1226"/>
      <c r="TGE429" s="1201"/>
      <c r="TGF429" s="1224"/>
      <c r="TGG429" s="902"/>
      <c r="TGH429" s="1225"/>
      <c r="TGI429" s="1226"/>
      <c r="TGJ429" s="1226"/>
      <c r="TGM429" s="1201"/>
      <c r="TGN429" s="1224"/>
      <c r="TGO429" s="902"/>
      <c r="TGP429" s="1225"/>
      <c r="TGQ429" s="1226"/>
      <c r="TGR429" s="1226"/>
      <c r="TGU429" s="1201"/>
      <c r="TGV429" s="1224"/>
      <c r="TGW429" s="902"/>
      <c r="TGX429" s="1225"/>
      <c r="TGY429" s="1226"/>
      <c r="TGZ429" s="1226"/>
      <c r="THC429" s="1201"/>
      <c r="THD429" s="1224"/>
      <c r="THE429" s="902"/>
      <c r="THF429" s="1225"/>
      <c r="THG429" s="1226"/>
      <c r="THH429" s="1226"/>
      <c r="THK429" s="1201"/>
      <c r="THL429" s="1224"/>
      <c r="THM429" s="902"/>
      <c r="THN429" s="1225"/>
      <c r="THO429" s="1226"/>
      <c r="THP429" s="1226"/>
      <c r="THS429" s="1201"/>
      <c r="THT429" s="1224"/>
      <c r="THU429" s="902"/>
      <c r="THV429" s="1225"/>
      <c r="THW429" s="1226"/>
      <c r="THX429" s="1226"/>
      <c r="TIA429" s="1201"/>
      <c r="TIB429" s="1224"/>
      <c r="TIC429" s="902"/>
      <c r="TID429" s="1225"/>
      <c r="TIE429" s="1226"/>
      <c r="TIF429" s="1226"/>
      <c r="TII429" s="1201"/>
      <c r="TIJ429" s="1224"/>
      <c r="TIK429" s="902"/>
      <c r="TIL429" s="1225"/>
      <c r="TIM429" s="1226"/>
      <c r="TIN429" s="1226"/>
      <c r="TIQ429" s="1201"/>
      <c r="TIR429" s="1224"/>
      <c r="TIS429" s="902"/>
      <c r="TIT429" s="1225"/>
      <c r="TIU429" s="1226"/>
      <c r="TIV429" s="1226"/>
      <c r="TIY429" s="1201"/>
      <c r="TIZ429" s="1224"/>
      <c r="TJA429" s="902"/>
      <c r="TJB429" s="1225"/>
      <c r="TJC429" s="1226"/>
      <c r="TJD429" s="1226"/>
      <c r="TJG429" s="1201"/>
      <c r="TJH429" s="1224"/>
      <c r="TJI429" s="902"/>
      <c r="TJJ429" s="1225"/>
      <c r="TJK429" s="1226"/>
      <c r="TJL429" s="1226"/>
      <c r="TJO429" s="1201"/>
      <c r="TJP429" s="1224"/>
      <c r="TJQ429" s="902"/>
      <c r="TJR429" s="1225"/>
      <c r="TJS429" s="1226"/>
      <c r="TJT429" s="1226"/>
      <c r="TJW429" s="1201"/>
      <c r="TJX429" s="1224"/>
      <c r="TJY429" s="902"/>
      <c r="TJZ429" s="1225"/>
      <c r="TKA429" s="1226"/>
      <c r="TKB429" s="1226"/>
      <c r="TKE429" s="1201"/>
      <c r="TKF429" s="1224"/>
      <c r="TKG429" s="902"/>
      <c r="TKH429" s="1225"/>
      <c r="TKI429" s="1226"/>
      <c r="TKJ429" s="1226"/>
      <c r="TKM429" s="1201"/>
      <c r="TKN429" s="1224"/>
      <c r="TKO429" s="902"/>
      <c r="TKP429" s="1225"/>
      <c r="TKQ429" s="1226"/>
      <c r="TKR429" s="1226"/>
      <c r="TKU429" s="1201"/>
      <c r="TKV429" s="1224"/>
      <c r="TKW429" s="902"/>
      <c r="TKX429" s="1225"/>
      <c r="TKY429" s="1226"/>
      <c r="TKZ429" s="1226"/>
      <c r="TLC429" s="1201"/>
      <c r="TLD429" s="1224"/>
      <c r="TLE429" s="902"/>
      <c r="TLF429" s="1225"/>
      <c r="TLG429" s="1226"/>
      <c r="TLH429" s="1226"/>
      <c r="TLK429" s="1201"/>
      <c r="TLL429" s="1224"/>
      <c r="TLM429" s="902"/>
      <c r="TLN429" s="1225"/>
      <c r="TLO429" s="1226"/>
      <c r="TLP429" s="1226"/>
      <c r="TLS429" s="1201"/>
      <c r="TLT429" s="1224"/>
      <c r="TLU429" s="902"/>
      <c r="TLV429" s="1225"/>
      <c r="TLW429" s="1226"/>
      <c r="TLX429" s="1226"/>
      <c r="TMA429" s="1201"/>
      <c r="TMB429" s="1224"/>
      <c r="TMC429" s="902"/>
      <c r="TMD429" s="1225"/>
      <c r="TME429" s="1226"/>
      <c r="TMF429" s="1226"/>
      <c r="TMI429" s="1201"/>
      <c r="TMJ429" s="1224"/>
      <c r="TMK429" s="902"/>
      <c r="TML429" s="1225"/>
      <c r="TMM429" s="1226"/>
      <c r="TMN429" s="1226"/>
      <c r="TMQ429" s="1201"/>
      <c r="TMR429" s="1224"/>
      <c r="TMS429" s="902"/>
      <c r="TMT429" s="1225"/>
      <c r="TMU429" s="1226"/>
      <c r="TMV429" s="1226"/>
      <c r="TMY429" s="1201"/>
      <c r="TMZ429" s="1224"/>
      <c r="TNA429" s="902"/>
      <c r="TNB429" s="1225"/>
      <c r="TNC429" s="1226"/>
      <c r="TND429" s="1226"/>
      <c r="TNG429" s="1201"/>
      <c r="TNH429" s="1224"/>
      <c r="TNI429" s="902"/>
      <c r="TNJ429" s="1225"/>
      <c r="TNK429" s="1226"/>
      <c r="TNL429" s="1226"/>
      <c r="TNO429" s="1201"/>
      <c r="TNP429" s="1224"/>
      <c r="TNQ429" s="902"/>
      <c r="TNR429" s="1225"/>
      <c r="TNS429" s="1226"/>
      <c r="TNT429" s="1226"/>
      <c r="TNW429" s="1201"/>
      <c r="TNX429" s="1224"/>
      <c r="TNY429" s="902"/>
      <c r="TNZ429" s="1225"/>
      <c r="TOA429" s="1226"/>
      <c r="TOB429" s="1226"/>
      <c r="TOE429" s="1201"/>
      <c r="TOF429" s="1224"/>
      <c r="TOG429" s="902"/>
      <c r="TOH429" s="1225"/>
      <c r="TOI429" s="1226"/>
      <c r="TOJ429" s="1226"/>
      <c r="TOM429" s="1201"/>
      <c r="TON429" s="1224"/>
      <c r="TOO429" s="902"/>
      <c r="TOP429" s="1225"/>
      <c r="TOQ429" s="1226"/>
      <c r="TOR429" s="1226"/>
      <c r="TOU429" s="1201"/>
      <c r="TOV429" s="1224"/>
      <c r="TOW429" s="902"/>
      <c r="TOX429" s="1225"/>
      <c r="TOY429" s="1226"/>
      <c r="TOZ429" s="1226"/>
      <c r="TPC429" s="1201"/>
      <c r="TPD429" s="1224"/>
      <c r="TPE429" s="902"/>
      <c r="TPF429" s="1225"/>
      <c r="TPG429" s="1226"/>
      <c r="TPH429" s="1226"/>
      <c r="TPK429" s="1201"/>
      <c r="TPL429" s="1224"/>
      <c r="TPM429" s="902"/>
      <c r="TPN429" s="1225"/>
      <c r="TPO429" s="1226"/>
      <c r="TPP429" s="1226"/>
      <c r="TPS429" s="1201"/>
      <c r="TPT429" s="1224"/>
      <c r="TPU429" s="902"/>
      <c r="TPV429" s="1225"/>
      <c r="TPW429" s="1226"/>
      <c r="TPX429" s="1226"/>
      <c r="TQA429" s="1201"/>
      <c r="TQB429" s="1224"/>
      <c r="TQC429" s="902"/>
      <c r="TQD429" s="1225"/>
      <c r="TQE429" s="1226"/>
      <c r="TQF429" s="1226"/>
      <c r="TQI429" s="1201"/>
      <c r="TQJ429" s="1224"/>
      <c r="TQK429" s="902"/>
      <c r="TQL429" s="1225"/>
      <c r="TQM429" s="1226"/>
      <c r="TQN429" s="1226"/>
      <c r="TQQ429" s="1201"/>
      <c r="TQR429" s="1224"/>
      <c r="TQS429" s="902"/>
      <c r="TQT429" s="1225"/>
      <c r="TQU429" s="1226"/>
      <c r="TQV429" s="1226"/>
      <c r="TQY429" s="1201"/>
      <c r="TQZ429" s="1224"/>
      <c r="TRA429" s="902"/>
      <c r="TRB429" s="1225"/>
      <c r="TRC429" s="1226"/>
      <c r="TRD429" s="1226"/>
      <c r="TRG429" s="1201"/>
      <c r="TRH429" s="1224"/>
      <c r="TRI429" s="902"/>
      <c r="TRJ429" s="1225"/>
      <c r="TRK429" s="1226"/>
      <c r="TRL429" s="1226"/>
      <c r="TRO429" s="1201"/>
      <c r="TRP429" s="1224"/>
      <c r="TRQ429" s="902"/>
      <c r="TRR429" s="1225"/>
      <c r="TRS429" s="1226"/>
      <c r="TRT429" s="1226"/>
      <c r="TRW429" s="1201"/>
      <c r="TRX429" s="1224"/>
      <c r="TRY429" s="902"/>
      <c r="TRZ429" s="1225"/>
      <c r="TSA429" s="1226"/>
      <c r="TSB429" s="1226"/>
      <c r="TSE429" s="1201"/>
      <c r="TSF429" s="1224"/>
      <c r="TSG429" s="902"/>
      <c r="TSH429" s="1225"/>
      <c r="TSI429" s="1226"/>
      <c r="TSJ429" s="1226"/>
      <c r="TSM429" s="1201"/>
      <c r="TSN429" s="1224"/>
      <c r="TSO429" s="902"/>
      <c r="TSP429" s="1225"/>
      <c r="TSQ429" s="1226"/>
      <c r="TSR429" s="1226"/>
      <c r="TSU429" s="1201"/>
      <c r="TSV429" s="1224"/>
      <c r="TSW429" s="902"/>
      <c r="TSX429" s="1225"/>
      <c r="TSY429" s="1226"/>
      <c r="TSZ429" s="1226"/>
      <c r="TTC429" s="1201"/>
      <c r="TTD429" s="1224"/>
      <c r="TTE429" s="902"/>
      <c r="TTF429" s="1225"/>
      <c r="TTG429" s="1226"/>
      <c r="TTH429" s="1226"/>
      <c r="TTK429" s="1201"/>
      <c r="TTL429" s="1224"/>
      <c r="TTM429" s="902"/>
      <c r="TTN429" s="1225"/>
      <c r="TTO429" s="1226"/>
      <c r="TTP429" s="1226"/>
      <c r="TTS429" s="1201"/>
      <c r="TTT429" s="1224"/>
      <c r="TTU429" s="902"/>
      <c r="TTV429" s="1225"/>
      <c r="TTW429" s="1226"/>
      <c r="TTX429" s="1226"/>
      <c r="TUA429" s="1201"/>
      <c r="TUB429" s="1224"/>
      <c r="TUC429" s="902"/>
      <c r="TUD429" s="1225"/>
      <c r="TUE429" s="1226"/>
      <c r="TUF429" s="1226"/>
      <c r="TUI429" s="1201"/>
      <c r="TUJ429" s="1224"/>
      <c r="TUK429" s="902"/>
      <c r="TUL429" s="1225"/>
      <c r="TUM429" s="1226"/>
      <c r="TUN429" s="1226"/>
      <c r="TUQ429" s="1201"/>
      <c r="TUR429" s="1224"/>
      <c r="TUS429" s="902"/>
      <c r="TUT429" s="1225"/>
      <c r="TUU429" s="1226"/>
      <c r="TUV429" s="1226"/>
      <c r="TUY429" s="1201"/>
      <c r="TUZ429" s="1224"/>
      <c r="TVA429" s="902"/>
      <c r="TVB429" s="1225"/>
      <c r="TVC429" s="1226"/>
      <c r="TVD429" s="1226"/>
      <c r="TVG429" s="1201"/>
      <c r="TVH429" s="1224"/>
      <c r="TVI429" s="902"/>
      <c r="TVJ429" s="1225"/>
      <c r="TVK429" s="1226"/>
      <c r="TVL429" s="1226"/>
      <c r="TVO429" s="1201"/>
      <c r="TVP429" s="1224"/>
      <c r="TVQ429" s="902"/>
      <c r="TVR429" s="1225"/>
      <c r="TVS429" s="1226"/>
      <c r="TVT429" s="1226"/>
      <c r="TVW429" s="1201"/>
      <c r="TVX429" s="1224"/>
      <c r="TVY429" s="902"/>
      <c r="TVZ429" s="1225"/>
      <c r="TWA429" s="1226"/>
      <c r="TWB429" s="1226"/>
      <c r="TWE429" s="1201"/>
      <c r="TWF429" s="1224"/>
      <c r="TWG429" s="902"/>
      <c r="TWH429" s="1225"/>
      <c r="TWI429" s="1226"/>
      <c r="TWJ429" s="1226"/>
      <c r="TWM429" s="1201"/>
      <c r="TWN429" s="1224"/>
      <c r="TWO429" s="902"/>
      <c r="TWP429" s="1225"/>
      <c r="TWQ429" s="1226"/>
      <c r="TWR429" s="1226"/>
      <c r="TWU429" s="1201"/>
      <c r="TWV429" s="1224"/>
      <c r="TWW429" s="902"/>
      <c r="TWX429" s="1225"/>
      <c r="TWY429" s="1226"/>
      <c r="TWZ429" s="1226"/>
      <c r="TXC429" s="1201"/>
      <c r="TXD429" s="1224"/>
      <c r="TXE429" s="902"/>
      <c r="TXF429" s="1225"/>
      <c r="TXG429" s="1226"/>
      <c r="TXH429" s="1226"/>
      <c r="TXK429" s="1201"/>
      <c r="TXL429" s="1224"/>
      <c r="TXM429" s="902"/>
      <c r="TXN429" s="1225"/>
      <c r="TXO429" s="1226"/>
      <c r="TXP429" s="1226"/>
      <c r="TXS429" s="1201"/>
      <c r="TXT429" s="1224"/>
      <c r="TXU429" s="902"/>
      <c r="TXV429" s="1225"/>
      <c r="TXW429" s="1226"/>
      <c r="TXX429" s="1226"/>
      <c r="TYA429" s="1201"/>
      <c r="TYB429" s="1224"/>
      <c r="TYC429" s="902"/>
      <c r="TYD429" s="1225"/>
      <c r="TYE429" s="1226"/>
      <c r="TYF429" s="1226"/>
      <c r="TYI429" s="1201"/>
      <c r="TYJ429" s="1224"/>
      <c r="TYK429" s="902"/>
      <c r="TYL429" s="1225"/>
      <c r="TYM429" s="1226"/>
      <c r="TYN429" s="1226"/>
      <c r="TYQ429" s="1201"/>
      <c r="TYR429" s="1224"/>
      <c r="TYS429" s="902"/>
      <c r="TYT429" s="1225"/>
      <c r="TYU429" s="1226"/>
      <c r="TYV429" s="1226"/>
      <c r="TYY429" s="1201"/>
      <c r="TYZ429" s="1224"/>
      <c r="TZA429" s="902"/>
      <c r="TZB429" s="1225"/>
      <c r="TZC429" s="1226"/>
      <c r="TZD429" s="1226"/>
      <c r="TZG429" s="1201"/>
      <c r="TZH429" s="1224"/>
      <c r="TZI429" s="902"/>
      <c r="TZJ429" s="1225"/>
      <c r="TZK429" s="1226"/>
      <c r="TZL429" s="1226"/>
      <c r="TZO429" s="1201"/>
      <c r="TZP429" s="1224"/>
      <c r="TZQ429" s="902"/>
      <c r="TZR429" s="1225"/>
      <c r="TZS429" s="1226"/>
      <c r="TZT429" s="1226"/>
      <c r="TZW429" s="1201"/>
      <c r="TZX429" s="1224"/>
      <c r="TZY429" s="902"/>
      <c r="TZZ429" s="1225"/>
      <c r="UAA429" s="1226"/>
      <c r="UAB429" s="1226"/>
      <c r="UAE429" s="1201"/>
      <c r="UAF429" s="1224"/>
      <c r="UAG429" s="902"/>
      <c r="UAH429" s="1225"/>
      <c r="UAI429" s="1226"/>
      <c r="UAJ429" s="1226"/>
      <c r="UAM429" s="1201"/>
      <c r="UAN429" s="1224"/>
      <c r="UAO429" s="902"/>
      <c r="UAP429" s="1225"/>
      <c r="UAQ429" s="1226"/>
      <c r="UAR429" s="1226"/>
      <c r="UAU429" s="1201"/>
      <c r="UAV429" s="1224"/>
      <c r="UAW429" s="902"/>
      <c r="UAX429" s="1225"/>
      <c r="UAY429" s="1226"/>
      <c r="UAZ429" s="1226"/>
      <c r="UBC429" s="1201"/>
      <c r="UBD429" s="1224"/>
      <c r="UBE429" s="902"/>
      <c r="UBF429" s="1225"/>
      <c r="UBG429" s="1226"/>
      <c r="UBH429" s="1226"/>
      <c r="UBK429" s="1201"/>
      <c r="UBL429" s="1224"/>
      <c r="UBM429" s="902"/>
      <c r="UBN429" s="1225"/>
      <c r="UBO429" s="1226"/>
      <c r="UBP429" s="1226"/>
      <c r="UBS429" s="1201"/>
      <c r="UBT429" s="1224"/>
      <c r="UBU429" s="902"/>
      <c r="UBV429" s="1225"/>
      <c r="UBW429" s="1226"/>
      <c r="UBX429" s="1226"/>
      <c r="UCA429" s="1201"/>
      <c r="UCB429" s="1224"/>
      <c r="UCC429" s="902"/>
      <c r="UCD429" s="1225"/>
      <c r="UCE429" s="1226"/>
      <c r="UCF429" s="1226"/>
      <c r="UCI429" s="1201"/>
      <c r="UCJ429" s="1224"/>
      <c r="UCK429" s="902"/>
      <c r="UCL429" s="1225"/>
      <c r="UCM429" s="1226"/>
      <c r="UCN429" s="1226"/>
      <c r="UCQ429" s="1201"/>
      <c r="UCR429" s="1224"/>
      <c r="UCS429" s="902"/>
      <c r="UCT429" s="1225"/>
      <c r="UCU429" s="1226"/>
      <c r="UCV429" s="1226"/>
      <c r="UCY429" s="1201"/>
      <c r="UCZ429" s="1224"/>
      <c r="UDA429" s="902"/>
      <c r="UDB429" s="1225"/>
      <c r="UDC429" s="1226"/>
      <c r="UDD429" s="1226"/>
      <c r="UDG429" s="1201"/>
      <c r="UDH429" s="1224"/>
      <c r="UDI429" s="902"/>
      <c r="UDJ429" s="1225"/>
      <c r="UDK429" s="1226"/>
      <c r="UDL429" s="1226"/>
      <c r="UDO429" s="1201"/>
      <c r="UDP429" s="1224"/>
      <c r="UDQ429" s="902"/>
      <c r="UDR429" s="1225"/>
      <c r="UDS429" s="1226"/>
      <c r="UDT429" s="1226"/>
      <c r="UDW429" s="1201"/>
      <c r="UDX429" s="1224"/>
      <c r="UDY429" s="902"/>
      <c r="UDZ429" s="1225"/>
      <c r="UEA429" s="1226"/>
      <c r="UEB429" s="1226"/>
      <c r="UEE429" s="1201"/>
      <c r="UEF429" s="1224"/>
      <c r="UEG429" s="902"/>
      <c r="UEH429" s="1225"/>
      <c r="UEI429" s="1226"/>
      <c r="UEJ429" s="1226"/>
      <c r="UEM429" s="1201"/>
      <c r="UEN429" s="1224"/>
      <c r="UEO429" s="902"/>
      <c r="UEP429" s="1225"/>
      <c r="UEQ429" s="1226"/>
      <c r="UER429" s="1226"/>
      <c r="UEU429" s="1201"/>
      <c r="UEV429" s="1224"/>
      <c r="UEW429" s="902"/>
      <c r="UEX429" s="1225"/>
      <c r="UEY429" s="1226"/>
      <c r="UEZ429" s="1226"/>
      <c r="UFC429" s="1201"/>
      <c r="UFD429" s="1224"/>
      <c r="UFE429" s="902"/>
      <c r="UFF429" s="1225"/>
      <c r="UFG429" s="1226"/>
      <c r="UFH429" s="1226"/>
      <c r="UFK429" s="1201"/>
      <c r="UFL429" s="1224"/>
      <c r="UFM429" s="902"/>
      <c r="UFN429" s="1225"/>
      <c r="UFO429" s="1226"/>
      <c r="UFP429" s="1226"/>
      <c r="UFS429" s="1201"/>
      <c r="UFT429" s="1224"/>
      <c r="UFU429" s="902"/>
      <c r="UFV429" s="1225"/>
      <c r="UFW429" s="1226"/>
      <c r="UFX429" s="1226"/>
      <c r="UGA429" s="1201"/>
      <c r="UGB429" s="1224"/>
      <c r="UGC429" s="902"/>
      <c r="UGD429" s="1225"/>
      <c r="UGE429" s="1226"/>
      <c r="UGF429" s="1226"/>
      <c r="UGI429" s="1201"/>
      <c r="UGJ429" s="1224"/>
      <c r="UGK429" s="902"/>
      <c r="UGL429" s="1225"/>
      <c r="UGM429" s="1226"/>
      <c r="UGN429" s="1226"/>
      <c r="UGQ429" s="1201"/>
      <c r="UGR429" s="1224"/>
      <c r="UGS429" s="902"/>
      <c r="UGT429" s="1225"/>
      <c r="UGU429" s="1226"/>
      <c r="UGV429" s="1226"/>
      <c r="UGY429" s="1201"/>
      <c r="UGZ429" s="1224"/>
      <c r="UHA429" s="902"/>
      <c r="UHB429" s="1225"/>
      <c r="UHC429" s="1226"/>
      <c r="UHD429" s="1226"/>
      <c r="UHG429" s="1201"/>
      <c r="UHH429" s="1224"/>
      <c r="UHI429" s="902"/>
      <c r="UHJ429" s="1225"/>
      <c r="UHK429" s="1226"/>
      <c r="UHL429" s="1226"/>
      <c r="UHO429" s="1201"/>
      <c r="UHP429" s="1224"/>
      <c r="UHQ429" s="902"/>
      <c r="UHR429" s="1225"/>
      <c r="UHS429" s="1226"/>
      <c r="UHT429" s="1226"/>
      <c r="UHW429" s="1201"/>
      <c r="UHX429" s="1224"/>
      <c r="UHY429" s="902"/>
      <c r="UHZ429" s="1225"/>
      <c r="UIA429" s="1226"/>
      <c r="UIB429" s="1226"/>
      <c r="UIE429" s="1201"/>
      <c r="UIF429" s="1224"/>
      <c r="UIG429" s="902"/>
      <c r="UIH429" s="1225"/>
      <c r="UII429" s="1226"/>
      <c r="UIJ429" s="1226"/>
      <c r="UIM429" s="1201"/>
      <c r="UIN429" s="1224"/>
      <c r="UIO429" s="902"/>
      <c r="UIP429" s="1225"/>
      <c r="UIQ429" s="1226"/>
      <c r="UIR429" s="1226"/>
      <c r="UIU429" s="1201"/>
      <c r="UIV429" s="1224"/>
      <c r="UIW429" s="902"/>
      <c r="UIX429" s="1225"/>
      <c r="UIY429" s="1226"/>
      <c r="UIZ429" s="1226"/>
      <c r="UJC429" s="1201"/>
      <c r="UJD429" s="1224"/>
      <c r="UJE429" s="902"/>
      <c r="UJF429" s="1225"/>
      <c r="UJG429" s="1226"/>
      <c r="UJH429" s="1226"/>
      <c r="UJK429" s="1201"/>
      <c r="UJL429" s="1224"/>
      <c r="UJM429" s="902"/>
      <c r="UJN429" s="1225"/>
      <c r="UJO429" s="1226"/>
      <c r="UJP429" s="1226"/>
      <c r="UJS429" s="1201"/>
      <c r="UJT429" s="1224"/>
      <c r="UJU429" s="902"/>
      <c r="UJV429" s="1225"/>
      <c r="UJW429" s="1226"/>
      <c r="UJX429" s="1226"/>
      <c r="UKA429" s="1201"/>
      <c r="UKB429" s="1224"/>
      <c r="UKC429" s="902"/>
      <c r="UKD429" s="1225"/>
      <c r="UKE429" s="1226"/>
      <c r="UKF429" s="1226"/>
      <c r="UKI429" s="1201"/>
      <c r="UKJ429" s="1224"/>
      <c r="UKK429" s="902"/>
      <c r="UKL429" s="1225"/>
      <c r="UKM429" s="1226"/>
      <c r="UKN429" s="1226"/>
      <c r="UKQ429" s="1201"/>
      <c r="UKR429" s="1224"/>
      <c r="UKS429" s="902"/>
      <c r="UKT429" s="1225"/>
      <c r="UKU429" s="1226"/>
      <c r="UKV429" s="1226"/>
      <c r="UKY429" s="1201"/>
      <c r="UKZ429" s="1224"/>
      <c r="ULA429" s="902"/>
      <c r="ULB429" s="1225"/>
      <c r="ULC429" s="1226"/>
      <c r="ULD429" s="1226"/>
      <c r="ULG429" s="1201"/>
      <c r="ULH429" s="1224"/>
      <c r="ULI429" s="902"/>
      <c r="ULJ429" s="1225"/>
      <c r="ULK429" s="1226"/>
      <c r="ULL429" s="1226"/>
      <c r="ULO429" s="1201"/>
      <c r="ULP429" s="1224"/>
      <c r="ULQ429" s="902"/>
      <c r="ULR429" s="1225"/>
      <c r="ULS429" s="1226"/>
      <c r="ULT429" s="1226"/>
      <c r="ULW429" s="1201"/>
      <c r="ULX429" s="1224"/>
      <c r="ULY429" s="902"/>
      <c r="ULZ429" s="1225"/>
      <c r="UMA429" s="1226"/>
      <c r="UMB429" s="1226"/>
      <c r="UME429" s="1201"/>
      <c r="UMF429" s="1224"/>
      <c r="UMG429" s="902"/>
      <c r="UMH429" s="1225"/>
      <c r="UMI429" s="1226"/>
      <c r="UMJ429" s="1226"/>
      <c r="UMM429" s="1201"/>
      <c r="UMN429" s="1224"/>
      <c r="UMO429" s="902"/>
      <c r="UMP429" s="1225"/>
      <c r="UMQ429" s="1226"/>
      <c r="UMR429" s="1226"/>
      <c r="UMU429" s="1201"/>
      <c r="UMV429" s="1224"/>
      <c r="UMW429" s="902"/>
      <c r="UMX429" s="1225"/>
      <c r="UMY429" s="1226"/>
      <c r="UMZ429" s="1226"/>
      <c r="UNC429" s="1201"/>
      <c r="UND429" s="1224"/>
      <c r="UNE429" s="902"/>
      <c r="UNF429" s="1225"/>
      <c r="UNG429" s="1226"/>
      <c r="UNH429" s="1226"/>
      <c r="UNK429" s="1201"/>
      <c r="UNL429" s="1224"/>
      <c r="UNM429" s="902"/>
      <c r="UNN429" s="1225"/>
      <c r="UNO429" s="1226"/>
      <c r="UNP429" s="1226"/>
      <c r="UNS429" s="1201"/>
      <c r="UNT429" s="1224"/>
      <c r="UNU429" s="902"/>
      <c r="UNV429" s="1225"/>
      <c r="UNW429" s="1226"/>
      <c r="UNX429" s="1226"/>
      <c r="UOA429" s="1201"/>
      <c r="UOB429" s="1224"/>
      <c r="UOC429" s="902"/>
      <c r="UOD429" s="1225"/>
      <c r="UOE429" s="1226"/>
      <c r="UOF429" s="1226"/>
      <c r="UOI429" s="1201"/>
      <c r="UOJ429" s="1224"/>
      <c r="UOK429" s="902"/>
      <c r="UOL429" s="1225"/>
      <c r="UOM429" s="1226"/>
      <c r="UON429" s="1226"/>
      <c r="UOQ429" s="1201"/>
      <c r="UOR429" s="1224"/>
      <c r="UOS429" s="902"/>
      <c r="UOT429" s="1225"/>
      <c r="UOU429" s="1226"/>
      <c r="UOV429" s="1226"/>
      <c r="UOY429" s="1201"/>
      <c r="UOZ429" s="1224"/>
      <c r="UPA429" s="902"/>
      <c r="UPB429" s="1225"/>
      <c r="UPC429" s="1226"/>
      <c r="UPD429" s="1226"/>
      <c r="UPG429" s="1201"/>
      <c r="UPH429" s="1224"/>
      <c r="UPI429" s="902"/>
      <c r="UPJ429" s="1225"/>
      <c r="UPK429" s="1226"/>
      <c r="UPL429" s="1226"/>
      <c r="UPO429" s="1201"/>
      <c r="UPP429" s="1224"/>
      <c r="UPQ429" s="902"/>
      <c r="UPR429" s="1225"/>
      <c r="UPS429" s="1226"/>
      <c r="UPT429" s="1226"/>
      <c r="UPW429" s="1201"/>
      <c r="UPX429" s="1224"/>
      <c r="UPY429" s="902"/>
      <c r="UPZ429" s="1225"/>
      <c r="UQA429" s="1226"/>
      <c r="UQB429" s="1226"/>
      <c r="UQE429" s="1201"/>
      <c r="UQF429" s="1224"/>
      <c r="UQG429" s="902"/>
      <c r="UQH429" s="1225"/>
      <c r="UQI429" s="1226"/>
      <c r="UQJ429" s="1226"/>
      <c r="UQM429" s="1201"/>
      <c r="UQN429" s="1224"/>
      <c r="UQO429" s="902"/>
      <c r="UQP429" s="1225"/>
      <c r="UQQ429" s="1226"/>
      <c r="UQR429" s="1226"/>
      <c r="UQU429" s="1201"/>
      <c r="UQV429" s="1224"/>
      <c r="UQW429" s="902"/>
      <c r="UQX429" s="1225"/>
      <c r="UQY429" s="1226"/>
      <c r="UQZ429" s="1226"/>
      <c r="URC429" s="1201"/>
      <c r="URD429" s="1224"/>
      <c r="URE429" s="902"/>
      <c r="URF429" s="1225"/>
      <c r="URG429" s="1226"/>
      <c r="URH429" s="1226"/>
      <c r="URK429" s="1201"/>
      <c r="URL429" s="1224"/>
      <c r="URM429" s="902"/>
      <c r="URN429" s="1225"/>
      <c r="URO429" s="1226"/>
      <c r="URP429" s="1226"/>
      <c r="URS429" s="1201"/>
      <c r="URT429" s="1224"/>
      <c r="URU429" s="902"/>
      <c r="URV429" s="1225"/>
      <c r="URW429" s="1226"/>
      <c r="URX429" s="1226"/>
      <c r="USA429" s="1201"/>
      <c r="USB429" s="1224"/>
      <c r="USC429" s="902"/>
      <c r="USD429" s="1225"/>
      <c r="USE429" s="1226"/>
      <c r="USF429" s="1226"/>
      <c r="USI429" s="1201"/>
      <c r="USJ429" s="1224"/>
      <c r="USK429" s="902"/>
      <c r="USL429" s="1225"/>
      <c r="USM429" s="1226"/>
      <c r="USN429" s="1226"/>
      <c r="USQ429" s="1201"/>
      <c r="USR429" s="1224"/>
      <c r="USS429" s="902"/>
      <c r="UST429" s="1225"/>
      <c r="USU429" s="1226"/>
      <c r="USV429" s="1226"/>
      <c r="USY429" s="1201"/>
      <c r="USZ429" s="1224"/>
      <c r="UTA429" s="902"/>
      <c r="UTB429" s="1225"/>
      <c r="UTC429" s="1226"/>
      <c r="UTD429" s="1226"/>
      <c r="UTG429" s="1201"/>
      <c r="UTH429" s="1224"/>
      <c r="UTI429" s="902"/>
      <c r="UTJ429" s="1225"/>
      <c r="UTK429" s="1226"/>
      <c r="UTL429" s="1226"/>
      <c r="UTO429" s="1201"/>
      <c r="UTP429" s="1224"/>
      <c r="UTQ429" s="902"/>
      <c r="UTR429" s="1225"/>
      <c r="UTS429" s="1226"/>
      <c r="UTT429" s="1226"/>
      <c r="UTW429" s="1201"/>
      <c r="UTX429" s="1224"/>
      <c r="UTY429" s="902"/>
      <c r="UTZ429" s="1225"/>
      <c r="UUA429" s="1226"/>
      <c r="UUB429" s="1226"/>
      <c r="UUE429" s="1201"/>
      <c r="UUF429" s="1224"/>
      <c r="UUG429" s="902"/>
      <c r="UUH429" s="1225"/>
      <c r="UUI429" s="1226"/>
      <c r="UUJ429" s="1226"/>
      <c r="UUM429" s="1201"/>
      <c r="UUN429" s="1224"/>
      <c r="UUO429" s="902"/>
      <c r="UUP429" s="1225"/>
      <c r="UUQ429" s="1226"/>
      <c r="UUR429" s="1226"/>
      <c r="UUU429" s="1201"/>
      <c r="UUV429" s="1224"/>
      <c r="UUW429" s="902"/>
      <c r="UUX429" s="1225"/>
      <c r="UUY429" s="1226"/>
      <c r="UUZ429" s="1226"/>
      <c r="UVC429" s="1201"/>
      <c r="UVD429" s="1224"/>
      <c r="UVE429" s="902"/>
      <c r="UVF429" s="1225"/>
      <c r="UVG429" s="1226"/>
      <c r="UVH429" s="1226"/>
      <c r="UVK429" s="1201"/>
      <c r="UVL429" s="1224"/>
      <c r="UVM429" s="902"/>
      <c r="UVN429" s="1225"/>
      <c r="UVO429" s="1226"/>
      <c r="UVP429" s="1226"/>
      <c r="UVS429" s="1201"/>
      <c r="UVT429" s="1224"/>
      <c r="UVU429" s="902"/>
      <c r="UVV429" s="1225"/>
      <c r="UVW429" s="1226"/>
      <c r="UVX429" s="1226"/>
      <c r="UWA429" s="1201"/>
      <c r="UWB429" s="1224"/>
      <c r="UWC429" s="902"/>
      <c r="UWD429" s="1225"/>
      <c r="UWE429" s="1226"/>
      <c r="UWF429" s="1226"/>
      <c r="UWI429" s="1201"/>
      <c r="UWJ429" s="1224"/>
      <c r="UWK429" s="902"/>
      <c r="UWL429" s="1225"/>
      <c r="UWM429" s="1226"/>
      <c r="UWN429" s="1226"/>
      <c r="UWQ429" s="1201"/>
      <c r="UWR429" s="1224"/>
      <c r="UWS429" s="902"/>
      <c r="UWT429" s="1225"/>
      <c r="UWU429" s="1226"/>
      <c r="UWV429" s="1226"/>
      <c r="UWY429" s="1201"/>
      <c r="UWZ429" s="1224"/>
      <c r="UXA429" s="902"/>
      <c r="UXB429" s="1225"/>
      <c r="UXC429" s="1226"/>
      <c r="UXD429" s="1226"/>
      <c r="UXG429" s="1201"/>
      <c r="UXH429" s="1224"/>
      <c r="UXI429" s="902"/>
      <c r="UXJ429" s="1225"/>
      <c r="UXK429" s="1226"/>
      <c r="UXL429" s="1226"/>
      <c r="UXO429" s="1201"/>
      <c r="UXP429" s="1224"/>
      <c r="UXQ429" s="902"/>
      <c r="UXR429" s="1225"/>
      <c r="UXS429" s="1226"/>
      <c r="UXT429" s="1226"/>
      <c r="UXW429" s="1201"/>
      <c r="UXX429" s="1224"/>
      <c r="UXY429" s="902"/>
      <c r="UXZ429" s="1225"/>
      <c r="UYA429" s="1226"/>
      <c r="UYB429" s="1226"/>
      <c r="UYE429" s="1201"/>
      <c r="UYF429" s="1224"/>
      <c r="UYG429" s="902"/>
      <c r="UYH429" s="1225"/>
      <c r="UYI429" s="1226"/>
      <c r="UYJ429" s="1226"/>
      <c r="UYM429" s="1201"/>
      <c r="UYN429" s="1224"/>
      <c r="UYO429" s="902"/>
      <c r="UYP429" s="1225"/>
      <c r="UYQ429" s="1226"/>
      <c r="UYR429" s="1226"/>
      <c r="UYU429" s="1201"/>
      <c r="UYV429" s="1224"/>
      <c r="UYW429" s="902"/>
      <c r="UYX429" s="1225"/>
      <c r="UYY429" s="1226"/>
      <c r="UYZ429" s="1226"/>
      <c r="UZC429" s="1201"/>
      <c r="UZD429" s="1224"/>
      <c r="UZE429" s="902"/>
      <c r="UZF429" s="1225"/>
      <c r="UZG429" s="1226"/>
      <c r="UZH429" s="1226"/>
      <c r="UZK429" s="1201"/>
      <c r="UZL429" s="1224"/>
      <c r="UZM429" s="902"/>
      <c r="UZN429" s="1225"/>
      <c r="UZO429" s="1226"/>
      <c r="UZP429" s="1226"/>
      <c r="UZS429" s="1201"/>
      <c r="UZT429" s="1224"/>
      <c r="UZU429" s="902"/>
      <c r="UZV429" s="1225"/>
      <c r="UZW429" s="1226"/>
      <c r="UZX429" s="1226"/>
      <c r="VAA429" s="1201"/>
      <c r="VAB429" s="1224"/>
      <c r="VAC429" s="902"/>
      <c r="VAD429" s="1225"/>
      <c r="VAE429" s="1226"/>
      <c r="VAF429" s="1226"/>
      <c r="VAI429" s="1201"/>
      <c r="VAJ429" s="1224"/>
      <c r="VAK429" s="902"/>
      <c r="VAL429" s="1225"/>
      <c r="VAM429" s="1226"/>
      <c r="VAN429" s="1226"/>
      <c r="VAQ429" s="1201"/>
      <c r="VAR429" s="1224"/>
      <c r="VAS429" s="902"/>
      <c r="VAT429" s="1225"/>
      <c r="VAU429" s="1226"/>
      <c r="VAV429" s="1226"/>
      <c r="VAY429" s="1201"/>
      <c r="VAZ429" s="1224"/>
      <c r="VBA429" s="902"/>
      <c r="VBB429" s="1225"/>
      <c r="VBC429" s="1226"/>
      <c r="VBD429" s="1226"/>
      <c r="VBG429" s="1201"/>
      <c r="VBH429" s="1224"/>
      <c r="VBI429" s="902"/>
      <c r="VBJ429" s="1225"/>
      <c r="VBK429" s="1226"/>
      <c r="VBL429" s="1226"/>
      <c r="VBO429" s="1201"/>
      <c r="VBP429" s="1224"/>
      <c r="VBQ429" s="902"/>
      <c r="VBR429" s="1225"/>
      <c r="VBS429" s="1226"/>
      <c r="VBT429" s="1226"/>
      <c r="VBW429" s="1201"/>
      <c r="VBX429" s="1224"/>
      <c r="VBY429" s="902"/>
      <c r="VBZ429" s="1225"/>
      <c r="VCA429" s="1226"/>
      <c r="VCB429" s="1226"/>
      <c r="VCE429" s="1201"/>
      <c r="VCF429" s="1224"/>
      <c r="VCG429" s="902"/>
      <c r="VCH429" s="1225"/>
      <c r="VCI429" s="1226"/>
      <c r="VCJ429" s="1226"/>
      <c r="VCM429" s="1201"/>
      <c r="VCN429" s="1224"/>
      <c r="VCO429" s="902"/>
      <c r="VCP429" s="1225"/>
      <c r="VCQ429" s="1226"/>
      <c r="VCR429" s="1226"/>
      <c r="VCU429" s="1201"/>
      <c r="VCV429" s="1224"/>
      <c r="VCW429" s="902"/>
      <c r="VCX429" s="1225"/>
      <c r="VCY429" s="1226"/>
      <c r="VCZ429" s="1226"/>
      <c r="VDC429" s="1201"/>
      <c r="VDD429" s="1224"/>
      <c r="VDE429" s="902"/>
      <c r="VDF429" s="1225"/>
      <c r="VDG429" s="1226"/>
      <c r="VDH429" s="1226"/>
      <c r="VDK429" s="1201"/>
      <c r="VDL429" s="1224"/>
      <c r="VDM429" s="902"/>
      <c r="VDN429" s="1225"/>
      <c r="VDO429" s="1226"/>
      <c r="VDP429" s="1226"/>
      <c r="VDS429" s="1201"/>
      <c r="VDT429" s="1224"/>
      <c r="VDU429" s="902"/>
      <c r="VDV429" s="1225"/>
      <c r="VDW429" s="1226"/>
      <c r="VDX429" s="1226"/>
      <c r="VEA429" s="1201"/>
      <c r="VEB429" s="1224"/>
      <c r="VEC429" s="902"/>
      <c r="VED429" s="1225"/>
      <c r="VEE429" s="1226"/>
      <c r="VEF429" s="1226"/>
      <c r="VEI429" s="1201"/>
      <c r="VEJ429" s="1224"/>
      <c r="VEK429" s="902"/>
      <c r="VEL429" s="1225"/>
      <c r="VEM429" s="1226"/>
      <c r="VEN429" s="1226"/>
      <c r="VEQ429" s="1201"/>
      <c r="VER429" s="1224"/>
      <c r="VES429" s="902"/>
      <c r="VET429" s="1225"/>
      <c r="VEU429" s="1226"/>
      <c r="VEV429" s="1226"/>
      <c r="VEY429" s="1201"/>
      <c r="VEZ429" s="1224"/>
      <c r="VFA429" s="902"/>
      <c r="VFB429" s="1225"/>
      <c r="VFC429" s="1226"/>
      <c r="VFD429" s="1226"/>
      <c r="VFG429" s="1201"/>
      <c r="VFH429" s="1224"/>
      <c r="VFI429" s="902"/>
      <c r="VFJ429" s="1225"/>
      <c r="VFK429" s="1226"/>
      <c r="VFL429" s="1226"/>
      <c r="VFO429" s="1201"/>
      <c r="VFP429" s="1224"/>
      <c r="VFQ429" s="902"/>
      <c r="VFR429" s="1225"/>
      <c r="VFS429" s="1226"/>
      <c r="VFT429" s="1226"/>
      <c r="VFW429" s="1201"/>
      <c r="VFX429" s="1224"/>
      <c r="VFY429" s="902"/>
      <c r="VFZ429" s="1225"/>
      <c r="VGA429" s="1226"/>
      <c r="VGB429" s="1226"/>
      <c r="VGE429" s="1201"/>
      <c r="VGF429" s="1224"/>
      <c r="VGG429" s="902"/>
      <c r="VGH429" s="1225"/>
      <c r="VGI429" s="1226"/>
      <c r="VGJ429" s="1226"/>
      <c r="VGM429" s="1201"/>
      <c r="VGN429" s="1224"/>
      <c r="VGO429" s="902"/>
      <c r="VGP429" s="1225"/>
      <c r="VGQ429" s="1226"/>
      <c r="VGR429" s="1226"/>
      <c r="VGU429" s="1201"/>
      <c r="VGV429" s="1224"/>
      <c r="VGW429" s="902"/>
      <c r="VGX429" s="1225"/>
      <c r="VGY429" s="1226"/>
      <c r="VGZ429" s="1226"/>
      <c r="VHC429" s="1201"/>
      <c r="VHD429" s="1224"/>
      <c r="VHE429" s="902"/>
      <c r="VHF429" s="1225"/>
      <c r="VHG429" s="1226"/>
      <c r="VHH429" s="1226"/>
      <c r="VHK429" s="1201"/>
      <c r="VHL429" s="1224"/>
      <c r="VHM429" s="902"/>
      <c r="VHN429" s="1225"/>
      <c r="VHO429" s="1226"/>
      <c r="VHP429" s="1226"/>
      <c r="VHS429" s="1201"/>
      <c r="VHT429" s="1224"/>
      <c r="VHU429" s="902"/>
      <c r="VHV429" s="1225"/>
      <c r="VHW429" s="1226"/>
      <c r="VHX429" s="1226"/>
      <c r="VIA429" s="1201"/>
      <c r="VIB429" s="1224"/>
      <c r="VIC429" s="902"/>
      <c r="VID429" s="1225"/>
      <c r="VIE429" s="1226"/>
      <c r="VIF429" s="1226"/>
      <c r="VII429" s="1201"/>
      <c r="VIJ429" s="1224"/>
      <c r="VIK429" s="902"/>
      <c r="VIL429" s="1225"/>
      <c r="VIM429" s="1226"/>
      <c r="VIN429" s="1226"/>
      <c r="VIQ429" s="1201"/>
      <c r="VIR429" s="1224"/>
      <c r="VIS429" s="902"/>
      <c r="VIT429" s="1225"/>
      <c r="VIU429" s="1226"/>
      <c r="VIV429" s="1226"/>
      <c r="VIY429" s="1201"/>
      <c r="VIZ429" s="1224"/>
      <c r="VJA429" s="902"/>
      <c r="VJB429" s="1225"/>
      <c r="VJC429" s="1226"/>
      <c r="VJD429" s="1226"/>
      <c r="VJG429" s="1201"/>
      <c r="VJH429" s="1224"/>
      <c r="VJI429" s="902"/>
      <c r="VJJ429" s="1225"/>
      <c r="VJK429" s="1226"/>
      <c r="VJL429" s="1226"/>
      <c r="VJO429" s="1201"/>
      <c r="VJP429" s="1224"/>
      <c r="VJQ429" s="902"/>
      <c r="VJR429" s="1225"/>
      <c r="VJS429" s="1226"/>
      <c r="VJT429" s="1226"/>
      <c r="VJW429" s="1201"/>
      <c r="VJX429" s="1224"/>
      <c r="VJY429" s="902"/>
      <c r="VJZ429" s="1225"/>
      <c r="VKA429" s="1226"/>
      <c r="VKB429" s="1226"/>
      <c r="VKE429" s="1201"/>
      <c r="VKF429" s="1224"/>
      <c r="VKG429" s="902"/>
      <c r="VKH429" s="1225"/>
      <c r="VKI429" s="1226"/>
      <c r="VKJ429" s="1226"/>
      <c r="VKM429" s="1201"/>
      <c r="VKN429" s="1224"/>
      <c r="VKO429" s="902"/>
      <c r="VKP429" s="1225"/>
      <c r="VKQ429" s="1226"/>
      <c r="VKR429" s="1226"/>
      <c r="VKU429" s="1201"/>
      <c r="VKV429" s="1224"/>
      <c r="VKW429" s="902"/>
      <c r="VKX429" s="1225"/>
      <c r="VKY429" s="1226"/>
      <c r="VKZ429" s="1226"/>
      <c r="VLC429" s="1201"/>
      <c r="VLD429" s="1224"/>
      <c r="VLE429" s="902"/>
      <c r="VLF429" s="1225"/>
      <c r="VLG429" s="1226"/>
      <c r="VLH429" s="1226"/>
      <c r="VLK429" s="1201"/>
      <c r="VLL429" s="1224"/>
      <c r="VLM429" s="902"/>
      <c r="VLN429" s="1225"/>
      <c r="VLO429" s="1226"/>
      <c r="VLP429" s="1226"/>
      <c r="VLS429" s="1201"/>
      <c r="VLT429" s="1224"/>
      <c r="VLU429" s="902"/>
      <c r="VLV429" s="1225"/>
      <c r="VLW429" s="1226"/>
      <c r="VLX429" s="1226"/>
      <c r="VMA429" s="1201"/>
      <c r="VMB429" s="1224"/>
      <c r="VMC429" s="902"/>
      <c r="VMD429" s="1225"/>
      <c r="VME429" s="1226"/>
      <c r="VMF429" s="1226"/>
      <c r="VMI429" s="1201"/>
      <c r="VMJ429" s="1224"/>
      <c r="VMK429" s="902"/>
      <c r="VML429" s="1225"/>
      <c r="VMM429" s="1226"/>
      <c r="VMN429" s="1226"/>
      <c r="VMQ429" s="1201"/>
      <c r="VMR429" s="1224"/>
      <c r="VMS429" s="902"/>
      <c r="VMT429" s="1225"/>
      <c r="VMU429" s="1226"/>
      <c r="VMV429" s="1226"/>
      <c r="VMY429" s="1201"/>
      <c r="VMZ429" s="1224"/>
      <c r="VNA429" s="902"/>
      <c r="VNB429" s="1225"/>
      <c r="VNC429" s="1226"/>
      <c r="VND429" s="1226"/>
      <c r="VNG429" s="1201"/>
      <c r="VNH429" s="1224"/>
      <c r="VNI429" s="902"/>
      <c r="VNJ429" s="1225"/>
      <c r="VNK429" s="1226"/>
      <c r="VNL429" s="1226"/>
      <c r="VNO429" s="1201"/>
      <c r="VNP429" s="1224"/>
      <c r="VNQ429" s="902"/>
      <c r="VNR429" s="1225"/>
      <c r="VNS429" s="1226"/>
      <c r="VNT429" s="1226"/>
      <c r="VNW429" s="1201"/>
      <c r="VNX429" s="1224"/>
      <c r="VNY429" s="902"/>
      <c r="VNZ429" s="1225"/>
      <c r="VOA429" s="1226"/>
      <c r="VOB429" s="1226"/>
      <c r="VOE429" s="1201"/>
      <c r="VOF429" s="1224"/>
      <c r="VOG429" s="902"/>
      <c r="VOH429" s="1225"/>
      <c r="VOI429" s="1226"/>
      <c r="VOJ429" s="1226"/>
      <c r="VOM429" s="1201"/>
      <c r="VON429" s="1224"/>
      <c r="VOO429" s="902"/>
      <c r="VOP429" s="1225"/>
      <c r="VOQ429" s="1226"/>
      <c r="VOR429" s="1226"/>
      <c r="VOU429" s="1201"/>
      <c r="VOV429" s="1224"/>
      <c r="VOW429" s="902"/>
      <c r="VOX429" s="1225"/>
      <c r="VOY429" s="1226"/>
      <c r="VOZ429" s="1226"/>
      <c r="VPC429" s="1201"/>
      <c r="VPD429" s="1224"/>
      <c r="VPE429" s="902"/>
      <c r="VPF429" s="1225"/>
      <c r="VPG429" s="1226"/>
      <c r="VPH429" s="1226"/>
      <c r="VPK429" s="1201"/>
      <c r="VPL429" s="1224"/>
      <c r="VPM429" s="902"/>
      <c r="VPN429" s="1225"/>
      <c r="VPO429" s="1226"/>
      <c r="VPP429" s="1226"/>
      <c r="VPS429" s="1201"/>
      <c r="VPT429" s="1224"/>
      <c r="VPU429" s="902"/>
      <c r="VPV429" s="1225"/>
      <c r="VPW429" s="1226"/>
      <c r="VPX429" s="1226"/>
      <c r="VQA429" s="1201"/>
      <c r="VQB429" s="1224"/>
      <c r="VQC429" s="902"/>
      <c r="VQD429" s="1225"/>
      <c r="VQE429" s="1226"/>
      <c r="VQF429" s="1226"/>
      <c r="VQI429" s="1201"/>
      <c r="VQJ429" s="1224"/>
      <c r="VQK429" s="902"/>
      <c r="VQL429" s="1225"/>
      <c r="VQM429" s="1226"/>
      <c r="VQN429" s="1226"/>
      <c r="VQQ429" s="1201"/>
      <c r="VQR429" s="1224"/>
      <c r="VQS429" s="902"/>
      <c r="VQT429" s="1225"/>
      <c r="VQU429" s="1226"/>
      <c r="VQV429" s="1226"/>
      <c r="VQY429" s="1201"/>
      <c r="VQZ429" s="1224"/>
      <c r="VRA429" s="902"/>
      <c r="VRB429" s="1225"/>
      <c r="VRC429" s="1226"/>
      <c r="VRD429" s="1226"/>
      <c r="VRG429" s="1201"/>
      <c r="VRH429" s="1224"/>
      <c r="VRI429" s="902"/>
      <c r="VRJ429" s="1225"/>
      <c r="VRK429" s="1226"/>
      <c r="VRL429" s="1226"/>
      <c r="VRO429" s="1201"/>
      <c r="VRP429" s="1224"/>
      <c r="VRQ429" s="902"/>
      <c r="VRR429" s="1225"/>
      <c r="VRS429" s="1226"/>
      <c r="VRT429" s="1226"/>
      <c r="VRW429" s="1201"/>
      <c r="VRX429" s="1224"/>
      <c r="VRY429" s="902"/>
      <c r="VRZ429" s="1225"/>
      <c r="VSA429" s="1226"/>
      <c r="VSB429" s="1226"/>
      <c r="VSE429" s="1201"/>
      <c r="VSF429" s="1224"/>
      <c r="VSG429" s="902"/>
      <c r="VSH429" s="1225"/>
      <c r="VSI429" s="1226"/>
      <c r="VSJ429" s="1226"/>
      <c r="VSM429" s="1201"/>
      <c r="VSN429" s="1224"/>
      <c r="VSO429" s="902"/>
      <c r="VSP429" s="1225"/>
      <c r="VSQ429" s="1226"/>
      <c r="VSR429" s="1226"/>
      <c r="VSU429" s="1201"/>
      <c r="VSV429" s="1224"/>
      <c r="VSW429" s="902"/>
      <c r="VSX429" s="1225"/>
      <c r="VSY429" s="1226"/>
      <c r="VSZ429" s="1226"/>
      <c r="VTC429" s="1201"/>
      <c r="VTD429" s="1224"/>
      <c r="VTE429" s="902"/>
      <c r="VTF429" s="1225"/>
      <c r="VTG429" s="1226"/>
      <c r="VTH429" s="1226"/>
      <c r="VTK429" s="1201"/>
      <c r="VTL429" s="1224"/>
      <c r="VTM429" s="902"/>
      <c r="VTN429" s="1225"/>
      <c r="VTO429" s="1226"/>
      <c r="VTP429" s="1226"/>
      <c r="VTS429" s="1201"/>
      <c r="VTT429" s="1224"/>
      <c r="VTU429" s="902"/>
      <c r="VTV429" s="1225"/>
      <c r="VTW429" s="1226"/>
      <c r="VTX429" s="1226"/>
      <c r="VUA429" s="1201"/>
      <c r="VUB429" s="1224"/>
      <c r="VUC429" s="902"/>
      <c r="VUD429" s="1225"/>
      <c r="VUE429" s="1226"/>
      <c r="VUF429" s="1226"/>
      <c r="VUI429" s="1201"/>
      <c r="VUJ429" s="1224"/>
      <c r="VUK429" s="902"/>
      <c r="VUL429" s="1225"/>
      <c r="VUM429" s="1226"/>
      <c r="VUN429" s="1226"/>
      <c r="VUQ429" s="1201"/>
      <c r="VUR429" s="1224"/>
      <c r="VUS429" s="902"/>
      <c r="VUT429" s="1225"/>
      <c r="VUU429" s="1226"/>
      <c r="VUV429" s="1226"/>
      <c r="VUY429" s="1201"/>
      <c r="VUZ429" s="1224"/>
      <c r="VVA429" s="902"/>
      <c r="VVB429" s="1225"/>
      <c r="VVC429" s="1226"/>
      <c r="VVD429" s="1226"/>
      <c r="VVG429" s="1201"/>
      <c r="VVH429" s="1224"/>
      <c r="VVI429" s="902"/>
      <c r="VVJ429" s="1225"/>
      <c r="VVK429" s="1226"/>
      <c r="VVL429" s="1226"/>
      <c r="VVO429" s="1201"/>
      <c r="VVP429" s="1224"/>
      <c r="VVQ429" s="902"/>
      <c r="VVR429" s="1225"/>
      <c r="VVS429" s="1226"/>
      <c r="VVT429" s="1226"/>
      <c r="VVW429" s="1201"/>
      <c r="VVX429" s="1224"/>
      <c r="VVY429" s="902"/>
      <c r="VVZ429" s="1225"/>
      <c r="VWA429" s="1226"/>
      <c r="VWB429" s="1226"/>
      <c r="VWE429" s="1201"/>
      <c r="VWF429" s="1224"/>
      <c r="VWG429" s="902"/>
      <c r="VWH429" s="1225"/>
      <c r="VWI429" s="1226"/>
      <c r="VWJ429" s="1226"/>
      <c r="VWM429" s="1201"/>
      <c r="VWN429" s="1224"/>
      <c r="VWO429" s="902"/>
      <c r="VWP429" s="1225"/>
      <c r="VWQ429" s="1226"/>
      <c r="VWR429" s="1226"/>
      <c r="VWU429" s="1201"/>
      <c r="VWV429" s="1224"/>
      <c r="VWW429" s="902"/>
      <c r="VWX429" s="1225"/>
      <c r="VWY429" s="1226"/>
      <c r="VWZ429" s="1226"/>
      <c r="VXC429" s="1201"/>
      <c r="VXD429" s="1224"/>
      <c r="VXE429" s="902"/>
      <c r="VXF429" s="1225"/>
      <c r="VXG429" s="1226"/>
      <c r="VXH429" s="1226"/>
      <c r="VXK429" s="1201"/>
      <c r="VXL429" s="1224"/>
      <c r="VXM429" s="902"/>
      <c r="VXN429" s="1225"/>
      <c r="VXO429" s="1226"/>
      <c r="VXP429" s="1226"/>
      <c r="VXS429" s="1201"/>
      <c r="VXT429" s="1224"/>
      <c r="VXU429" s="902"/>
      <c r="VXV429" s="1225"/>
      <c r="VXW429" s="1226"/>
      <c r="VXX429" s="1226"/>
      <c r="VYA429" s="1201"/>
      <c r="VYB429" s="1224"/>
      <c r="VYC429" s="902"/>
      <c r="VYD429" s="1225"/>
      <c r="VYE429" s="1226"/>
      <c r="VYF429" s="1226"/>
      <c r="VYI429" s="1201"/>
      <c r="VYJ429" s="1224"/>
      <c r="VYK429" s="902"/>
      <c r="VYL429" s="1225"/>
      <c r="VYM429" s="1226"/>
      <c r="VYN429" s="1226"/>
      <c r="VYQ429" s="1201"/>
      <c r="VYR429" s="1224"/>
      <c r="VYS429" s="902"/>
      <c r="VYT429" s="1225"/>
      <c r="VYU429" s="1226"/>
      <c r="VYV429" s="1226"/>
      <c r="VYY429" s="1201"/>
      <c r="VYZ429" s="1224"/>
      <c r="VZA429" s="902"/>
      <c r="VZB429" s="1225"/>
      <c r="VZC429" s="1226"/>
      <c r="VZD429" s="1226"/>
      <c r="VZG429" s="1201"/>
      <c r="VZH429" s="1224"/>
      <c r="VZI429" s="902"/>
      <c r="VZJ429" s="1225"/>
      <c r="VZK429" s="1226"/>
      <c r="VZL429" s="1226"/>
      <c r="VZO429" s="1201"/>
      <c r="VZP429" s="1224"/>
      <c r="VZQ429" s="902"/>
      <c r="VZR429" s="1225"/>
      <c r="VZS429" s="1226"/>
      <c r="VZT429" s="1226"/>
      <c r="VZW429" s="1201"/>
      <c r="VZX429" s="1224"/>
      <c r="VZY429" s="902"/>
      <c r="VZZ429" s="1225"/>
      <c r="WAA429" s="1226"/>
      <c r="WAB429" s="1226"/>
    </row>
    <row r="430" spans="1:1024 1027:2048 2051:3072 3075:4096 4099:5120 5123:6144 6147:7168 7171:8192 8195:9216 9219:10240 10243:11264 11267:12288 12291:13312 13315:14336 14339:15360 15363:15576" s="1275" customFormat="1" ht="18.75" customHeight="1" x14ac:dyDescent="0.25">
      <c r="A430" s="1533"/>
      <c r="B430" s="866" t="s">
        <v>4444</v>
      </c>
      <c r="C430" s="421" t="s">
        <v>4482</v>
      </c>
      <c r="D430" s="1227"/>
      <c r="E430" s="1771">
        <v>20000</v>
      </c>
      <c r="F430" s="1228"/>
      <c r="G430" s="787"/>
      <c r="H430" s="787"/>
      <c r="K430" s="1201"/>
      <c r="L430" s="1224"/>
      <c r="M430" s="902"/>
      <c r="N430" s="1225"/>
      <c r="O430" s="1226"/>
      <c r="P430" s="1226"/>
      <c r="S430" s="1201"/>
      <c r="T430" s="1224"/>
      <c r="U430" s="902"/>
      <c r="V430" s="1225"/>
      <c r="W430" s="1226"/>
      <c r="X430" s="1226"/>
      <c r="AA430" s="1201"/>
      <c r="AB430" s="1224"/>
      <c r="AC430" s="902"/>
      <c r="AD430" s="1225"/>
      <c r="AE430" s="1226"/>
      <c r="AF430" s="1226"/>
      <c r="AI430" s="1201"/>
      <c r="AJ430" s="1224"/>
      <c r="AK430" s="902"/>
      <c r="AL430" s="1225"/>
      <c r="AM430" s="1226"/>
      <c r="AN430" s="1226"/>
      <c r="AQ430" s="1201"/>
      <c r="AR430" s="1224"/>
      <c r="AS430" s="902"/>
      <c r="AT430" s="1225"/>
      <c r="AU430" s="1226"/>
      <c r="AV430" s="1226"/>
      <c r="AY430" s="1201"/>
      <c r="AZ430" s="1224"/>
      <c r="BA430" s="902"/>
      <c r="BB430" s="1225"/>
      <c r="BC430" s="1226"/>
      <c r="BD430" s="1226"/>
      <c r="BG430" s="1201"/>
      <c r="BH430" s="1224"/>
      <c r="BI430" s="902"/>
      <c r="BJ430" s="1225"/>
      <c r="BK430" s="1226"/>
      <c r="BL430" s="1226"/>
      <c r="BO430" s="1201"/>
      <c r="BP430" s="1224"/>
      <c r="BQ430" s="902"/>
      <c r="BR430" s="1225"/>
      <c r="BS430" s="1226"/>
      <c r="BT430" s="1226"/>
      <c r="BW430" s="1201"/>
      <c r="BX430" s="1224"/>
      <c r="BY430" s="902"/>
      <c r="BZ430" s="1225"/>
      <c r="CA430" s="1226"/>
      <c r="CB430" s="1226"/>
      <c r="CE430" s="1201"/>
      <c r="CF430" s="1224"/>
      <c r="CG430" s="902"/>
      <c r="CH430" s="1225"/>
      <c r="CI430" s="1226"/>
      <c r="CJ430" s="1226"/>
      <c r="CM430" s="1201"/>
      <c r="CN430" s="1224"/>
      <c r="CO430" s="902"/>
      <c r="CP430" s="1225"/>
      <c r="CQ430" s="1226"/>
      <c r="CR430" s="1226"/>
      <c r="CU430" s="1201"/>
      <c r="CV430" s="1224"/>
      <c r="CW430" s="902"/>
      <c r="CX430" s="1225"/>
      <c r="CY430" s="1226"/>
      <c r="CZ430" s="1226"/>
      <c r="DC430" s="1201"/>
      <c r="DD430" s="1224"/>
      <c r="DE430" s="902"/>
      <c r="DF430" s="1225"/>
      <c r="DG430" s="1226"/>
      <c r="DH430" s="1226"/>
      <c r="DK430" s="1201"/>
      <c r="DL430" s="1224"/>
      <c r="DM430" s="902"/>
      <c r="DN430" s="1225"/>
      <c r="DO430" s="1226"/>
      <c r="DP430" s="1226"/>
      <c r="DS430" s="1201"/>
      <c r="DT430" s="1224"/>
      <c r="DU430" s="902"/>
      <c r="DV430" s="1225"/>
      <c r="DW430" s="1226"/>
      <c r="DX430" s="1226"/>
      <c r="EA430" s="1201"/>
      <c r="EB430" s="1224"/>
      <c r="EC430" s="902"/>
      <c r="ED430" s="1225"/>
      <c r="EE430" s="1226"/>
      <c r="EF430" s="1226"/>
      <c r="EI430" s="1201"/>
      <c r="EJ430" s="1224"/>
      <c r="EK430" s="902"/>
      <c r="EL430" s="1225"/>
      <c r="EM430" s="1226"/>
      <c r="EN430" s="1226"/>
      <c r="EQ430" s="1201"/>
      <c r="ER430" s="1224"/>
      <c r="ES430" s="902"/>
      <c r="ET430" s="1225"/>
      <c r="EU430" s="1226"/>
      <c r="EV430" s="1226"/>
      <c r="EY430" s="1201"/>
      <c r="EZ430" s="1224"/>
      <c r="FA430" s="902"/>
      <c r="FB430" s="1225"/>
      <c r="FC430" s="1226"/>
      <c r="FD430" s="1226"/>
      <c r="FG430" s="1201"/>
      <c r="FH430" s="1224"/>
      <c r="FI430" s="902"/>
      <c r="FJ430" s="1225"/>
      <c r="FK430" s="1226"/>
      <c r="FL430" s="1226"/>
      <c r="FO430" s="1201"/>
      <c r="FP430" s="1224"/>
      <c r="FQ430" s="902"/>
      <c r="FR430" s="1225"/>
      <c r="FS430" s="1226"/>
      <c r="FT430" s="1226"/>
      <c r="FW430" s="1201"/>
      <c r="FX430" s="1224"/>
      <c r="FY430" s="902"/>
      <c r="FZ430" s="1225"/>
      <c r="GA430" s="1226"/>
      <c r="GB430" s="1226"/>
      <c r="GE430" s="1201"/>
      <c r="GF430" s="1224"/>
      <c r="GG430" s="902"/>
      <c r="GH430" s="1225"/>
      <c r="GI430" s="1226"/>
      <c r="GJ430" s="1226"/>
      <c r="GM430" s="1201"/>
      <c r="GN430" s="1224"/>
      <c r="GO430" s="902"/>
      <c r="GP430" s="1225"/>
      <c r="GQ430" s="1226"/>
      <c r="GR430" s="1226"/>
      <c r="GU430" s="1201"/>
      <c r="GV430" s="1224"/>
      <c r="GW430" s="902"/>
      <c r="GX430" s="1225"/>
      <c r="GY430" s="1226"/>
      <c r="GZ430" s="1226"/>
      <c r="HC430" s="1201"/>
      <c r="HD430" s="1224"/>
      <c r="HE430" s="902"/>
      <c r="HF430" s="1225"/>
      <c r="HG430" s="1226"/>
      <c r="HH430" s="1226"/>
      <c r="HK430" s="1201"/>
      <c r="HL430" s="1224"/>
      <c r="HM430" s="902"/>
      <c r="HN430" s="1225"/>
      <c r="HO430" s="1226"/>
      <c r="HP430" s="1226"/>
      <c r="HS430" s="1201"/>
      <c r="HT430" s="1224"/>
      <c r="HU430" s="902"/>
      <c r="HV430" s="1225"/>
      <c r="HW430" s="1226"/>
      <c r="HX430" s="1226"/>
      <c r="IA430" s="1201"/>
      <c r="IB430" s="1224"/>
      <c r="IC430" s="902"/>
      <c r="ID430" s="1225"/>
      <c r="IE430" s="1226"/>
      <c r="IF430" s="1226"/>
      <c r="II430" s="1201"/>
      <c r="IJ430" s="1224"/>
      <c r="IK430" s="902"/>
      <c r="IL430" s="1225"/>
      <c r="IM430" s="1226"/>
      <c r="IN430" s="1226"/>
      <c r="IQ430" s="1201"/>
      <c r="IR430" s="1224"/>
      <c r="IS430" s="902"/>
      <c r="IT430" s="1225"/>
      <c r="IU430" s="1226"/>
      <c r="IV430" s="1226"/>
      <c r="IY430" s="1201"/>
      <c r="IZ430" s="1224"/>
      <c r="JA430" s="902"/>
      <c r="JB430" s="1225"/>
      <c r="JC430" s="1226"/>
      <c r="JD430" s="1226"/>
      <c r="JG430" s="1201"/>
      <c r="JH430" s="1224"/>
      <c r="JI430" s="902"/>
      <c r="JJ430" s="1225"/>
      <c r="JK430" s="1226"/>
      <c r="JL430" s="1226"/>
      <c r="JO430" s="1201"/>
      <c r="JP430" s="1224"/>
      <c r="JQ430" s="902"/>
      <c r="JR430" s="1225"/>
      <c r="JS430" s="1226"/>
      <c r="JT430" s="1226"/>
      <c r="JW430" s="1201"/>
      <c r="JX430" s="1224"/>
      <c r="JY430" s="902"/>
      <c r="JZ430" s="1225"/>
      <c r="KA430" s="1226"/>
      <c r="KB430" s="1226"/>
      <c r="KE430" s="1201"/>
      <c r="KF430" s="1224"/>
      <c r="KG430" s="902"/>
      <c r="KH430" s="1225"/>
      <c r="KI430" s="1226"/>
      <c r="KJ430" s="1226"/>
      <c r="KM430" s="1201"/>
      <c r="KN430" s="1224"/>
      <c r="KO430" s="902"/>
      <c r="KP430" s="1225"/>
      <c r="KQ430" s="1226"/>
      <c r="KR430" s="1226"/>
      <c r="KU430" s="1201"/>
      <c r="KV430" s="1224"/>
      <c r="KW430" s="902"/>
      <c r="KX430" s="1225"/>
      <c r="KY430" s="1226"/>
      <c r="KZ430" s="1226"/>
      <c r="LC430" s="1201"/>
      <c r="LD430" s="1224"/>
      <c r="LE430" s="902"/>
      <c r="LF430" s="1225"/>
      <c r="LG430" s="1226"/>
      <c r="LH430" s="1226"/>
      <c r="LK430" s="1201"/>
      <c r="LL430" s="1224"/>
      <c r="LM430" s="902"/>
      <c r="LN430" s="1225"/>
      <c r="LO430" s="1226"/>
      <c r="LP430" s="1226"/>
      <c r="LS430" s="1201"/>
      <c r="LT430" s="1224"/>
      <c r="LU430" s="902"/>
      <c r="LV430" s="1225"/>
      <c r="LW430" s="1226"/>
      <c r="LX430" s="1226"/>
      <c r="MA430" s="1201"/>
      <c r="MB430" s="1224"/>
      <c r="MC430" s="902"/>
      <c r="MD430" s="1225"/>
      <c r="ME430" s="1226"/>
      <c r="MF430" s="1226"/>
      <c r="MI430" s="1201"/>
      <c r="MJ430" s="1224"/>
      <c r="MK430" s="902"/>
      <c r="ML430" s="1225"/>
      <c r="MM430" s="1226"/>
      <c r="MN430" s="1226"/>
      <c r="MQ430" s="1201"/>
      <c r="MR430" s="1224"/>
      <c r="MS430" s="902"/>
      <c r="MT430" s="1225"/>
      <c r="MU430" s="1226"/>
      <c r="MV430" s="1226"/>
      <c r="MY430" s="1201"/>
      <c r="MZ430" s="1224"/>
      <c r="NA430" s="902"/>
      <c r="NB430" s="1225"/>
      <c r="NC430" s="1226"/>
      <c r="ND430" s="1226"/>
      <c r="NG430" s="1201"/>
      <c r="NH430" s="1224"/>
      <c r="NI430" s="902"/>
      <c r="NJ430" s="1225"/>
      <c r="NK430" s="1226"/>
      <c r="NL430" s="1226"/>
      <c r="NO430" s="1201"/>
      <c r="NP430" s="1224"/>
      <c r="NQ430" s="902"/>
      <c r="NR430" s="1225"/>
      <c r="NS430" s="1226"/>
      <c r="NT430" s="1226"/>
      <c r="NW430" s="1201"/>
      <c r="NX430" s="1224"/>
      <c r="NY430" s="902"/>
      <c r="NZ430" s="1225"/>
      <c r="OA430" s="1226"/>
      <c r="OB430" s="1226"/>
      <c r="OE430" s="1201"/>
      <c r="OF430" s="1224"/>
      <c r="OG430" s="902"/>
      <c r="OH430" s="1225"/>
      <c r="OI430" s="1226"/>
      <c r="OJ430" s="1226"/>
      <c r="OM430" s="1201"/>
      <c r="ON430" s="1224"/>
      <c r="OO430" s="902"/>
      <c r="OP430" s="1225"/>
      <c r="OQ430" s="1226"/>
      <c r="OR430" s="1226"/>
      <c r="OU430" s="1201"/>
      <c r="OV430" s="1224"/>
      <c r="OW430" s="902"/>
      <c r="OX430" s="1225"/>
      <c r="OY430" s="1226"/>
      <c r="OZ430" s="1226"/>
      <c r="PC430" s="1201"/>
      <c r="PD430" s="1224"/>
      <c r="PE430" s="902"/>
      <c r="PF430" s="1225"/>
      <c r="PG430" s="1226"/>
      <c r="PH430" s="1226"/>
      <c r="PK430" s="1201"/>
      <c r="PL430" s="1224"/>
      <c r="PM430" s="902"/>
      <c r="PN430" s="1225"/>
      <c r="PO430" s="1226"/>
      <c r="PP430" s="1226"/>
      <c r="PS430" s="1201"/>
      <c r="PT430" s="1224"/>
      <c r="PU430" s="902"/>
      <c r="PV430" s="1225"/>
      <c r="PW430" s="1226"/>
      <c r="PX430" s="1226"/>
      <c r="QA430" s="1201"/>
      <c r="QB430" s="1224"/>
      <c r="QC430" s="902"/>
      <c r="QD430" s="1225"/>
      <c r="QE430" s="1226"/>
      <c r="QF430" s="1226"/>
      <c r="QI430" s="1201"/>
      <c r="QJ430" s="1224"/>
      <c r="QK430" s="902"/>
      <c r="QL430" s="1225"/>
      <c r="QM430" s="1226"/>
      <c r="QN430" s="1226"/>
      <c r="QQ430" s="1201"/>
      <c r="QR430" s="1224"/>
      <c r="QS430" s="902"/>
      <c r="QT430" s="1225"/>
      <c r="QU430" s="1226"/>
      <c r="QV430" s="1226"/>
      <c r="QY430" s="1201"/>
      <c r="QZ430" s="1224"/>
      <c r="RA430" s="902"/>
      <c r="RB430" s="1225"/>
      <c r="RC430" s="1226"/>
      <c r="RD430" s="1226"/>
      <c r="RG430" s="1201"/>
      <c r="RH430" s="1224"/>
      <c r="RI430" s="902"/>
      <c r="RJ430" s="1225"/>
      <c r="RK430" s="1226"/>
      <c r="RL430" s="1226"/>
      <c r="RO430" s="1201"/>
      <c r="RP430" s="1224"/>
      <c r="RQ430" s="902"/>
      <c r="RR430" s="1225"/>
      <c r="RS430" s="1226"/>
      <c r="RT430" s="1226"/>
      <c r="RW430" s="1201"/>
      <c r="RX430" s="1224"/>
      <c r="RY430" s="902"/>
      <c r="RZ430" s="1225"/>
      <c r="SA430" s="1226"/>
      <c r="SB430" s="1226"/>
      <c r="SE430" s="1201"/>
      <c r="SF430" s="1224"/>
      <c r="SG430" s="902"/>
      <c r="SH430" s="1225"/>
      <c r="SI430" s="1226"/>
      <c r="SJ430" s="1226"/>
      <c r="SM430" s="1201"/>
      <c r="SN430" s="1224"/>
      <c r="SO430" s="902"/>
      <c r="SP430" s="1225"/>
      <c r="SQ430" s="1226"/>
      <c r="SR430" s="1226"/>
      <c r="SU430" s="1201"/>
      <c r="SV430" s="1224"/>
      <c r="SW430" s="902"/>
      <c r="SX430" s="1225"/>
      <c r="SY430" s="1226"/>
      <c r="SZ430" s="1226"/>
      <c r="TC430" s="1201"/>
      <c r="TD430" s="1224"/>
      <c r="TE430" s="902"/>
      <c r="TF430" s="1225"/>
      <c r="TG430" s="1226"/>
      <c r="TH430" s="1226"/>
      <c r="TK430" s="1201"/>
      <c r="TL430" s="1224"/>
      <c r="TM430" s="902"/>
      <c r="TN430" s="1225"/>
      <c r="TO430" s="1226"/>
      <c r="TP430" s="1226"/>
      <c r="TS430" s="1201"/>
      <c r="TT430" s="1224"/>
      <c r="TU430" s="902"/>
      <c r="TV430" s="1225"/>
      <c r="TW430" s="1226"/>
      <c r="TX430" s="1226"/>
      <c r="UA430" s="1201"/>
      <c r="UB430" s="1224"/>
      <c r="UC430" s="902"/>
      <c r="UD430" s="1225"/>
      <c r="UE430" s="1226"/>
      <c r="UF430" s="1226"/>
      <c r="UI430" s="1201"/>
      <c r="UJ430" s="1224"/>
      <c r="UK430" s="902"/>
      <c r="UL430" s="1225"/>
      <c r="UM430" s="1226"/>
      <c r="UN430" s="1226"/>
      <c r="UQ430" s="1201"/>
      <c r="UR430" s="1224"/>
      <c r="US430" s="902"/>
      <c r="UT430" s="1225"/>
      <c r="UU430" s="1226"/>
      <c r="UV430" s="1226"/>
      <c r="UY430" s="1201"/>
      <c r="UZ430" s="1224"/>
      <c r="VA430" s="902"/>
      <c r="VB430" s="1225"/>
      <c r="VC430" s="1226"/>
      <c r="VD430" s="1226"/>
      <c r="VG430" s="1201"/>
      <c r="VH430" s="1224"/>
      <c r="VI430" s="902"/>
      <c r="VJ430" s="1225"/>
      <c r="VK430" s="1226"/>
      <c r="VL430" s="1226"/>
      <c r="VO430" s="1201"/>
      <c r="VP430" s="1224"/>
      <c r="VQ430" s="902"/>
      <c r="VR430" s="1225"/>
      <c r="VS430" s="1226"/>
      <c r="VT430" s="1226"/>
      <c r="VW430" s="1201"/>
      <c r="VX430" s="1224"/>
      <c r="VY430" s="902"/>
      <c r="VZ430" s="1225"/>
      <c r="WA430" s="1226"/>
      <c r="WB430" s="1226"/>
      <c r="WE430" s="1201"/>
      <c r="WF430" s="1224"/>
      <c r="WG430" s="902"/>
      <c r="WH430" s="1225"/>
      <c r="WI430" s="1226"/>
      <c r="WJ430" s="1226"/>
      <c r="WM430" s="1201"/>
      <c r="WN430" s="1224"/>
      <c r="WO430" s="902"/>
      <c r="WP430" s="1225"/>
      <c r="WQ430" s="1226"/>
      <c r="WR430" s="1226"/>
      <c r="WU430" s="1201"/>
      <c r="WV430" s="1224"/>
      <c r="WW430" s="902"/>
      <c r="WX430" s="1225"/>
      <c r="WY430" s="1226"/>
      <c r="WZ430" s="1226"/>
      <c r="XC430" s="1201"/>
      <c r="XD430" s="1224"/>
      <c r="XE430" s="902"/>
      <c r="XF430" s="1225"/>
      <c r="XG430" s="1226"/>
      <c r="XH430" s="1226"/>
      <c r="XK430" s="1201"/>
      <c r="XL430" s="1224"/>
      <c r="XM430" s="902"/>
      <c r="XN430" s="1225"/>
      <c r="XO430" s="1226"/>
      <c r="XP430" s="1226"/>
      <c r="XS430" s="1201"/>
      <c r="XT430" s="1224"/>
      <c r="XU430" s="902"/>
      <c r="XV430" s="1225"/>
      <c r="XW430" s="1226"/>
      <c r="XX430" s="1226"/>
      <c r="YA430" s="1201"/>
      <c r="YB430" s="1224"/>
      <c r="YC430" s="902"/>
      <c r="YD430" s="1225"/>
      <c r="YE430" s="1226"/>
      <c r="YF430" s="1226"/>
      <c r="YI430" s="1201"/>
      <c r="YJ430" s="1224"/>
      <c r="YK430" s="902"/>
      <c r="YL430" s="1225"/>
      <c r="YM430" s="1226"/>
      <c r="YN430" s="1226"/>
      <c r="YQ430" s="1201"/>
      <c r="YR430" s="1224"/>
      <c r="YS430" s="902"/>
      <c r="YT430" s="1225"/>
      <c r="YU430" s="1226"/>
      <c r="YV430" s="1226"/>
      <c r="YY430" s="1201"/>
      <c r="YZ430" s="1224"/>
      <c r="ZA430" s="902"/>
      <c r="ZB430" s="1225"/>
      <c r="ZC430" s="1226"/>
      <c r="ZD430" s="1226"/>
      <c r="ZG430" s="1201"/>
      <c r="ZH430" s="1224"/>
      <c r="ZI430" s="902"/>
      <c r="ZJ430" s="1225"/>
      <c r="ZK430" s="1226"/>
      <c r="ZL430" s="1226"/>
      <c r="ZO430" s="1201"/>
      <c r="ZP430" s="1224"/>
      <c r="ZQ430" s="902"/>
      <c r="ZR430" s="1225"/>
      <c r="ZS430" s="1226"/>
      <c r="ZT430" s="1226"/>
      <c r="ZW430" s="1201"/>
      <c r="ZX430" s="1224"/>
      <c r="ZY430" s="902"/>
      <c r="ZZ430" s="1225"/>
      <c r="AAA430" s="1226"/>
      <c r="AAB430" s="1226"/>
      <c r="AAE430" s="1201"/>
      <c r="AAF430" s="1224"/>
      <c r="AAG430" s="902"/>
      <c r="AAH430" s="1225"/>
      <c r="AAI430" s="1226"/>
      <c r="AAJ430" s="1226"/>
      <c r="AAM430" s="1201"/>
      <c r="AAN430" s="1224"/>
      <c r="AAO430" s="902"/>
      <c r="AAP430" s="1225"/>
      <c r="AAQ430" s="1226"/>
      <c r="AAR430" s="1226"/>
      <c r="AAU430" s="1201"/>
      <c r="AAV430" s="1224"/>
      <c r="AAW430" s="902"/>
      <c r="AAX430" s="1225"/>
      <c r="AAY430" s="1226"/>
      <c r="AAZ430" s="1226"/>
      <c r="ABC430" s="1201"/>
      <c r="ABD430" s="1224"/>
      <c r="ABE430" s="902"/>
      <c r="ABF430" s="1225"/>
      <c r="ABG430" s="1226"/>
      <c r="ABH430" s="1226"/>
      <c r="ABK430" s="1201"/>
      <c r="ABL430" s="1224"/>
      <c r="ABM430" s="902"/>
      <c r="ABN430" s="1225"/>
      <c r="ABO430" s="1226"/>
      <c r="ABP430" s="1226"/>
      <c r="ABS430" s="1201"/>
      <c r="ABT430" s="1224"/>
      <c r="ABU430" s="902"/>
      <c r="ABV430" s="1225"/>
      <c r="ABW430" s="1226"/>
      <c r="ABX430" s="1226"/>
      <c r="ACA430" s="1201"/>
      <c r="ACB430" s="1224"/>
      <c r="ACC430" s="902"/>
      <c r="ACD430" s="1225"/>
      <c r="ACE430" s="1226"/>
      <c r="ACF430" s="1226"/>
      <c r="ACI430" s="1201"/>
      <c r="ACJ430" s="1224"/>
      <c r="ACK430" s="902"/>
      <c r="ACL430" s="1225"/>
      <c r="ACM430" s="1226"/>
      <c r="ACN430" s="1226"/>
      <c r="ACQ430" s="1201"/>
      <c r="ACR430" s="1224"/>
      <c r="ACS430" s="902"/>
      <c r="ACT430" s="1225"/>
      <c r="ACU430" s="1226"/>
      <c r="ACV430" s="1226"/>
      <c r="ACY430" s="1201"/>
      <c r="ACZ430" s="1224"/>
      <c r="ADA430" s="902"/>
      <c r="ADB430" s="1225"/>
      <c r="ADC430" s="1226"/>
      <c r="ADD430" s="1226"/>
      <c r="ADG430" s="1201"/>
      <c r="ADH430" s="1224"/>
      <c r="ADI430" s="902"/>
      <c r="ADJ430" s="1225"/>
      <c r="ADK430" s="1226"/>
      <c r="ADL430" s="1226"/>
      <c r="ADO430" s="1201"/>
      <c r="ADP430" s="1224"/>
      <c r="ADQ430" s="902"/>
      <c r="ADR430" s="1225"/>
      <c r="ADS430" s="1226"/>
      <c r="ADT430" s="1226"/>
      <c r="ADW430" s="1201"/>
      <c r="ADX430" s="1224"/>
      <c r="ADY430" s="902"/>
      <c r="ADZ430" s="1225"/>
      <c r="AEA430" s="1226"/>
      <c r="AEB430" s="1226"/>
      <c r="AEE430" s="1201"/>
      <c r="AEF430" s="1224"/>
      <c r="AEG430" s="902"/>
      <c r="AEH430" s="1225"/>
      <c r="AEI430" s="1226"/>
      <c r="AEJ430" s="1226"/>
      <c r="AEM430" s="1201"/>
      <c r="AEN430" s="1224"/>
      <c r="AEO430" s="902"/>
      <c r="AEP430" s="1225"/>
      <c r="AEQ430" s="1226"/>
      <c r="AER430" s="1226"/>
      <c r="AEU430" s="1201"/>
      <c r="AEV430" s="1224"/>
      <c r="AEW430" s="902"/>
      <c r="AEX430" s="1225"/>
      <c r="AEY430" s="1226"/>
      <c r="AEZ430" s="1226"/>
      <c r="AFC430" s="1201"/>
      <c r="AFD430" s="1224"/>
      <c r="AFE430" s="902"/>
      <c r="AFF430" s="1225"/>
      <c r="AFG430" s="1226"/>
      <c r="AFH430" s="1226"/>
      <c r="AFK430" s="1201"/>
      <c r="AFL430" s="1224"/>
      <c r="AFM430" s="902"/>
      <c r="AFN430" s="1225"/>
      <c r="AFO430" s="1226"/>
      <c r="AFP430" s="1226"/>
      <c r="AFS430" s="1201"/>
      <c r="AFT430" s="1224"/>
      <c r="AFU430" s="902"/>
      <c r="AFV430" s="1225"/>
      <c r="AFW430" s="1226"/>
      <c r="AFX430" s="1226"/>
      <c r="AGA430" s="1201"/>
      <c r="AGB430" s="1224"/>
      <c r="AGC430" s="902"/>
      <c r="AGD430" s="1225"/>
      <c r="AGE430" s="1226"/>
      <c r="AGF430" s="1226"/>
      <c r="AGI430" s="1201"/>
      <c r="AGJ430" s="1224"/>
      <c r="AGK430" s="902"/>
      <c r="AGL430" s="1225"/>
      <c r="AGM430" s="1226"/>
      <c r="AGN430" s="1226"/>
      <c r="AGQ430" s="1201"/>
      <c r="AGR430" s="1224"/>
      <c r="AGS430" s="902"/>
      <c r="AGT430" s="1225"/>
      <c r="AGU430" s="1226"/>
      <c r="AGV430" s="1226"/>
      <c r="AGY430" s="1201"/>
      <c r="AGZ430" s="1224"/>
      <c r="AHA430" s="902"/>
      <c r="AHB430" s="1225"/>
      <c r="AHC430" s="1226"/>
      <c r="AHD430" s="1226"/>
      <c r="AHG430" s="1201"/>
      <c r="AHH430" s="1224"/>
      <c r="AHI430" s="902"/>
      <c r="AHJ430" s="1225"/>
      <c r="AHK430" s="1226"/>
      <c r="AHL430" s="1226"/>
      <c r="AHO430" s="1201"/>
      <c r="AHP430" s="1224"/>
      <c r="AHQ430" s="902"/>
      <c r="AHR430" s="1225"/>
      <c r="AHS430" s="1226"/>
      <c r="AHT430" s="1226"/>
      <c r="AHW430" s="1201"/>
      <c r="AHX430" s="1224"/>
      <c r="AHY430" s="902"/>
      <c r="AHZ430" s="1225"/>
      <c r="AIA430" s="1226"/>
      <c r="AIB430" s="1226"/>
      <c r="AIE430" s="1201"/>
      <c r="AIF430" s="1224"/>
      <c r="AIG430" s="902"/>
      <c r="AIH430" s="1225"/>
      <c r="AII430" s="1226"/>
      <c r="AIJ430" s="1226"/>
      <c r="AIM430" s="1201"/>
      <c r="AIN430" s="1224"/>
      <c r="AIO430" s="902"/>
      <c r="AIP430" s="1225"/>
      <c r="AIQ430" s="1226"/>
      <c r="AIR430" s="1226"/>
      <c r="AIU430" s="1201"/>
      <c r="AIV430" s="1224"/>
      <c r="AIW430" s="902"/>
      <c r="AIX430" s="1225"/>
      <c r="AIY430" s="1226"/>
      <c r="AIZ430" s="1226"/>
      <c r="AJC430" s="1201"/>
      <c r="AJD430" s="1224"/>
      <c r="AJE430" s="902"/>
      <c r="AJF430" s="1225"/>
      <c r="AJG430" s="1226"/>
      <c r="AJH430" s="1226"/>
      <c r="AJK430" s="1201"/>
      <c r="AJL430" s="1224"/>
      <c r="AJM430" s="902"/>
      <c r="AJN430" s="1225"/>
      <c r="AJO430" s="1226"/>
      <c r="AJP430" s="1226"/>
      <c r="AJS430" s="1201"/>
      <c r="AJT430" s="1224"/>
      <c r="AJU430" s="902"/>
      <c r="AJV430" s="1225"/>
      <c r="AJW430" s="1226"/>
      <c r="AJX430" s="1226"/>
      <c r="AKA430" s="1201"/>
      <c r="AKB430" s="1224"/>
      <c r="AKC430" s="902"/>
      <c r="AKD430" s="1225"/>
      <c r="AKE430" s="1226"/>
      <c r="AKF430" s="1226"/>
      <c r="AKI430" s="1201"/>
      <c r="AKJ430" s="1224"/>
      <c r="AKK430" s="902"/>
      <c r="AKL430" s="1225"/>
      <c r="AKM430" s="1226"/>
      <c r="AKN430" s="1226"/>
      <c r="AKQ430" s="1201"/>
      <c r="AKR430" s="1224"/>
      <c r="AKS430" s="902"/>
      <c r="AKT430" s="1225"/>
      <c r="AKU430" s="1226"/>
      <c r="AKV430" s="1226"/>
      <c r="AKY430" s="1201"/>
      <c r="AKZ430" s="1224"/>
      <c r="ALA430" s="902"/>
      <c r="ALB430" s="1225"/>
      <c r="ALC430" s="1226"/>
      <c r="ALD430" s="1226"/>
      <c r="ALG430" s="1201"/>
      <c r="ALH430" s="1224"/>
      <c r="ALI430" s="902"/>
      <c r="ALJ430" s="1225"/>
      <c r="ALK430" s="1226"/>
      <c r="ALL430" s="1226"/>
      <c r="ALO430" s="1201"/>
      <c r="ALP430" s="1224"/>
      <c r="ALQ430" s="902"/>
      <c r="ALR430" s="1225"/>
      <c r="ALS430" s="1226"/>
      <c r="ALT430" s="1226"/>
      <c r="ALW430" s="1201"/>
      <c r="ALX430" s="1224"/>
      <c r="ALY430" s="902"/>
      <c r="ALZ430" s="1225"/>
      <c r="AMA430" s="1226"/>
      <c r="AMB430" s="1226"/>
      <c r="AME430" s="1201"/>
      <c r="AMF430" s="1224"/>
      <c r="AMG430" s="902"/>
      <c r="AMH430" s="1225"/>
      <c r="AMI430" s="1226"/>
      <c r="AMJ430" s="1226"/>
      <c r="AMM430" s="1201"/>
      <c r="AMN430" s="1224"/>
      <c r="AMO430" s="902"/>
      <c r="AMP430" s="1225"/>
      <c r="AMQ430" s="1226"/>
      <c r="AMR430" s="1226"/>
      <c r="AMU430" s="1201"/>
      <c r="AMV430" s="1224"/>
      <c r="AMW430" s="902"/>
      <c r="AMX430" s="1225"/>
      <c r="AMY430" s="1226"/>
      <c r="AMZ430" s="1226"/>
      <c r="ANC430" s="1201"/>
      <c r="AND430" s="1224"/>
      <c r="ANE430" s="902"/>
      <c r="ANF430" s="1225"/>
      <c r="ANG430" s="1226"/>
      <c r="ANH430" s="1226"/>
      <c r="ANK430" s="1201"/>
      <c r="ANL430" s="1224"/>
      <c r="ANM430" s="902"/>
      <c r="ANN430" s="1225"/>
      <c r="ANO430" s="1226"/>
      <c r="ANP430" s="1226"/>
      <c r="ANS430" s="1201"/>
      <c r="ANT430" s="1224"/>
      <c r="ANU430" s="902"/>
      <c r="ANV430" s="1225"/>
      <c r="ANW430" s="1226"/>
      <c r="ANX430" s="1226"/>
      <c r="AOA430" s="1201"/>
      <c r="AOB430" s="1224"/>
      <c r="AOC430" s="902"/>
      <c r="AOD430" s="1225"/>
      <c r="AOE430" s="1226"/>
      <c r="AOF430" s="1226"/>
      <c r="AOI430" s="1201"/>
      <c r="AOJ430" s="1224"/>
      <c r="AOK430" s="902"/>
      <c r="AOL430" s="1225"/>
      <c r="AOM430" s="1226"/>
      <c r="AON430" s="1226"/>
      <c r="AOQ430" s="1201"/>
      <c r="AOR430" s="1224"/>
      <c r="AOS430" s="902"/>
      <c r="AOT430" s="1225"/>
      <c r="AOU430" s="1226"/>
      <c r="AOV430" s="1226"/>
      <c r="AOY430" s="1201"/>
      <c r="AOZ430" s="1224"/>
      <c r="APA430" s="902"/>
      <c r="APB430" s="1225"/>
      <c r="APC430" s="1226"/>
      <c r="APD430" s="1226"/>
      <c r="APG430" s="1201"/>
      <c r="APH430" s="1224"/>
      <c r="API430" s="902"/>
      <c r="APJ430" s="1225"/>
      <c r="APK430" s="1226"/>
      <c r="APL430" s="1226"/>
      <c r="APO430" s="1201"/>
      <c r="APP430" s="1224"/>
      <c r="APQ430" s="902"/>
      <c r="APR430" s="1225"/>
      <c r="APS430" s="1226"/>
      <c r="APT430" s="1226"/>
      <c r="APW430" s="1201"/>
      <c r="APX430" s="1224"/>
      <c r="APY430" s="902"/>
      <c r="APZ430" s="1225"/>
      <c r="AQA430" s="1226"/>
      <c r="AQB430" s="1226"/>
      <c r="AQE430" s="1201"/>
      <c r="AQF430" s="1224"/>
      <c r="AQG430" s="902"/>
      <c r="AQH430" s="1225"/>
      <c r="AQI430" s="1226"/>
      <c r="AQJ430" s="1226"/>
      <c r="AQM430" s="1201"/>
      <c r="AQN430" s="1224"/>
      <c r="AQO430" s="902"/>
      <c r="AQP430" s="1225"/>
      <c r="AQQ430" s="1226"/>
      <c r="AQR430" s="1226"/>
      <c r="AQU430" s="1201"/>
      <c r="AQV430" s="1224"/>
      <c r="AQW430" s="902"/>
      <c r="AQX430" s="1225"/>
      <c r="AQY430" s="1226"/>
      <c r="AQZ430" s="1226"/>
      <c r="ARC430" s="1201"/>
      <c r="ARD430" s="1224"/>
      <c r="ARE430" s="902"/>
      <c r="ARF430" s="1225"/>
      <c r="ARG430" s="1226"/>
      <c r="ARH430" s="1226"/>
      <c r="ARK430" s="1201"/>
      <c r="ARL430" s="1224"/>
      <c r="ARM430" s="902"/>
      <c r="ARN430" s="1225"/>
      <c r="ARO430" s="1226"/>
      <c r="ARP430" s="1226"/>
      <c r="ARS430" s="1201"/>
      <c r="ART430" s="1224"/>
      <c r="ARU430" s="902"/>
      <c r="ARV430" s="1225"/>
      <c r="ARW430" s="1226"/>
      <c r="ARX430" s="1226"/>
      <c r="ASA430" s="1201"/>
      <c r="ASB430" s="1224"/>
      <c r="ASC430" s="902"/>
      <c r="ASD430" s="1225"/>
      <c r="ASE430" s="1226"/>
      <c r="ASF430" s="1226"/>
      <c r="ASI430" s="1201"/>
      <c r="ASJ430" s="1224"/>
      <c r="ASK430" s="902"/>
      <c r="ASL430" s="1225"/>
      <c r="ASM430" s="1226"/>
      <c r="ASN430" s="1226"/>
      <c r="ASQ430" s="1201"/>
      <c r="ASR430" s="1224"/>
      <c r="ASS430" s="902"/>
      <c r="AST430" s="1225"/>
      <c r="ASU430" s="1226"/>
      <c r="ASV430" s="1226"/>
      <c r="ASY430" s="1201"/>
      <c r="ASZ430" s="1224"/>
      <c r="ATA430" s="902"/>
      <c r="ATB430" s="1225"/>
      <c r="ATC430" s="1226"/>
      <c r="ATD430" s="1226"/>
      <c r="ATG430" s="1201"/>
      <c r="ATH430" s="1224"/>
      <c r="ATI430" s="902"/>
      <c r="ATJ430" s="1225"/>
      <c r="ATK430" s="1226"/>
      <c r="ATL430" s="1226"/>
      <c r="ATO430" s="1201"/>
      <c r="ATP430" s="1224"/>
      <c r="ATQ430" s="902"/>
      <c r="ATR430" s="1225"/>
      <c r="ATS430" s="1226"/>
      <c r="ATT430" s="1226"/>
      <c r="ATW430" s="1201"/>
      <c r="ATX430" s="1224"/>
      <c r="ATY430" s="902"/>
      <c r="ATZ430" s="1225"/>
      <c r="AUA430" s="1226"/>
      <c r="AUB430" s="1226"/>
      <c r="AUE430" s="1201"/>
      <c r="AUF430" s="1224"/>
      <c r="AUG430" s="902"/>
      <c r="AUH430" s="1225"/>
      <c r="AUI430" s="1226"/>
      <c r="AUJ430" s="1226"/>
      <c r="AUM430" s="1201"/>
      <c r="AUN430" s="1224"/>
      <c r="AUO430" s="902"/>
      <c r="AUP430" s="1225"/>
      <c r="AUQ430" s="1226"/>
      <c r="AUR430" s="1226"/>
      <c r="AUU430" s="1201"/>
      <c r="AUV430" s="1224"/>
      <c r="AUW430" s="902"/>
      <c r="AUX430" s="1225"/>
      <c r="AUY430" s="1226"/>
      <c r="AUZ430" s="1226"/>
      <c r="AVC430" s="1201"/>
      <c r="AVD430" s="1224"/>
      <c r="AVE430" s="902"/>
      <c r="AVF430" s="1225"/>
      <c r="AVG430" s="1226"/>
      <c r="AVH430" s="1226"/>
      <c r="AVK430" s="1201"/>
      <c r="AVL430" s="1224"/>
      <c r="AVM430" s="902"/>
      <c r="AVN430" s="1225"/>
      <c r="AVO430" s="1226"/>
      <c r="AVP430" s="1226"/>
      <c r="AVS430" s="1201"/>
      <c r="AVT430" s="1224"/>
      <c r="AVU430" s="902"/>
      <c r="AVV430" s="1225"/>
      <c r="AVW430" s="1226"/>
      <c r="AVX430" s="1226"/>
      <c r="AWA430" s="1201"/>
      <c r="AWB430" s="1224"/>
      <c r="AWC430" s="902"/>
      <c r="AWD430" s="1225"/>
      <c r="AWE430" s="1226"/>
      <c r="AWF430" s="1226"/>
      <c r="AWI430" s="1201"/>
      <c r="AWJ430" s="1224"/>
      <c r="AWK430" s="902"/>
      <c r="AWL430" s="1225"/>
      <c r="AWM430" s="1226"/>
      <c r="AWN430" s="1226"/>
      <c r="AWQ430" s="1201"/>
      <c r="AWR430" s="1224"/>
      <c r="AWS430" s="902"/>
      <c r="AWT430" s="1225"/>
      <c r="AWU430" s="1226"/>
      <c r="AWV430" s="1226"/>
      <c r="AWY430" s="1201"/>
      <c r="AWZ430" s="1224"/>
      <c r="AXA430" s="902"/>
      <c r="AXB430" s="1225"/>
      <c r="AXC430" s="1226"/>
      <c r="AXD430" s="1226"/>
      <c r="AXG430" s="1201"/>
      <c r="AXH430" s="1224"/>
      <c r="AXI430" s="902"/>
      <c r="AXJ430" s="1225"/>
      <c r="AXK430" s="1226"/>
      <c r="AXL430" s="1226"/>
      <c r="AXO430" s="1201"/>
      <c r="AXP430" s="1224"/>
      <c r="AXQ430" s="902"/>
      <c r="AXR430" s="1225"/>
      <c r="AXS430" s="1226"/>
      <c r="AXT430" s="1226"/>
      <c r="AXW430" s="1201"/>
      <c r="AXX430" s="1224"/>
      <c r="AXY430" s="902"/>
      <c r="AXZ430" s="1225"/>
      <c r="AYA430" s="1226"/>
      <c r="AYB430" s="1226"/>
      <c r="AYE430" s="1201"/>
      <c r="AYF430" s="1224"/>
      <c r="AYG430" s="902"/>
      <c r="AYH430" s="1225"/>
      <c r="AYI430" s="1226"/>
      <c r="AYJ430" s="1226"/>
      <c r="AYM430" s="1201"/>
      <c r="AYN430" s="1224"/>
      <c r="AYO430" s="902"/>
      <c r="AYP430" s="1225"/>
      <c r="AYQ430" s="1226"/>
      <c r="AYR430" s="1226"/>
      <c r="AYU430" s="1201"/>
      <c r="AYV430" s="1224"/>
      <c r="AYW430" s="902"/>
      <c r="AYX430" s="1225"/>
      <c r="AYY430" s="1226"/>
      <c r="AYZ430" s="1226"/>
      <c r="AZC430" s="1201"/>
      <c r="AZD430" s="1224"/>
      <c r="AZE430" s="902"/>
      <c r="AZF430" s="1225"/>
      <c r="AZG430" s="1226"/>
      <c r="AZH430" s="1226"/>
      <c r="AZK430" s="1201"/>
      <c r="AZL430" s="1224"/>
      <c r="AZM430" s="902"/>
      <c r="AZN430" s="1225"/>
      <c r="AZO430" s="1226"/>
      <c r="AZP430" s="1226"/>
      <c r="AZS430" s="1201"/>
      <c r="AZT430" s="1224"/>
      <c r="AZU430" s="902"/>
      <c r="AZV430" s="1225"/>
      <c r="AZW430" s="1226"/>
      <c r="AZX430" s="1226"/>
      <c r="BAA430" s="1201"/>
      <c r="BAB430" s="1224"/>
      <c r="BAC430" s="902"/>
      <c r="BAD430" s="1225"/>
      <c r="BAE430" s="1226"/>
      <c r="BAF430" s="1226"/>
      <c r="BAI430" s="1201"/>
      <c r="BAJ430" s="1224"/>
      <c r="BAK430" s="902"/>
      <c r="BAL430" s="1225"/>
      <c r="BAM430" s="1226"/>
      <c r="BAN430" s="1226"/>
      <c r="BAQ430" s="1201"/>
      <c r="BAR430" s="1224"/>
      <c r="BAS430" s="902"/>
      <c r="BAT430" s="1225"/>
      <c r="BAU430" s="1226"/>
      <c r="BAV430" s="1226"/>
      <c r="BAY430" s="1201"/>
      <c r="BAZ430" s="1224"/>
      <c r="BBA430" s="902"/>
      <c r="BBB430" s="1225"/>
      <c r="BBC430" s="1226"/>
      <c r="BBD430" s="1226"/>
      <c r="BBG430" s="1201"/>
      <c r="BBH430" s="1224"/>
      <c r="BBI430" s="902"/>
      <c r="BBJ430" s="1225"/>
      <c r="BBK430" s="1226"/>
      <c r="BBL430" s="1226"/>
      <c r="BBO430" s="1201"/>
      <c r="BBP430" s="1224"/>
      <c r="BBQ430" s="902"/>
      <c r="BBR430" s="1225"/>
      <c r="BBS430" s="1226"/>
      <c r="BBT430" s="1226"/>
      <c r="BBW430" s="1201"/>
      <c r="BBX430" s="1224"/>
      <c r="BBY430" s="902"/>
      <c r="BBZ430" s="1225"/>
      <c r="BCA430" s="1226"/>
      <c r="BCB430" s="1226"/>
      <c r="BCE430" s="1201"/>
      <c r="BCF430" s="1224"/>
      <c r="BCG430" s="902"/>
      <c r="BCH430" s="1225"/>
      <c r="BCI430" s="1226"/>
      <c r="BCJ430" s="1226"/>
      <c r="BCM430" s="1201"/>
      <c r="BCN430" s="1224"/>
      <c r="BCO430" s="902"/>
      <c r="BCP430" s="1225"/>
      <c r="BCQ430" s="1226"/>
      <c r="BCR430" s="1226"/>
      <c r="BCU430" s="1201"/>
      <c r="BCV430" s="1224"/>
      <c r="BCW430" s="902"/>
      <c r="BCX430" s="1225"/>
      <c r="BCY430" s="1226"/>
      <c r="BCZ430" s="1226"/>
      <c r="BDC430" s="1201"/>
      <c r="BDD430" s="1224"/>
      <c r="BDE430" s="902"/>
      <c r="BDF430" s="1225"/>
      <c r="BDG430" s="1226"/>
      <c r="BDH430" s="1226"/>
      <c r="BDK430" s="1201"/>
      <c r="BDL430" s="1224"/>
      <c r="BDM430" s="902"/>
      <c r="BDN430" s="1225"/>
      <c r="BDO430" s="1226"/>
      <c r="BDP430" s="1226"/>
      <c r="BDS430" s="1201"/>
      <c r="BDT430" s="1224"/>
      <c r="BDU430" s="902"/>
      <c r="BDV430" s="1225"/>
      <c r="BDW430" s="1226"/>
      <c r="BDX430" s="1226"/>
      <c r="BEA430" s="1201"/>
      <c r="BEB430" s="1224"/>
      <c r="BEC430" s="902"/>
      <c r="BED430" s="1225"/>
      <c r="BEE430" s="1226"/>
      <c r="BEF430" s="1226"/>
      <c r="BEI430" s="1201"/>
      <c r="BEJ430" s="1224"/>
      <c r="BEK430" s="902"/>
      <c r="BEL430" s="1225"/>
      <c r="BEM430" s="1226"/>
      <c r="BEN430" s="1226"/>
      <c r="BEQ430" s="1201"/>
      <c r="BER430" s="1224"/>
      <c r="BES430" s="902"/>
      <c r="BET430" s="1225"/>
      <c r="BEU430" s="1226"/>
      <c r="BEV430" s="1226"/>
      <c r="BEY430" s="1201"/>
      <c r="BEZ430" s="1224"/>
      <c r="BFA430" s="902"/>
      <c r="BFB430" s="1225"/>
      <c r="BFC430" s="1226"/>
      <c r="BFD430" s="1226"/>
      <c r="BFG430" s="1201"/>
      <c r="BFH430" s="1224"/>
      <c r="BFI430" s="902"/>
      <c r="BFJ430" s="1225"/>
      <c r="BFK430" s="1226"/>
      <c r="BFL430" s="1226"/>
      <c r="BFO430" s="1201"/>
      <c r="BFP430" s="1224"/>
      <c r="BFQ430" s="902"/>
      <c r="BFR430" s="1225"/>
      <c r="BFS430" s="1226"/>
      <c r="BFT430" s="1226"/>
      <c r="BFW430" s="1201"/>
      <c r="BFX430" s="1224"/>
      <c r="BFY430" s="902"/>
      <c r="BFZ430" s="1225"/>
      <c r="BGA430" s="1226"/>
      <c r="BGB430" s="1226"/>
      <c r="BGE430" s="1201"/>
      <c r="BGF430" s="1224"/>
      <c r="BGG430" s="902"/>
      <c r="BGH430" s="1225"/>
      <c r="BGI430" s="1226"/>
      <c r="BGJ430" s="1226"/>
      <c r="BGM430" s="1201"/>
      <c r="BGN430" s="1224"/>
      <c r="BGO430" s="902"/>
      <c r="BGP430" s="1225"/>
      <c r="BGQ430" s="1226"/>
      <c r="BGR430" s="1226"/>
      <c r="BGU430" s="1201"/>
      <c r="BGV430" s="1224"/>
      <c r="BGW430" s="902"/>
      <c r="BGX430" s="1225"/>
      <c r="BGY430" s="1226"/>
      <c r="BGZ430" s="1226"/>
      <c r="BHC430" s="1201"/>
      <c r="BHD430" s="1224"/>
      <c r="BHE430" s="902"/>
      <c r="BHF430" s="1225"/>
      <c r="BHG430" s="1226"/>
      <c r="BHH430" s="1226"/>
      <c r="BHK430" s="1201"/>
      <c r="BHL430" s="1224"/>
      <c r="BHM430" s="902"/>
      <c r="BHN430" s="1225"/>
      <c r="BHO430" s="1226"/>
      <c r="BHP430" s="1226"/>
      <c r="BHS430" s="1201"/>
      <c r="BHT430" s="1224"/>
      <c r="BHU430" s="902"/>
      <c r="BHV430" s="1225"/>
      <c r="BHW430" s="1226"/>
      <c r="BHX430" s="1226"/>
      <c r="BIA430" s="1201"/>
      <c r="BIB430" s="1224"/>
      <c r="BIC430" s="902"/>
      <c r="BID430" s="1225"/>
      <c r="BIE430" s="1226"/>
      <c r="BIF430" s="1226"/>
      <c r="BII430" s="1201"/>
      <c r="BIJ430" s="1224"/>
      <c r="BIK430" s="902"/>
      <c r="BIL430" s="1225"/>
      <c r="BIM430" s="1226"/>
      <c r="BIN430" s="1226"/>
      <c r="BIQ430" s="1201"/>
      <c r="BIR430" s="1224"/>
      <c r="BIS430" s="902"/>
      <c r="BIT430" s="1225"/>
      <c r="BIU430" s="1226"/>
      <c r="BIV430" s="1226"/>
      <c r="BIY430" s="1201"/>
      <c r="BIZ430" s="1224"/>
      <c r="BJA430" s="902"/>
      <c r="BJB430" s="1225"/>
      <c r="BJC430" s="1226"/>
      <c r="BJD430" s="1226"/>
      <c r="BJG430" s="1201"/>
      <c r="BJH430" s="1224"/>
      <c r="BJI430" s="902"/>
      <c r="BJJ430" s="1225"/>
      <c r="BJK430" s="1226"/>
      <c r="BJL430" s="1226"/>
      <c r="BJO430" s="1201"/>
      <c r="BJP430" s="1224"/>
      <c r="BJQ430" s="902"/>
      <c r="BJR430" s="1225"/>
      <c r="BJS430" s="1226"/>
      <c r="BJT430" s="1226"/>
      <c r="BJW430" s="1201"/>
      <c r="BJX430" s="1224"/>
      <c r="BJY430" s="902"/>
      <c r="BJZ430" s="1225"/>
      <c r="BKA430" s="1226"/>
      <c r="BKB430" s="1226"/>
      <c r="BKE430" s="1201"/>
      <c r="BKF430" s="1224"/>
      <c r="BKG430" s="902"/>
      <c r="BKH430" s="1225"/>
      <c r="BKI430" s="1226"/>
      <c r="BKJ430" s="1226"/>
      <c r="BKM430" s="1201"/>
      <c r="BKN430" s="1224"/>
      <c r="BKO430" s="902"/>
      <c r="BKP430" s="1225"/>
      <c r="BKQ430" s="1226"/>
      <c r="BKR430" s="1226"/>
      <c r="BKU430" s="1201"/>
      <c r="BKV430" s="1224"/>
      <c r="BKW430" s="902"/>
      <c r="BKX430" s="1225"/>
      <c r="BKY430" s="1226"/>
      <c r="BKZ430" s="1226"/>
      <c r="BLC430" s="1201"/>
      <c r="BLD430" s="1224"/>
      <c r="BLE430" s="902"/>
      <c r="BLF430" s="1225"/>
      <c r="BLG430" s="1226"/>
      <c r="BLH430" s="1226"/>
      <c r="BLK430" s="1201"/>
      <c r="BLL430" s="1224"/>
      <c r="BLM430" s="902"/>
      <c r="BLN430" s="1225"/>
      <c r="BLO430" s="1226"/>
      <c r="BLP430" s="1226"/>
      <c r="BLS430" s="1201"/>
      <c r="BLT430" s="1224"/>
      <c r="BLU430" s="902"/>
      <c r="BLV430" s="1225"/>
      <c r="BLW430" s="1226"/>
      <c r="BLX430" s="1226"/>
      <c r="BMA430" s="1201"/>
      <c r="BMB430" s="1224"/>
      <c r="BMC430" s="902"/>
      <c r="BMD430" s="1225"/>
      <c r="BME430" s="1226"/>
      <c r="BMF430" s="1226"/>
      <c r="BMI430" s="1201"/>
      <c r="BMJ430" s="1224"/>
      <c r="BMK430" s="902"/>
      <c r="BML430" s="1225"/>
      <c r="BMM430" s="1226"/>
      <c r="BMN430" s="1226"/>
      <c r="BMQ430" s="1201"/>
      <c r="BMR430" s="1224"/>
      <c r="BMS430" s="902"/>
      <c r="BMT430" s="1225"/>
      <c r="BMU430" s="1226"/>
      <c r="BMV430" s="1226"/>
      <c r="BMY430" s="1201"/>
      <c r="BMZ430" s="1224"/>
      <c r="BNA430" s="902"/>
      <c r="BNB430" s="1225"/>
      <c r="BNC430" s="1226"/>
      <c r="BND430" s="1226"/>
      <c r="BNG430" s="1201"/>
      <c r="BNH430" s="1224"/>
      <c r="BNI430" s="902"/>
      <c r="BNJ430" s="1225"/>
      <c r="BNK430" s="1226"/>
      <c r="BNL430" s="1226"/>
      <c r="BNO430" s="1201"/>
      <c r="BNP430" s="1224"/>
      <c r="BNQ430" s="902"/>
      <c r="BNR430" s="1225"/>
      <c r="BNS430" s="1226"/>
      <c r="BNT430" s="1226"/>
      <c r="BNW430" s="1201"/>
      <c r="BNX430" s="1224"/>
      <c r="BNY430" s="902"/>
      <c r="BNZ430" s="1225"/>
      <c r="BOA430" s="1226"/>
      <c r="BOB430" s="1226"/>
      <c r="BOE430" s="1201"/>
      <c r="BOF430" s="1224"/>
      <c r="BOG430" s="902"/>
      <c r="BOH430" s="1225"/>
      <c r="BOI430" s="1226"/>
      <c r="BOJ430" s="1226"/>
      <c r="BOM430" s="1201"/>
      <c r="BON430" s="1224"/>
      <c r="BOO430" s="902"/>
      <c r="BOP430" s="1225"/>
      <c r="BOQ430" s="1226"/>
      <c r="BOR430" s="1226"/>
      <c r="BOU430" s="1201"/>
      <c r="BOV430" s="1224"/>
      <c r="BOW430" s="902"/>
      <c r="BOX430" s="1225"/>
      <c r="BOY430" s="1226"/>
      <c r="BOZ430" s="1226"/>
      <c r="BPC430" s="1201"/>
      <c r="BPD430" s="1224"/>
      <c r="BPE430" s="902"/>
      <c r="BPF430" s="1225"/>
      <c r="BPG430" s="1226"/>
      <c r="BPH430" s="1226"/>
      <c r="BPK430" s="1201"/>
      <c r="BPL430" s="1224"/>
      <c r="BPM430" s="902"/>
      <c r="BPN430" s="1225"/>
      <c r="BPO430" s="1226"/>
      <c r="BPP430" s="1226"/>
      <c r="BPS430" s="1201"/>
      <c r="BPT430" s="1224"/>
      <c r="BPU430" s="902"/>
      <c r="BPV430" s="1225"/>
      <c r="BPW430" s="1226"/>
      <c r="BPX430" s="1226"/>
      <c r="BQA430" s="1201"/>
      <c r="BQB430" s="1224"/>
      <c r="BQC430" s="902"/>
      <c r="BQD430" s="1225"/>
      <c r="BQE430" s="1226"/>
      <c r="BQF430" s="1226"/>
      <c r="BQI430" s="1201"/>
      <c r="BQJ430" s="1224"/>
      <c r="BQK430" s="902"/>
      <c r="BQL430" s="1225"/>
      <c r="BQM430" s="1226"/>
      <c r="BQN430" s="1226"/>
      <c r="BQQ430" s="1201"/>
      <c r="BQR430" s="1224"/>
      <c r="BQS430" s="902"/>
      <c r="BQT430" s="1225"/>
      <c r="BQU430" s="1226"/>
      <c r="BQV430" s="1226"/>
      <c r="BQY430" s="1201"/>
      <c r="BQZ430" s="1224"/>
      <c r="BRA430" s="902"/>
      <c r="BRB430" s="1225"/>
      <c r="BRC430" s="1226"/>
      <c r="BRD430" s="1226"/>
      <c r="BRG430" s="1201"/>
      <c r="BRH430" s="1224"/>
      <c r="BRI430" s="902"/>
      <c r="BRJ430" s="1225"/>
      <c r="BRK430" s="1226"/>
      <c r="BRL430" s="1226"/>
      <c r="BRO430" s="1201"/>
      <c r="BRP430" s="1224"/>
      <c r="BRQ430" s="902"/>
      <c r="BRR430" s="1225"/>
      <c r="BRS430" s="1226"/>
      <c r="BRT430" s="1226"/>
      <c r="BRW430" s="1201"/>
      <c r="BRX430" s="1224"/>
      <c r="BRY430" s="902"/>
      <c r="BRZ430" s="1225"/>
      <c r="BSA430" s="1226"/>
      <c r="BSB430" s="1226"/>
      <c r="BSE430" s="1201"/>
      <c r="BSF430" s="1224"/>
      <c r="BSG430" s="902"/>
      <c r="BSH430" s="1225"/>
      <c r="BSI430" s="1226"/>
      <c r="BSJ430" s="1226"/>
      <c r="BSM430" s="1201"/>
      <c r="BSN430" s="1224"/>
      <c r="BSO430" s="902"/>
      <c r="BSP430" s="1225"/>
      <c r="BSQ430" s="1226"/>
      <c r="BSR430" s="1226"/>
      <c r="BSU430" s="1201"/>
      <c r="BSV430" s="1224"/>
      <c r="BSW430" s="902"/>
      <c r="BSX430" s="1225"/>
      <c r="BSY430" s="1226"/>
      <c r="BSZ430" s="1226"/>
      <c r="BTC430" s="1201"/>
      <c r="BTD430" s="1224"/>
      <c r="BTE430" s="902"/>
      <c r="BTF430" s="1225"/>
      <c r="BTG430" s="1226"/>
      <c r="BTH430" s="1226"/>
      <c r="BTK430" s="1201"/>
      <c r="BTL430" s="1224"/>
      <c r="BTM430" s="902"/>
      <c r="BTN430" s="1225"/>
      <c r="BTO430" s="1226"/>
      <c r="BTP430" s="1226"/>
      <c r="BTS430" s="1201"/>
      <c r="BTT430" s="1224"/>
      <c r="BTU430" s="902"/>
      <c r="BTV430" s="1225"/>
      <c r="BTW430" s="1226"/>
      <c r="BTX430" s="1226"/>
      <c r="BUA430" s="1201"/>
      <c r="BUB430" s="1224"/>
      <c r="BUC430" s="902"/>
      <c r="BUD430" s="1225"/>
      <c r="BUE430" s="1226"/>
      <c r="BUF430" s="1226"/>
      <c r="BUI430" s="1201"/>
      <c r="BUJ430" s="1224"/>
      <c r="BUK430" s="902"/>
      <c r="BUL430" s="1225"/>
      <c r="BUM430" s="1226"/>
      <c r="BUN430" s="1226"/>
      <c r="BUQ430" s="1201"/>
      <c r="BUR430" s="1224"/>
      <c r="BUS430" s="902"/>
      <c r="BUT430" s="1225"/>
      <c r="BUU430" s="1226"/>
      <c r="BUV430" s="1226"/>
      <c r="BUY430" s="1201"/>
      <c r="BUZ430" s="1224"/>
      <c r="BVA430" s="902"/>
      <c r="BVB430" s="1225"/>
      <c r="BVC430" s="1226"/>
      <c r="BVD430" s="1226"/>
      <c r="BVG430" s="1201"/>
      <c r="BVH430" s="1224"/>
      <c r="BVI430" s="902"/>
      <c r="BVJ430" s="1225"/>
      <c r="BVK430" s="1226"/>
      <c r="BVL430" s="1226"/>
      <c r="BVO430" s="1201"/>
      <c r="BVP430" s="1224"/>
      <c r="BVQ430" s="902"/>
      <c r="BVR430" s="1225"/>
      <c r="BVS430" s="1226"/>
      <c r="BVT430" s="1226"/>
      <c r="BVW430" s="1201"/>
      <c r="BVX430" s="1224"/>
      <c r="BVY430" s="902"/>
      <c r="BVZ430" s="1225"/>
      <c r="BWA430" s="1226"/>
      <c r="BWB430" s="1226"/>
      <c r="BWE430" s="1201"/>
      <c r="BWF430" s="1224"/>
      <c r="BWG430" s="902"/>
      <c r="BWH430" s="1225"/>
      <c r="BWI430" s="1226"/>
      <c r="BWJ430" s="1226"/>
      <c r="BWM430" s="1201"/>
      <c r="BWN430" s="1224"/>
      <c r="BWO430" s="902"/>
      <c r="BWP430" s="1225"/>
      <c r="BWQ430" s="1226"/>
      <c r="BWR430" s="1226"/>
      <c r="BWU430" s="1201"/>
      <c r="BWV430" s="1224"/>
      <c r="BWW430" s="902"/>
      <c r="BWX430" s="1225"/>
      <c r="BWY430" s="1226"/>
      <c r="BWZ430" s="1226"/>
      <c r="BXC430" s="1201"/>
      <c r="BXD430" s="1224"/>
      <c r="BXE430" s="902"/>
      <c r="BXF430" s="1225"/>
      <c r="BXG430" s="1226"/>
      <c r="BXH430" s="1226"/>
      <c r="BXK430" s="1201"/>
      <c r="BXL430" s="1224"/>
      <c r="BXM430" s="902"/>
      <c r="BXN430" s="1225"/>
      <c r="BXO430" s="1226"/>
      <c r="BXP430" s="1226"/>
      <c r="BXS430" s="1201"/>
      <c r="BXT430" s="1224"/>
      <c r="BXU430" s="902"/>
      <c r="BXV430" s="1225"/>
      <c r="BXW430" s="1226"/>
      <c r="BXX430" s="1226"/>
      <c r="BYA430" s="1201"/>
      <c r="BYB430" s="1224"/>
      <c r="BYC430" s="902"/>
      <c r="BYD430" s="1225"/>
      <c r="BYE430" s="1226"/>
      <c r="BYF430" s="1226"/>
      <c r="BYI430" s="1201"/>
      <c r="BYJ430" s="1224"/>
      <c r="BYK430" s="902"/>
      <c r="BYL430" s="1225"/>
      <c r="BYM430" s="1226"/>
      <c r="BYN430" s="1226"/>
      <c r="BYQ430" s="1201"/>
      <c r="BYR430" s="1224"/>
      <c r="BYS430" s="902"/>
      <c r="BYT430" s="1225"/>
      <c r="BYU430" s="1226"/>
      <c r="BYV430" s="1226"/>
      <c r="BYY430" s="1201"/>
      <c r="BYZ430" s="1224"/>
      <c r="BZA430" s="902"/>
      <c r="BZB430" s="1225"/>
      <c r="BZC430" s="1226"/>
      <c r="BZD430" s="1226"/>
      <c r="BZG430" s="1201"/>
      <c r="BZH430" s="1224"/>
      <c r="BZI430" s="902"/>
      <c r="BZJ430" s="1225"/>
      <c r="BZK430" s="1226"/>
      <c r="BZL430" s="1226"/>
      <c r="BZO430" s="1201"/>
      <c r="BZP430" s="1224"/>
      <c r="BZQ430" s="902"/>
      <c r="BZR430" s="1225"/>
      <c r="BZS430" s="1226"/>
      <c r="BZT430" s="1226"/>
      <c r="BZW430" s="1201"/>
      <c r="BZX430" s="1224"/>
      <c r="BZY430" s="902"/>
      <c r="BZZ430" s="1225"/>
      <c r="CAA430" s="1226"/>
      <c r="CAB430" s="1226"/>
      <c r="CAE430" s="1201"/>
      <c r="CAF430" s="1224"/>
      <c r="CAG430" s="902"/>
      <c r="CAH430" s="1225"/>
      <c r="CAI430" s="1226"/>
      <c r="CAJ430" s="1226"/>
      <c r="CAM430" s="1201"/>
      <c r="CAN430" s="1224"/>
      <c r="CAO430" s="902"/>
      <c r="CAP430" s="1225"/>
      <c r="CAQ430" s="1226"/>
      <c r="CAR430" s="1226"/>
      <c r="CAU430" s="1201"/>
      <c r="CAV430" s="1224"/>
      <c r="CAW430" s="902"/>
      <c r="CAX430" s="1225"/>
      <c r="CAY430" s="1226"/>
      <c r="CAZ430" s="1226"/>
      <c r="CBC430" s="1201"/>
      <c r="CBD430" s="1224"/>
      <c r="CBE430" s="902"/>
      <c r="CBF430" s="1225"/>
      <c r="CBG430" s="1226"/>
      <c r="CBH430" s="1226"/>
      <c r="CBK430" s="1201"/>
      <c r="CBL430" s="1224"/>
      <c r="CBM430" s="902"/>
      <c r="CBN430" s="1225"/>
      <c r="CBO430" s="1226"/>
      <c r="CBP430" s="1226"/>
      <c r="CBS430" s="1201"/>
      <c r="CBT430" s="1224"/>
      <c r="CBU430" s="902"/>
      <c r="CBV430" s="1225"/>
      <c r="CBW430" s="1226"/>
      <c r="CBX430" s="1226"/>
      <c r="CCA430" s="1201"/>
      <c r="CCB430" s="1224"/>
      <c r="CCC430" s="902"/>
      <c r="CCD430" s="1225"/>
      <c r="CCE430" s="1226"/>
      <c r="CCF430" s="1226"/>
      <c r="CCI430" s="1201"/>
      <c r="CCJ430" s="1224"/>
      <c r="CCK430" s="902"/>
      <c r="CCL430" s="1225"/>
      <c r="CCM430" s="1226"/>
      <c r="CCN430" s="1226"/>
      <c r="CCQ430" s="1201"/>
      <c r="CCR430" s="1224"/>
      <c r="CCS430" s="902"/>
      <c r="CCT430" s="1225"/>
      <c r="CCU430" s="1226"/>
      <c r="CCV430" s="1226"/>
      <c r="CCY430" s="1201"/>
      <c r="CCZ430" s="1224"/>
      <c r="CDA430" s="902"/>
      <c r="CDB430" s="1225"/>
      <c r="CDC430" s="1226"/>
      <c r="CDD430" s="1226"/>
      <c r="CDG430" s="1201"/>
      <c r="CDH430" s="1224"/>
      <c r="CDI430" s="902"/>
      <c r="CDJ430" s="1225"/>
      <c r="CDK430" s="1226"/>
      <c r="CDL430" s="1226"/>
      <c r="CDO430" s="1201"/>
      <c r="CDP430" s="1224"/>
      <c r="CDQ430" s="902"/>
      <c r="CDR430" s="1225"/>
      <c r="CDS430" s="1226"/>
      <c r="CDT430" s="1226"/>
      <c r="CDW430" s="1201"/>
      <c r="CDX430" s="1224"/>
      <c r="CDY430" s="902"/>
      <c r="CDZ430" s="1225"/>
      <c r="CEA430" s="1226"/>
      <c r="CEB430" s="1226"/>
      <c r="CEE430" s="1201"/>
      <c r="CEF430" s="1224"/>
      <c r="CEG430" s="902"/>
      <c r="CEH430" s="1225"/>
      <c r="CEI430" s="1226"/>
      <c r="CEJ430" s="1226"/>
      <c r="CEM430" s="1201"/>
      <c r="CEN430" s="1224"/>
      <c r="CEO430" s="902"/>
      <c r="CEP430" s="1225"/>
      <c r="CEQ430" s="1226"/>
      <c r="CER430" s="1226"/>
      <c r="CEU430" s="1201"/>
      <c r="CEV430" s="1224"/>
      <c r="CEW430" s="902"/>
      <c r="CEX430" s="1225"/>
      <c r="CEY430" s="1226"/>
      <c r="CEZ430" s="1226"/>
      <c r="CFC430" s="1201"/>
      <c r="CFD430" s="1224"/>
      <c r="CFE430" s="902"/>
      <c r="CFF430" s="1225"/>
      <c r="CFG430" s="1226"/>
      <c r="CFH430" s="1226"/>
      <c r="CFK430" s="1201"/>
      <c r="CFL430" s="1224"/>
      <c r="CFM430" s="902"/>
      <c r="CFN430" s="1225"/>
      <c r="CFO430" s="1226"/>
      <c r="CFP430" s="1226"/>
      <c r="CFS430" s="1201"/>
      <c r="CFT430" s="1224"/>
      <c r="CFU430" s="902"/>
      <c r="CFV430" s="1225"/>
      <c r="CFW430" s="1226"/>
      <c r="CFX430" s="1226"/>
      <c r="CGA430" s="1201"/>
      <c r="CGB430" s="1224"/>
      <c r="CGC430" s="902"/>
      <c r="CGD430" s="1225"/>
      <c r="CGE430" s="1226"/>
      <c r="CGF430" s="1226"/>
      <c r="CGI430" s="1201"/>
      <c r="CGJ430" s="1224"/>
      <c r="CGK430" s="902"/>
      <c r="CGL430" s="1225"/>
      <c r="CGM430" s="1226"/>
      <c r="CGN430" s="1226"/>
      <c r="CGQ430" s="1201"/>
      <c r="CGR430" s="1224"/>
      <c r="CGS430" s="902"/>
      <c r="CGT430" s="1225"/>
      <c r="CGU430" s="1226"/>
      <c r="CGV430" s="1226"/>
      <c r="CGY430" s="1201"/>
      <c r="CGZ430" s="1224"/>
      <c r="CHA430" s="902"/>
      <c r="CHB430" s="1225"/>
      <c r="CHC430" s="1226"/>
      <c r="CHD430" s="1226"/>
      <c r="CHG430" s="1201"/>
      <c r="CHH430" s="1224"/>
      <c r="CHI430" s="902"/>
      <c r="CHJ430" s="1225"/>
      <c r="CHK430" s="1226"/>
      <c r="CHL430" s="1226"/>
      <c r="CHO430" s="1201"/>
      <c r="CHP430" s="1224"/>
      <c r="CHQ430" s="902"/>
      <c r="CHR430" s="1225"/>
      <c r="CHS430" s="1226"/>
      <c r="CHT430" s="1226"/>
      <c r="CHW430" s="1201"/>
      <c r="CHX430" s="1224"/>
      <c r="CHY430" s="902"/>
      <c r="CHZ430" s="1225"/>
      <c r="CIA430" s="1226"/>
      <c r="CIB430" s="1226"/>
      <c r="CIE430" s="1201"/>
      <c r="CIF430" s="1224"/>
      <c r="CIG430" s="902"/>
      <c r="CIH430" s="1225"/>
      <c r="CII430" s="1226"/>
      <c r="CIJ430" s="1226"/>
      <c r="CIM430" s="1201"/>
      <c r="CIN430" s="1224"/>
      <c r="CIO430" s="902"/>
      <c r="CIP430" s="1225"/>
      <c r="CIQ430" s="1226"/>
      <c r="CIR430" s="1226"/>
      <c r="CIU430" s="1201"/>
      <c r="CIV430" s="1224"/>
      <c r="CIW430" s="902"/>
      <c r="CIX430" s="1225"/>
      <c r="CIY430" s="1226"/>
      <c r="CIZ430" s="1226"/>
      <c r="CJC430" s="1201"/>
      <c r="CJD430" s="1224"/>
      <c r="CJE430" s="902"/>
      <c r="CJF430" s="1225"/>
      <c r="CJG430" s="1226"/>
      <c r="CJH430" s="1226"/>
      <c r="CJK430" s="1201"/>
      <c r="CJL430" s="1224"/>
      <c r="CJM430" s="902"/>
      <c r="CJN430" s="1225"/>
      <c r="CJO430" s="1226"/>
      <c r="CJP430" s="1226"/>
      <c r="CJS430" s="1201"/>
      <c r="CJT430" s="1224"/>
      <c r="CJU430" s="902"/>
      <c r="CJV430" s="1225"/>
      <c r="CJW430" s="1226"/>
      <c r="CJX430" s="1226"/>
      <c r="CKA430" s="1201"/>
      <c r="CKB430" s="1224"/>
      <c r="CKC430" s="902"/>
      <c r="CKD430" s="1225"/>
      <c r="CKE430" s="1226"/>
      <c r="CKF430" s="1226"/>
      <c r="CKI430" s="1201"/>
      <c r="CKJ430" s="1224"/>
      <c r="CKK430" s="902"/>
      <c r="CKL430" s="1225"/>
      <c r="CKM430" s="1226"/>
      <c r="CKN430" s="1226"/>
      <c r="CKQ430" s="1201"/>
      <c r="CKR430" s="1224"/>
      <c r="CKS430" s="902"/>
      <c r="CKT430" s="1225"/>
      <c r="CKU430" s="1226"/>
      <c r="CKV430" s="1226"/>
      <c r="CKY430" s="1201"/>
      <c r="CKZ430" s="1224"/>
      <c r="CLA430" s="902"/>
      <c r="CLB430" s="1225"/>
      <c r="CLC430" s="1226"/>
      <c r="CLD430" s="1226"/>
      <c r="CLG430" s="1201"/>
      <c r="CLH430" s="1224"/>
      <c r="CLI430" s="902"/>
      <c r="CLJ430" s="1225"/>
      <c r="CLK430" s="1226"/>
      <c r="CLL430" s="1226"/>
      <c r="CLO430" s="1201"/>
      <c r="CLP430" s="1224"/>
      <c r="CLQ430" s="902"/>
      <c r="CLR430" s="1225"/>
      <c r="CLS430" s="1226"/>
      <c r="CLT430" s="1226"/>
      <c r="CLW430" s="1201"/>
      <c r="CLX430" s="1224"/>
      <c r="CLY430" s="902"/>
      <c r="CLZ430" s="1225"/>
      <c r="CMA430" s="1226"/>
      <c r="CMB430" s="1226"/>
      <c r="CME430" s="1201"/>
      <c r="CMF430" s="1224"/>
      <c r="CMG430" s="902"/>
      <c r="CMH430" s="1225"/>
      <c r="CMI430" s="1226"/>
      <c r="CMJ430" s="1226"/>
      <c r="CMM430" s="1201"/>
      <c r="CMN430" s="1224"/>
      <c r="CMO430" s="902"/>
      <c r="CMP430" s="1225"/>
      <c r="CMQ430" s="1226"/>
      <c r="CMR430" s="1226"/>
      <c r="CMU430" s="1201"/>
      <c r="CMV430" s="1224"/>
      <c r="CMW430" s="902"/>
      <c r="CMX430" s="1225"/>
      <c r="CMY430" s="1226"/>
      <c r="CMZ430" s="1226"/>
      <c r="CNC430" s="1201"/>
      <c r="CND430" s="1224"/>
      <c r="CNE430" s="902"/>
      <c r="CNF430" s="1225"/>
      <c r="CNG430" s="1226"/>
      <c r="CNH430" s="1226"/>
      <c r="CNK430" s="1201"/>
      <c r="CNL430" s="1224"/>
      <c r="CNM430" s="902"/>
      <c r="CNN430" s="1225"/>
      <c r="CNO430" s="1226"/>
      <c r="CNP430" s="1226"/>
      <c r="CNS430" s="1201"/>
      <c r="CNT430" s="1224"/>
      <c r="CNU430" s="902"/>
      <c r="CNV430" s="1225"/>
      <c r="CNW430" s="1226"/>
      <c r="CNX430" s="1226"/>
      <c r="COA430" s="1201"/>
      <c r="COB430" s="1224"/>
      <c r="COC430" s="902"/>
      <c r="COD430" s="1225"/>
      <c r="COE430" s="1226"/>
      <c r="COF430" s="1226"/>
      <c r="COI430" s="1201"/>
      <c r="COJ430" s="1224"/>
      <c r="COK430" s="902"/>
      <c r="COL430" s="1225"/>
      <c r="COM430" s="1226"/>
      <c r="CON430" s="1226"/>
      <c r="COQ430" s="1201"/>
      <c r="COR430" s="1224"/>
      <c r="COS430" s="902"/>
      <c r="COT430" s="1225"/>
      <c r="COU430" s="1226"/>
      <c r="COV430" s="1226"/>
      <c r="COY430" s="1201"/>
      <c r="COZ430" s="1224"/>
      <c r="CPA430" s="902"/>
      <c r="CPB430" s="1225"/>
      <c r="CPC430" s="1226"/>
      <c r="CPD430" s="1226"/>
      <c r="CPG430" s="1201"/>
      <c r="CPH430" s="1224"/>
      <c r="CPI430" s="902"/>
      <c r="CPJ430" s="1225"/>
      <c r="CPK430" s="1226"/>
      <c r="CPL430" s="1226"/>
      <c r="CPO430" s="1201"/>
      <c r="CPP430" s="1224"/>
      <c r="CPQ430" s="902"/>
      <c r="CPR430" s="1225"/>
      <c r="CPS430" s="1226"/>
      <c r="CPT430" s="1226"/>
      <c r="CPW430" s="1201"/>
      <c r="CPX430" s="1224"/>
      <c r="CPY430" s="902"/>
      <c r="CPZ430" s="1225"/>
      <c r="CQA430" s="1226"/>
      <c r="CQB430" s="1226"/>
      <c r="CQE430" s="1201"/>
      <c r="CQF430" s="1224"/>
      <c r="CQG430" s="902"/>
      <c r="CQH430" s="1225"/>
      <c r="CQI430" s="1226"/>
      <c r="CQJ430" s="1226"/>
      <c r="CQM430" s="1201"/>
      <c r="CQN430" s="1224"/>
      <c r="CQO430" s="902"/>
      <c r="CQP430" s="1225"/>
      <c r="CQQ430" s="1226"/>
      <c r="CQR430" s="1226"/>
      <c r="CQU430" s="1201"/>
      <c r="CQV430" s="1224"/>
      <c r="CQW430" s="902"/>
      <c r="CQX430" s="1225"/>
      <c r="CQY430" s="1226"/>
      <c r="CQZ430" s="1226"/>
      <c r="CRC430" s="1201"/>
      <c r="CRD430" s="1224"/>
      <c r="CRE430" s="902"/>
      <c r="CRF430" s="1225"/>
      <c r="CRG430" s="1226"/>
      <c r="CRH430" s="1226"/>
      <c r="CRK430" s="1201"/>
      <c r="CRL430" s="1224"/>
      <c r="CRM430" s="902"/>
      <c r="CRN430" s="1225"/>
      <c r="CRO430" s="1226"/>
      <c r="CRP430" s="1226"/>
      <c r="CRS430" s="1201"/>
      <c r="CRT430" s="1224"/>
      <c r="CRU430" s="902"/>
      <c r="CRV430" s="1225"/>
      <c r="CRW430" s="1226"/>
      <c r="CRX430" s="1226"/>
      <c r="CSA430" s="1201"/>
      <c r="CSB430" s="1224"/>
      <c r="CSC430" s="902"/>
      <c r="CSD430" s="1225"/>
      <c r="CSE430" s="1226"/>
      <c r="CSF430" s="1226"/>
      <c r="CSI430" s="1201"/>
      <c r="CSJ430" s="1224"/>
      <c r="CSK430" s="902"/>
      <c r="CSL430" s="1225"/>
      <c r="CSM430" s="1226"/>
      <c r="CSN430" s="1226"/>
      <c r="CSQ430" s="1201"/>
      <c r="CSR430" s="1224"/>
      <c r="CSS430" s="902"/>
      <c r="CST430" s="1225"/>
      <c r="CSU430" s="1226"/>
      <c r="CSV430" s="1226"/>
      <c r="CSY430" s="1201"/>
      <c r="CSZ430" s="1224"/>
      <c r="CTA430" s="902"/>
      <c r="CTB430" s="1225"/>
      <c r="CTC430" s="1226"/>
      <c r="CTD430" s="1226"/>
      <c r="CTG430" s="1201"/>
      <c r="CTH430" s="1224"/>
      <c r="CTI430" s="902"/>
      <c r="CTJ430" s="1225"/>
      <c r="CTK430" s="1226"/>
      <c r="CTL430" s="1226"/>
      <c r="CTO430" s="1201"/>
      <c r="CTP430" s="1224"/>
      <c r="CTQ430" s="902"/>
      <c r="CTR430" s="1225"/>
      <c r="CTS430" s="1226"/>
      <c r="CTT430" s="1226"/>
      <c r="CTW430" s="1201"/>
      <c r="CTX430" s="1224"/>
      <c r="CTY430" s="902"/>
      <c r="CTZ430" s="1225"/>
      <c r="CUA430" s="1226"/>
      <c r="CUB430" s="1226"/>
      <c r="CUE430" s="1201"/>
      <c r="CUF430" s="1224"/>
      <c r="CUG430" s="902"/>
      <c r="CUH430" s="1225"/>
      <c r="CUI430" s="1226"/>
      <c r="CUJ430" s="1226"/>
      <c r="CUM430" s="1201"/>
      <c r="CUN430" s="1224"/>
      <c r="CUO430" s="902"/>
      <c r="CUP430" s="1225"/>
      <c r="CUQ430" s="1226"/>
      <c r="CUR430" s="1226"/>
      <c r="CUU430" s="1201"/>
      <c r="CUV430" s="1224"/>
      <c r="CUW430" s="902"/>
      <c r="CUX430" s="1225"/>
      <c r="CUY430" s="1226"/>
      <c r="CUZ430" s="1226"/>
      <c r="CVC430" s="1201"/>
      <c r="CVD430" s="1224"/>
      <c r="CVE430" s="902"/>
      <c r="CVF430" s="1225"/>
      <c r="CVG430" s="1226"/>
      <c r="CVH430" s="1226"/>
      <c r="CVK430" s="1201"/>
      <c r="CVL430" s="1224"/>
      <c r="CVM430" s="902"/>
      <c r="CVN430" s="1225"/>
      <c r="CVO430" s="1226"/>
      <c r="CVP430" s="1226"/>
      <c r="CVS430" s="1201"/>
      <c r="CVT430" s="1224"/>
      <c r="CVU430" s="902"/>
      <c r="CVV430" s="1225"/>
      <c r="CVW430" s="1226"/>
      <c r="CVX430" s="1226"/>
      <c r="CWA430" s="1201"/>
      <c r="CWB430" s="1224"/>
      <c r="CWC430" s="902"/>
      <c r="CWD430" s="1225"/>
      <c r="CWE430" s="1226"/>
      <c r="CWF430" s="1226"/>
      <c r="CWI430" s="1201"/>
      <c r="CWJ430" s="1224"/>
      <c r="CWK430" s="902"/>
      <c r="CWL430" s="1225"/>
      <c r="CWM430" s="1226"/>
      <c r="CWN430" s="1226"/>
      <c r="CWQ430" s="1201"/>
      <c r="CWR430" s="1224"/>
      <c r="CWS430" s="902"/>
      <c r="CWT430" s="1225"/>
      <c r="CWU430" s="1226"/>
      <c r="CWV430" s="1226"/>
      <c r="CWY430" s="1201"/>
      <c r="CWZ430" s="1224"/>
      <c r="CXA430" s="902"/>
      <c r="CXB430" s="1225"/>
      <c r="CXC430" s="1226"/>
      <c r="CXD430" s="1226"/>
      <c r="CXG430" s="1201"/>
      <c r="CXH430" s="1224"/>
      <c r="CXI430" s="902"/>
      <c r="CXJ430" s="1225"/>
      <c r="CXK430" s="1226"/>
      <c r="CXL430" s="1226"/>
      <c r="CXO430" s="1201"/>
      <c r="CXP430" s="1224"/>
      <c r="CXQ430" s="902"/>
      <c r="CXR430" s="1225"/>
      <c r="CXS430" s="1226"/>
      <c r="CXT430" s="1226"/>
      <c r="CXW430" s="1201"/>
      <c r="CXX430" s="1224"/>
      <c r="CXY430" s="902"/>
      <c r="CXZ430" s="1225"/>
      <c r="CYA430" s="1226"/>
      <c r="CYB430" s="1226"/>
      <c r="CYE430" s="1201"/>
      <c r="CYF430" s="1224"/>
      <c r="CYG430" s="902"/>
      <c r="CYH430" s="1225"/>
      <c r="CYI430" s="1226"/>
      <c r="CYJ430" s="1226"/>
      <c r="CYM430" s="1201"/>
      <c r="CYN430" s="1224"/>
      <c r="CYO430" s="902"/>
      <c r="CYP430" s="1225"/>
      <c r="CYQ430" s="1226"/>
      <c r="CYR430" s="1226"/>
      <c r="CYU430" s="1201"/>
      <c r="CYV430" s="1224"/>
      <c r="CYW430" s="902"/>
      <c r="CYX430" s="1225"/>
      <c r="CYY430" s="1226"/>
      <c r="CYZ430" s="1226"/>
      <c r="CZC430" s="1201"/>
      <c r="CZD430" s="1224"/>
      <c r="CZE430" s="902"/>
      <c r="CZF430" s="1225"/>
      <c r="CZG430" s="1226"/>
      <c r="CZH430" s="1226"/>
      <c r="CZK430" s="1201"/>
      <c r="CZL430" s="1224"/>
      <c r="CZM430" s="902"/>
      <c r="CZN430" s="1225"/>
      <c r="CZO430" s="1226"/>
      <c r="CZP430" s="1226"/>
      <c r="CZS430" s="1201"/>
      <c r="CZT430" s="1224"/>
      <c r="CZU430" s="902"/>
      <c r="CZV430" s="1225"/>
      <c r="CZW430" s="1226"/>
      <c r="CZX430" s="1226"/>
      <c r="DAA430" s="1201"/>
      <c r="DAB430" s="1224"/>
      <c r="DAC430" s="902"/>
      <c r="DAD430" s="1225"/>
      <c r="DAE430" s="1226"/>
      <c r="DAF430" s="1226"/>
      <c r="DAI430" s="1201"/>
      <c r="DAJ430" s="1224"/>
      <c r="DAK430" s="902"/>
      <c r="DAL430" s="1225"/>
      <c r="DAM430" s="1226"/>
      <c r="DAN430" s="1226"/>
      <c r="DAQ430" s="1201"/>
      <c r="DAR430" s="1224"/>
      <c r="DAS430" s="902"/>
      <c r="DAT430" s="1225"/>
      <c r="DAU430" s="1226"/>
      <c r="DAV430" s="1226"/>
      <c r="DAY430" s="1201"/>
      <c r="DAZ430" s="1224"/>
      <c r="DBA430" s="902"/>
      <c r="DBB430" s="1225"/>
      <c r="DBC430" s="1226"/>
      <c r="DBD430" s="1226"/>
      <c r="DBG430" s="1201"/>
      <c r="DBH430" s="1224"/>
      <c r="DBI430" s="902"/>
      <c r="DBJ430" s="1225"/>
      <c r="DBK430" s="1226"/>
      <c r="DBL430" s="1226"/>
      <c r="DBO430" s="1201"/>
      <c r="DBP430" s="1224"/>
      <c r="DBQ430" s="902"/>
      <c r="DBR430" s="1225"/>
      <c r="DBS430" s="1226"/>
      <c r="DBT430" s="1226"/>
      <c r="DBW430" s="1201"/>
      <c r="DBX430" s="1224"/>
      <c r="DBY430" s="902"/>
      <c r="DBZ430" s="1225"/>
      <c r="DCA430" s="1226"/>
      <c r="DCB430" s="1226"/>
      <c r="DCE430" s="1201"/>
      <c r="DCF430" s="1224"/>
      <c r="DCG430" s="902"/>
      <c r="DCH430" s="1225"/>
      <c r="DCI430" s="1226"/>
      <c r="DCJ430" s="1226"/>
      <c r="DCM430" s="1201"/>
      <c r="DCN430" s="1224"/>
      <c r="DCO430" s="902"/>
      <c r="DCP430" s="1225"/>
      <c r="DCQ430" s="1226"/>
      <c r="DCR430" s="1226"/>
      <c r="DCU430" s="1201"/>
      <c r="DCV430" s="1224"/>
      <c r="DCW430" s="902"/>
      <c r="DCX430" s="1225"/>
      <c r="DCY430" s="1226"/>
      <c r="DCZ430" s="1226"/>
      <c r="DDC430" s="1201"/>
      <c r="DDD430" s="1224"/>
      <c r="DDE430" s="902"/>
      <c r="DDF430" s="1225"/>
      <c r="DDG430" s="1226"/>
      <c r="DDH430" s="1226"/>
      <c r="DDK430" s="1201"/>
      <c r="DDL430" s="1224"/>
      <c r="DDM430" s="902"/>
      <c r="DDN430" s="1225"/>
      <c r="DDO430" s="1226"/>
      <c r="DDP430" s="1226"/>
      <c r="DDS430" s="1201"/>
      <c r="DDT430" s="1224"/>
      <c r="DDU430" s="902"/>
      <c r="DDV430" s="1225"/>
      <c r="DDW430" s="1226"/>
      <c r="DDX430" s="1226"/>
      <c r="DEA430" s="1201"/>
      <c r="DEB430" s="1224"/>
      <c r="DEC430" s="902"/>
      <c r="DED430" s="1225"/>
      <c r="DEE430" s="1226"/>
      <c r="DEF430" s="1226"/>
      <c r="DEI430" s="1201"/>
      <c r="DEJ430" s="1224"/>
      <c r="DEK430" s="902"/>
      <c r="DEL430" s="1225"/>
      <c r="DEM430" s="1226"/>
      <c r="DEN430" s="1226"/>
      <c r="DEQ430" s="1201"/>
      <c r="DER430" s="1224"/>
      <c r="DES430" s="902"/>
      <c r="DET430" s="1225"/>
      <c r="DEU430" s="1226"/>
      <c r="DEV430" s="1226"/>
      <c r="DEY430" s="1201"/>
      <c r="DEZ430" s="1224"/>
      <c r="DFA430" s="902"/>
      <c r="DFB430" s="1225"/>
      <c r="DFC430" s="1226"/>
      <c r="DFD430" s="1226"/>
      <c r="DFG430" s="1201"/>
      <c r="DFH430" s="1224"/>
      <c r="DFI430" s="902"/>
      <c r="DFJ430" s="1225"/>
      <c r="DFK430" s="1226"/>
      <c r="DFL430" s="1226"/>
      <c r="DFO430" s="1201"/>
      <c r="DFP430" s="1224"/>
      <c r="DFQ430" s="902"/>
      <c r="DFR430" s="1225"/>
      <c r="DFS430" s="1226"/>
      <c r="DFT430" s="1226"/>
      <c r="DFW430" s="1201"/>
      <c r="DFX430" s="1224"/>
      <c r="DFY430" s="902"/>
      <c r="DFZ430" s="1225"/>
      <c r="DGA430" s="1226"/>
      <c r="DGB430" s="1226"/>
      <c r="DGE430" s="1201"/>
      <c r="DGF430" s="1224"/>
      <c r="DGG430" s="902"/>
      <c r="DGH430" s="1225"/>
      <c r="DGI430" s="1226"/>
      <c r="DGJ430" s="1226"/>
      <c r="DGM430" s="1201"/>
      <c r="DGN430" s="1224"/>
      <c r="DGO430" s="902"/>
      <c r="DGP430" s="1225"/>
      <c r="DGQ430" s="1226"/>
      <c r="DGR430" s="1226"/>
      <c r="DGU430" s="1201"/>
      <c r="DGV430" s="1224"/>
      <c r="DGW430" s="902"/>
      <c r="DGX430" s="1225"/>
      <c r="DGY430" s="1226"/>
      <c r="DGZ430" s="1226"/>
      <c r="DHC430" s="1201"/>
      <c r="DHD430" s="1224"/>
      <c r="DHE430" s="902"/>
      <c r="DHF430" s="1225"/>
      <c r="DHG430" s="1226"/>
      <c r="DHH430" s="1226"/>
      <c r="DHK430" s="1201"/>
      <c r="DHL430" s="1224"/>
      <c r="DHM430" s="902"/>
      <c r="DHN430" s="1225"/>
      <c r="DHO430" s="1226"/>
      <c r="DHP430" s="1226"/>
      <c r="DHS430" s="1201"/>
      <c r="DHT430" s="1224"/>
      <c r="DHU430" s="902"/>
      <c r="DHV430" s="1225"/>
      <c r="DHW430" s="1226"/>
      <c r="DHX430" s="1226"/>
      <c r="DIA430" s="1201"/>
      <c r="DIB430" s="1224"/>
      <c r="DIC430" s="902"/>
      <c r="DID430" s="1225"/>
      <c r="DIE430" s="1226"/>
      <c r="DIF430" s="1226"/>
      <c r="DII430" s="1201"/>
      <c r="DIJ430" s="1224"/>
      <c r="DIK430" s="902"/>
      <c r="DIL430" s="1225"/>
      <c r="DIM430" s="1226"/>
      <c r="DIN430" s="1226"/>
      <c r="DIQ430" s="1201"/>
      <c r="DIR430" s="1224"/>
      <c r="DIS430" s="902"/>
      <c r="DIT430" s="1225"/>
      <c r="DIU430" s="1226"/>
      <c r="DIV430" s="1226"/>
      <c r="DIY430" s="1201"/>
      <c r="DIZ430" s="1224"/>
      <c r="DJA430" s="902"/>
      <c r="DJB430" s="1225"/>
      <c r="DJC430" s="1226"/>
      <c r="DJD430" s="1226"/>
      <c r="DJG430" s="1201"/>
      <c r="DJH430" s="1224"/>
      <c r="DJI430" s="902"/>
      <c r="DJJ430" s="1225"/>
      <c r="DJK430" s="1226"/>
      <c r="DJL430" s="1226"/>
      <c r="DJO430" s="1201"/>
      <c r="DJP430" s="1224"/>
      <c r="DJQ430" s="902"/>
      <c r="DJR430" s="1225"/>
      <c r="DJS430" s="1226"/>
      <c r="DJT430" s="1226"/>
      <c r="DJW430" s="1201"/>
      <c r="DJX430" s="1224"/>
      <c r="DJY430" s="902"/>
      <c r="DJZ430" s="1225"/>
      <c r="DKA430" s="1226"/>
      <c r="DKB430" s="1226"/>
      <c r="DKE430" s="1201"/>
      <c r="DKF430" s="1224"/>
      <c r="DKG430" s="902"/>
      <c r="DKH430" s="1225"/>
      <c r="DKI430" s="1226"/>
      <c r="DKJ430" s="1226"/>
      <c r="DKM430" s="1201"/>
      <c r="DKN430" s="1224"/>
      <c r="DKO430" s="902"/>
      <c r="DKP430" s="1225"/>
      <c r="DKQ430" s="1226"/>
      <c r="DKR430" s="1226"/>
      <c r="DKU430" s="1201"/>
      <c r="DKV430" s="1224"/>
      <c r="DKW430" s="902"/>
      <c r="DKX430" s="1225"/>
      <c r="DKY430" s="1226"/>
      <c r="DKZ430" s="1226"/>
      <c r="DLC430" s="1201"/>
      <c r="DLD430" s="1224"/>
      <c r="DLE430" s="902"/>
      <c r="DLF430" s="1225"/>
      <c r="DLG430" s="1226"/>
      <c r="DLH430" s="1226"/>
      <c r="DLK430" s="1201"/>
      <c r="DLL430" s="1224"/>
      <c r="DLM430" s="902"/>
      <c r="DLN430" s="1225"/>
      <c r="DLO430" s="1226"/>
      <c r="DLP430" s="1226"/>
      <c r="DLS430" s="1201"/>
      <c r="DLT430" s="1224"/>
      <c r="DLU430" s="902"/>
      <c r="DLV430" s="1225"/>
      <c r="DLW430" s="1226"/>
      <c r="DLX430" s="1226"/>
      <c r="DMA430" s="1201"/>
      <c r="DMB430" s="1224"/>
      <c r="DMC430" s="902"/>
      <c r="DMD430" s="1225"/>
      <c r="DME430" s="1226"/>
      <c r="DMF430" s="1226"/>
      <c r="DMI430" s="1201"/>
      <c r="DMJ430" s="1224"/>
      <c r="DMK430" s="902"/>
      <c r="DML430" s="1225"/>
      <c r="DMM430" s="1226"/>
      <c r="DMN430" s="1226"/>
      <c r="DMQ430" s="1201"/>
      <c r="DMR430" s="1224"/>
      <c r="DMS430" s="902"/>
      <c r="DMT430" s="1225"/>
      <c r="DMU430" s="1226"/>
      <c r="DMV430" s="1226"/>
      <c r="DMY430" s="1201"/>
      <c r="DMZ430" s="1224"/>
      <c r="DNA430" s="902"/>
      <c r="DNB430" s="1225"/>
      <c r="DNC430" s="1226"/>
      <c r="DND430" s="1226"/>
      <c r="DNG430" s="1201"/>
      <c r="DNH430" s="1224"/>
      <c r="DNI430" s="902"/>
      <c r="DNJ430" s="1225"/>
      <c r="DNK430" s="1226"/>
      <c r="DNL430" s="1226"/>
      <c r="DNO430" s="1201"/>
      <c r="DNP430" s="1224"/>
      <c r="DNQ430" s="902"/>
      <c r="DNR430" s="1225"/>
      <c r="DNS430" s="1226"/>
      <c r="DNT430" s="1226"/>
      <c r="DNW430" s="1201"/>
      <c r="DNX430" s="1224"/>
      <c r="DNY430" s="902"/>
      <c r="DNZ430" s="1225"/>
      <c r="DOA430" s="1226"/>
      <c r="DOB430" s="1226"/>
      <c r="DOE430" s="1201"/>
      <c r="DOF430" s="1224"/>
      <c r="DOG430" s="902"/>
      <c r="DOH430" s="1225"/>
      <c r="DOI430" s="1226"/>
      <c r="DOJ430" s="1226"/>
      <c r="DOM430" s="1201"/>
      <c r="DON430" s="1224"/>
      <c r="DOO430" s="902"/>
      <c r="DOP430" s="1225"/>
      <c r="DOQ430" s="1226"/>
      <c r="DOR430" s="1226"/>
      <c r="DOU430" s="1201"/>
      <c r="DOV430" s="1224"/>
      <c r="DOW430" s="902"/>
      <c r="DOX430" s="1225"/>
      <c r="DOY430" s="1226"/>
      <c r="DOZ430" s="1226"/>
      <c r="DPC430" s="1201"/>
      <c r="DPD430" s="1224"/>
      <c r="DPE430" s="902"/>
      <c r="DPF430" s="1225"/>
      <c r="DPG430" s="1226"/>
      <c r="DPH430" s="1226"/>
      <c r="DPK430" s="1201"/>
      <c r="DPL430" s="1224"/>
      <c r="DPM430" s="902"/>
      <c r="DPN430" s="1225"/>
      <c r="DPO430" s="1226"/>
      <c r="DPP430" s="1226"/>
      <c r="DPS430" s="1201"/>
      <c r="DPT430" s="1224"/>
      <c r="DPU430" s="902"/>
      <c r="DPV430" s="1225"/>
      <c r="DPW430" s="1226"/>
      <c r="DPX430" s="1226"/>
      <c r="DQA430" s="1201"/>
      <c r="DQB430" s="1224"/>
      <c r="DQC430" s="902"/>
      <c r="DQD430" s="1225"/>
      <c r="DQE430" s="1226"/>
      <c r="DQF430" s="1226"/>
      <c r="DQI430" s="1201"/>
      <c r="DQJ430" s="1224"/>
      <c r="DQK430" s="902"/>
      <c r="DQL430" s="1225"/>
      <c r="DQM430" s="1226"/>
      <c r="DQN430" s="1226"/>
      <c r="DQQ430" s="1201"/>
      <c r="DQR430" s="1224"/>
      <c r="DQS430" s="902"/>
      <c r="DQT430" s="1225"/>
      <c r="DQU430" s="1226"/>
      <c r="DQV430" s="1226"/>
      <c r="DQY430" s="1201"/>
      <c r="DQZ430" s="1224"/>
      <c r="DRA430" s="902"/>
      <c r="DRB430" s="1225"/>
      <c r="DRC430" s="1226"/>
      <c r="DRD430" s="1226"/>
      <c r="DRG430" s="1201"/>
      <c r="DRH430" s="1224"/>
      <c r="DRI430" s="902"/>
      <c r="DRJ430" s="1225"/>
      <c r="DRK430" s="1226"/>
      <c r="DRL430" s="1226"/>
      <c r="DRO430" s="1201"/>
      <c r="DRP430" s="1224"/>
      <c r="DRQ430" s="902"/>
      <c r="DRR430" s="1225"/>
      <c r="DRS430" s="1226"/>
      <c r="DRT430" s="1226"/>
      <c r="DRW430" s="1201"/>
      <c r="DRX430" s="1224"/>
      <c r="DRY430" s="902"/>
      <c r="DRZ430" s="1225"/>
      <c r="DSA430" s="1226"/>
      <c r="DSB430" s="1226"/>
      <c r="DSE430" s="1201"/>
      <c r="DSF430" s="1224"/>
      <c r="DSG430" s="902"/>
      <c r="DSH430" s="1225"/>
      <c r="DSI430" s="1226"/>
      <c r="DSJ430" s="1226"/>
      <c r="DSM430" s="1201"/>
      <c r="DSN430" s="1224"/>
      <c r="DSO430" s="902"/>
      <c r="DSP430" s="1225"/>
      <c r="DSQ430" s="1226"/>
      <c r="DSR430" s="1226"/>
      <c r="DSU430" s="1201"/>
      <c r="DSV430" s="1224"/>
      <c r="DSW430" s="902"/>
      <c r="DSX430" s="1225"/>
      <c r="DSY430" s="1226"/>
      <c r="DSZ430" s="1226"/>
      <c r="DTC430" s="1201"/>
      <c r="DTD430" s="1224"/>
      <c r="DTE430" s="902"/>
      <c r="DTF430" s="1225"/>
      <c r="DTG430" s="1226"/>
      <c r="DTH430" s="1226"/>
      <c r="DTK430" s="1201"/>
      <c r="DTL430" s="1224"/>
      <c r="DTM430" s="902"/>
      <c r="DTN430" s="1225"/>
      <c r="DTO430" s="1226"/>
      <c r="DTP430" s="1226"/>
      <c r="DTS430" s="1201"/>
      <c r="DTT430" s="1224"/>
      <c r="DTU430" s="902"/>
      <c r="DTV430" s="1225"/>
      <c r="DTW430" s="1226"/>
      <c r="DTX430" s="1226"/>
      <c r="DUA430" s="1201"/>
      <c r="DUB430" s="1224"/>
      <c r="DUC430" s="902"/>
      <c r="DUD430" s="1225"/>
      <c r="DUE430" s="1226"/>
      <c r="DUF430" s="1226"/>
      <c r="DUI430" s="1201"/>
      <c r="DUJ430" s="1224"/>
      <c r="DUK430" s="902"/>
      <c r="DUL430" s="1225"/>
      <c r="DUM430" s="1226"/>
      <c r="DUN430" s="1226"/>
      <c r="DUQ430" s="1201"/>
      <c r="DUR430" s="1224"/>
      <c r="DUS430" s="902"/>
      <c r="DUT430" s="1225"/>
      <c r="DUU430" s="1226"/>
      <c r="DUV430" s="1226"/>
      <c r="DUY430" s="1201"/>
      <c r="DUZ430" s="1224"/>
      <c r="DVA430" s="902"/>
      <c r="DVB430" s="1225"/>
      <c r="DVC430" s="1226"/>
      <c r="DVD430" s="1226"/>
      <c r="DVG430" s="1201"/>
      <c r="DVH430" s="1224"/>
      <c r="DVI430" s="902"/>
      <c r="DVJ430" s="1225"/>
      <c r="DVK430" s="1226"/>
      <c r="DVL430" s="1226"/>
      <c r="DVO430" s="1201"/>
      <c r="DVP430" s="1224"/>
      <c r="DVQ430" s="902"/>
      <c r="DVR430" s="1225"/>
      <c r="DVS430" s="1226"/>
      <c r="DVT430" s="1226"/>
      <c r="DVW430" s="1201"/>
      <c r="DVX430" s="1224"/>
      <c r="DVY430" s="902"/>
      <c r="DVZ430" s="1225"/>
      <c r="DWA430" s="1226"/>
      <c r="DWB430" s="1226"/>
      <c r="DWE430" s="1201"/>
      <c r="DWF430" s="1224"/>
      <c r="DWG430" s="902"/>
      <c r="DWH430" s="1225"/>
      <c r="DWI430" s="1226"/>
      <c r="DWJ430" s="1226"/>
      <c r="DWM430" s="1201"/>
      <c r="DWN430" s="1224"/>
      <c r="DWO430" s="902"/>
      <c r="DWP430" s="1225"/>
      <c r="DWQ430" s="1226"/>
      <c r="DWR430" s="1226"/>
      <c r="DWU430" s="1201"/>
      <c r="DWV430" s="1224"/>
      <c r="DWW430" s="902"/>
      <c r="DWX430" s="1225"/>
      <c r="DWY430" s="1226"/>
      <c r="DWZ430" s="1226"/>
      <c r="DXC430" s="1201"/>
      <c r="DXD430" s="1224"/>
      <c r="DXE430" s="902"/>
      <c r="DXF430" s="1225"/>
      <c r="DXG430" s="1226"/>
      <c r="DXH430" s="1226"/>
      <c r="DXK430" s="1201"/>
      <c r="DXL430" s="1224"/>
      <c r="DXM430" s="902"/>
      <c r="DXN430" s="1225"/>
      <c r="DXO430" s="1226"/>
      <c r="DXP430" s="1226"/>
      <c r="DXS430" s="1201"/>
      <c r="DXT430" s="1224"/>
      <c r="DXU430" s="902"/>
      <c r="DXV430" s="1225"/>
      <c r="DXW430" s="1226"/>
      <c r="DXX430" s="1226"/>
      <c r="DYA430" s="1201"/>
      <c r="DYB430" s="1224"/>
      <c r="DYC430" s="902"/>
      <c r="DYD430" s="1225"/>
      <c r="DYE430" s="1226"/>
      <c r="DYF430" s="1226"/>
      <c r="DYI430" s="1201"/>
      <c r="DYJ430" s="1224"/>
      <c r="DYK430" s="902"/>
      <c r="DYL430" s="1225"/>
      <c r="DYM430" s="1226"/>
      <c r="DYN430" s="1226"/>
      <c r="DYQ430" s="1201"/>
      <c r="DYR430" s="1224"/>
      <c r="DYS430" s="902"/>
      <c r="DYT430" s="1225"/>
      <c r="DYU430" s="1226"/>
      <c r="DYV430" s="1226"/>
      <c r="DYY430" s="1201"/>
      <c r="DYZ430" s="1224"/>
      <c r="DZA430" s="902"/>
      <c r="DZB430" s="1225"/>
      <c r="DZC430" s="1226"/>
      <c r="DZD430" s="1226"/>
      <c r="DZG430" s="1201"/>
      <c r="DZH430" s="1224"/>
      <c r="DZI430" s="902"/>
      <c r="DZJ430" s="1225"/>
      <c r="DZK430" s="1226"/>
      <c r="DZL430" s="1226"/>
      <c r="DZO430" s="1201"/>
      <c r="DZP430" s="1224"/>
      <c r="DZQ430" s="902"/>
      <c r="DZR430" s="1225"/>
      <c r="DZS430" s="1226"/>
      <c r="DZT430" s="1226"/>
      <c r="DZW430" s="1201"/>
      <c r="DZX430" s="1224"/>
      <c r="DZY430" s="902"/>
      <c r="DZZ430" s="1225"/>
      <c r="EAA430" s="1226"/>
      <c r="EAB430" s="1226"/>
      <c r="EAE430" s="1201"/>
      <c r="EAF430" s="1224"/>
      <c r="EAG430" s="902"/>
      <c r="EAH430" s="1225"/>
      <c r="EAI430" s="1226"/>
      <c r="EAJ430" s="1226"/>
      <c r="EAM430" s="1201"/>
      <c r="EAN430" s="1224"/>
      <c r="EAO430" s="902"/>
      <c r="EAP430" s="1225"/>
      <c r="EAQ430" s="1226"/>
      <c r="EAR430" s="1226"/>
      <c r="EAU430" s="1201"/>
      <c r="EAV430" s="1224"/>
      <c r="EAW430" s="902"/>
      <c r="EAX430" s="1225"/>
      <c r="EAY430" s="1226"/>
      <c r="EAZ430" s="1226"/>
      <c r="EBC430" s="1201"/>
      <c r="EBD430" s="1224"/>
      <c r="EBE430" s="902"/>
      <c r="EBF430" s="1225"/>
      <c r="EBG430" s="1226"/>
      <c r="EBH430" s="1226"/>
      <c r="EBK430" s="1201"/>
      <c r="EBL430" s="1224"/>
      <c r="EBM430" s="902"/>
      <c r="EBN430" s="1225"/>
      <c r="EBO430" s="1226"/>
      <c r="EBP430" s="1226"/>
      <c r="EBS430" s="1201"/>
      <c r="EBT430" s="1224"/>
      <c r="EBU430" s="902"/>
      <c r="EBV430" s="1225"/>
      <c r="EBW430" s="1226"/>
      <c r="EBX430" s="1226"/>
      <c r="ECA430" s="1201"/>
      <c r="ECB430" s="1224"/>
      <c r="ECC430" s="902"/>
      <c r="ECD430" s="1225"/>
      <c r="ECE430" s="1226"/>
      <c r="ECF430" s="1226"/>
      <c r="ECI430" s="1201"/>
      <c r="ECJ430" s="1224"/>
      <c r="ECK430" s="902"/>
      <c r="ECL430" s="1225"/>
      <c r="ECM430" s="1226"/>
      <c r="ECN430" s="1226"/>
      <c r="ECQ430" s="1201"/>
      <c r="ECR430" s="1224"/>
      <c r="ECS430" s="902"/>
      <c r="ECT430" s="1225"/>
      <c r="ECU430" s="1226"/>
      <c r="ECV430" s="1226"/>
      <c r="ECY430" s="1201"/>
      <c r="ECZ430" s="1224"/>
      <c r="EDA430" s="902"/>
      <c r="EDB430" s="1225"/>
      <c r="EDC430" s="1226"/>
      <c r="EDD430" s="1226"/>
      <c r="EDG430" s="1201"/>
      <c r="EDH430" s="1224"/>
      <c r="EDI430" s="902"/>
      <c r="EDJ430" s="1225"/>
      <c r="EDK430" s="1226"/>
      <c r="EDL430" s="1226"/>
      <c r="EDO430" s="1201"/>
      <c r="EDP430" s="1224"/>
      <c r="EDQ430" s="902"/>
      <c r="EDR430" s="1225"/>
      <c r="EDS430" s="1226"/>
      <c r="EDT430" s="1226"/>
      <c r="EDW430" s="1201"/>
      <c r="EDX430" s="1224"/>
      <c r="EDY430" s="902"/>
      <c r="EDZ430" s="1225"/>
      <c r="EEA430" s="1226"/>
      <c r="EEB430" s="1226"/>
      <c r="EEE430" s="1201"/>
      <c r="EEF430" s="1224"/>
      <c r="EEG430" s="902"/>
      <c r="EEH430" s="1225"/>
      <c r="EEI430" s="1226"/>
      <c r="EEJ430" s="1226"/>
      <c r="EEM430" s="1201"/>
      <c r="EEN430" s="1224"/>
      <c r="EEO430" s="902"/>
      <c r="EEP430" s="1225"/>
      <c r="EEQ430" s="1226"/>
      <c r="EER430" s="1226"/>
      <c r="EEU430" s="1201"/>
      <c r="EEV430" s="1224"/>
      <c r="EEW430" s="902"/>
      <c r="EEX430" s="1225"/>
      <c r="EEY430" s="1226"/>
      <c r="EEZ430" s="1226"/>
      <c r="EFC430" s="1201"/>
      <c r="EFD430" s="1224"/>
      <c r="EFE430" s="902"/>
      <c r="EFF430" s="1225"/>
      <c r="EFG430" s="1226"/>
      <c r="EFH430" s="1226"/>
      <c r="EFK430" s="1201"/>
      <c r="EFL430" s="1224"/>
      <c r="EFM430" s="902"/>
      <c r="EFN430" s="1225"/>
      <c r="EFO430" s="1226"/>
      <c r="EFP430" s="1226"/>
      <c r="EFS430" s="1201"/>
      <c r="EFT430" s="1224"/>
      <c r="EFU430" s="902"/>
      <c r="EFV430" s="1225"/>
      <c r="EFW430" s="1226"/>
      <c r="EFX430" s="1226"/>
      <c r="EGA430" s="1201"/>
      <c r="EGB430" s="1224"/>
      <c r="EGC430" s="902"/>
      <c r="EGD430" s="1225"/>
      <c r="EGE430" s="1226"/>
      <c r="EGF430" s="1226"/>
      <c r="EGI430" s="1201"/>
      <c r="EGJ430" s="1224"/>
      <c r="EGK430" s="902"/>
      <c r="EGL430" s="1225"/>
      <c r="EGM430" s="1226"/>
      <c r="EGN430" s="1226"/>
      <c r="EGQ430" s="1201"/>
      <c r="EGR430" s="1224"/>
      <c r="EGS430" s="902"/>
      <c r="EGT430" s="1225"/>
      <c r="EGU430" s="1226"/>
      <c r="EGV430" s="1226"/>
      <c r="EGY430" s="1201"/>
      <c r="EGZ430" s="1224"/>
      <c r="EHA430" s="902"/>
      <c r="EHB430" s="1225"/>
      <c r="EHC430" s="1226"/>
      <c r="EHD430" s="1226"/>
      <c r="EHG430" s="1201"/>
      <c r="EHH430" s="1224"/>
      <c r="EHI430" s="902"/>
      <c r="EHJ430" s="1225"/>
      <c r="EHK430" s="1226"/>
      <c r="EHL430" s="1226"/>
      <c r="EHO430" s="1201"/>
      <c r="EHP430" s="1224"/>
      <c r="EHQ430" s="902"/>
      <c r="EHR430" s="1225"/>
      <c r="EHS430" s="1226"/>
      <c r="EHT430" s="1226"/>
      <c r="EHW430" s="1201"/>
      <c r="EHX430" s="1224"/>
      <c r="EHY430" s="902"/>
      <c r="EHZ430" s="1225"/>
      <c r="EIA430" s="1226"/>
      <c r="EIB430" s="1226"/>
      <c r="EIE430" s="1201"/>
      <c r="EIF430" s="1224"/>
      <c r="EIG430" s="902"/>
      <c r="EIH430" s="1225"/>
      <c r="EII430" s="1226"/>
      <c r="EIJ430" s="1226"/>
      <c r="EIM430" s="1201"/>
      <c r="EIN430" s="1224"/>
      <c r="EIO430" s="902"/>
      <c r="EIP430" s="1225"/>
      <c r="EIQ430" s="1226"/>
      <c r="EIR430" s="1226"/>
      <c r="EIU430" s="1201"/>
      <c r="EIV430" s="1224"/>
      <c r="EIW430" s="902"/>
      <c r="EIX430" s="1225"/>
      <c r="EIY430" s="1226"/>
      <c r="EIZ430" s="1226"/>
      <c r="EJC430" s="1201"/>
      <c r="EJD430" s="1224"/>
      <c r="EJE430" s="902"/>
      <c r="EJF430" s="1225"/>
      <c r="EJG430" s="1226"/>
      <c r="EJH430" s="1226"/>
      <c r="EJK430" s="1201"/>
      <c r="EJL430" s="1224"/>
      <c r="EJM430" s="902"/>
      <c r="EJN430" s="1225"/>
      <c r="EJO430" s="1226"/>
      <c r="EJP430" s="1226"/>
      <c r="EJS430" s="1201"/>
      <c r="EJT430" s="1224"/>
      <c r="EJU430" s="902"/>
      <c r="EJV430" s="1225"/>
      <c r="EJW430" s="1226"/>
      <c r="EJX430" s="1226"/>
      <c r="EKA430" s="1201"/>
      <c r="EKB430" s="1224"/>
      <c r="EKC430" s="902"/>
      <c r="EKD430" s="1225"/>
      <c r="EKE430" s="1226"/>
      <c r="EKF430" s="1226"/>
      <c r="EKI430" s="1201"/>
      <c r="EKJ430" s="1224"/>
      <c r="EKK430" s="902"/>
      <c r="EKL430" s="1225"/>
      <c r="EKM430" s="1226"/>
      <c r="EKN430" s="1226"/>
      <c r="EKQ430" s="1201"/>
      <c r="EKR430" s="1224"/>
      <c r="EKS430" s="902"/>
      <c r="EKT430" s="1225"/>
      <c r="EKU430" s="1226"/>
      <c r="EKV430" s="1226"/>
      <c r="EKY430" s="1201"/>
      <c r="EKZ430" s="1224"/>
      <c r="ELA430" s="902"/>
      <c r="ELB430" s="1225"/>
      <c r="ELC430" s="1226"/>
      <c r="ELD430" s="1226"/>
      <c r="ELG430" s="1201"/>
      <c r="ELH430" s="1224"/>
      <c r="ELI430" s="902"/>
      <c r="ELJ430" s="1225"/>
      <c r="ELK430" s="1226"/>
      <c r="ELL430" s="1226"/>
      <c r="ELO430" s="1201"/>
      <c r="ELP430" s="1224"/>
      <c r="ELQ430" s="902"/>
      <c r="ELR430" s="1225"/>
      <c r="ELS430" s="1226"/>
      <c r="ELT430" s="1226"/>
      <c r="ELW430" s="1201"/>
      <c r="ELX430" s="1224"/>
      <c r="ELY430" s="902"/>
      <c r="ELZ430" s="1225"/>
      <c r="EMA430" s="1226"/>
      <c r="EMB430" s="1226"/>
      <c r="EME430" s="1201"/>
      <c r="EMF430" s="1224"/>
      <c r="EMG430" s="902"/>
      <c r="EMH430" s="1225"/>
      <c r="EMI430" s="1226"/>
      <c r="EMJ430" s="1226"/>
      <c r="EMM430" s="1201"/>
      <c r="EMN430" s="1224"/>
      <c r="EMO430" s="902"/>
      <c r="EMP430" s="1225"/>
      <c r="EMQ430" s="1226"/>
      <c r="EMR430" s="1226"/>
      <c r="EMU430" s="1201"/>
      <c r="EMV430" s="1224"/>
      <c r="EMW430" s="902"/>
      <c r="EMX430" s="1225"/>
      <c r="EMY430" s="1226"/>
      <c r="EMZ430" s="1226"/>
      <c r="ENC430" s="1201"/>
      <c r="END430" s="1224"/>
      <c r="ENE430" s="902"/>
      <c r="ENF430" s="1225"/>
      <c r="ENG430" s="1226"/>
      <c r="ENH430" s="1226"/>
      <c r="ENK430" s="1201"/>
      <c r="ENL430" s="1224"/>
      <c r="ENM430" s="902"/>
      <c r="ENN430" s="1225"/>
      <c r="ENO430" s="1226"/>
      <c r="ENP430" s="1226"/>
      <c r="ENS430" s="1201"/>
      <c r="ENT430" s="1224"/>
      <c r="ENU430" s="902"/>
      <c r="ENV430" s="1225"/>
      <c r="ENW430" s="1226"/>
      <c r="ENX430" s="1226"/>
      <c r="EOA430" s="1201"/>
      <c r="EOB430" s="1224"/>
      <c r="EOC430" s="902"/>
      <c r="EOD430" s="1225"/>
      <c r="EOE430" s="1226"/>
      <c r="EOF430" s="1226"/>
      <c r="EOI430" s="1201"/>
      <c r="EOJ430" s="1224"/>
      <c r="EOK430" s="902"/>
      <c r="EOL430" s="1225"/>
      <c r="EOM430" s="1226"/>
      <c r="EON430" s="1226"/>
      <c r="EOQ430" s="1201"/>
      <c r="EOR430" s="1224"/>
      <c r="EOS430" s="902"/>
      <c r="EOT430" s="1225"/>
      <c r="EOU430" s="1226"/>
      <c r="EOV430" s="1226"/>
      <c r="EOY430" s="1201"/>
      <c r="EOZ430" s="1224"/>
      <c r="EPA430" s="902"/>
      <c r="EPB430" s="1225"/>
      <c r="EPC430" s="1226"/>
      <c r="EPD430" s="1226"/>
      <c r="EPG430" s="1201"/>
      <c r="EPH430" s="1224"/>
      <c r="EPI430" s="902"/>
      <c r="EPJ430" s="1225"/>
      <c r="EPK430" s="1226"/>
      <c r="EPL430" s="1226"/>
      <c r="EPO430" s="1201"/>
      <c r="EPP430" s="1224"/>
      <c r="EPQ430" s="902"/>
      <c r="EPR430" s="1225"/>
      <c r="EPS430" s="1226"/>
      <c r="EPT430" s="1226"/>
      <c r="EPW430" s="1201"/>
      <c r="EPX430" s="1224"/>
      <c r="EPY430" s="902"/>
      <c r="EPZ430" s="1225"/>
      <c r="EQA430" s="1226"/>
      <c r="EQB430" s="1226"/>
      <c r="EQE430" s="1201"/>
      <c r="EQF430" s="1224"/>
      <c r="EQG430" s="902"/>
      <c r="EQH430" s="1225"/>
      <c r="EQI430" s="1226"/>
      <c r="EQJ430" s="1226"/>
      <c r="EQM430" s="1201"/>
      <c r="EQN430" s="1224"/>
      <c r="EQO430" s="902"/>
      <c r="EQP430" s="1225"/>
      <c r="EQQ430" s="1226"/>
      <c r="EQR430" s="1226"/>
      <c r="EQU430" s="1201"/>
      <c r="EQV430" s="1224"/>
      <c r="EQW430" s="902"/>
      <c r="EQX430" s="1225"/>
      <c r="EQY430" s="1226"/>
      <c r="EQZ430" s="1226"/>
      <c r="ERC430" s="1201"/>
      <c r="ERD430" s="1224"/>
      <c r="ERE430" s="902"/>
      <c r="ERF430" s="1225"/>
      <c r="ERG430" s="1226"/>
      <c r="ERH430" s="1226"/>
      <c r="ERK430" s="1201"/>
      <c r="ERL430" s="1224"/>
      <c r="ERM430" s="902"/>
      <c r="ERN430" s="1225"/>
      <c r="ERO430" s="1226"/>
      <c r="ERP430" s="1226"/>
      <c r="ERS430" s="1201"/>
      <c r="ERT430" s="1224"/>
      <c r="ERU430" s="902"/>
      <c r="ERV430" s="1225"/>
      <c r="ERW430" s="1226"/>
      <c r="ERX430" s="1226"/>
      <c r="ESA430" s="1201"/>
      <c r="ESB430" s="1224"/>
      <c r="ESC430" s="902"/>
      <c r="ESD430" s="1225"/>
      <c r="ESE430" s="1226"/>
      <c r="ESF430" s="1226"/>
      <c r="ESI430" s="1201"/>
      <c r="ESJ430" s="1224"/>
      <c r="ESK430" s="902"/>
      <c r="ESL430" s="1225"/>
      <c r="ESM430" s="1226"/>
      <c r="ESN430" s="1226"/>
      <c r="ESQ430" s="1201"/>
      <c r="ESR430" s="1224"/>
      <c r="ESS430" s="902"/>
      <c r="EST430" s="1225"/>
      <c r="ESU430" s="1226"/>
      <c r="ESV430" s="1226"/>
      <c r="ESY430" s="1201"/>
      <c r="ESZ430" s="1224"/>
      <c r="ETA430" s="902"/>
      <c r="ETB430" s="1225"/>
      <c r="ETC430" s="1226"/>
      <c r="ETD430" s="1226"/>
      <c r="ETG430" s="1201"/>
      <c r="ETH430" s="1224"/>
      <c r="ETI430" s="902"/>
      <c r="ETJ430" s="1225"/>
      <c r="ETK430" s="1226"/>
      <c r="ETL430" s="1226"/>
      <c r="ETO430" s="1201"/>
      <c r="ETP430" s="1224"/>
      <c r="ETQ430" s="902"/>
      <c r="ETR430" s="1225"/>
      <c r="ETS430" s="1226"/>
      <c r="ETT430" s="1226"/>
      <c r="ETW430" s="1201"/>
      <c r="ETX430" s="1224"/>
      <c r="ETY430" s="902"/>
      <c r="ETZ430" s="1225"/>
      <c r="EUA430" s="1226"/>
      <c r="EUB430" s="1226"/>
      <c r="EUE430" s="1201"/>
      <c r="EUF430" s="1224"/>
      <c r="EUG430" s="902"/>
      <c r="EUH430" s="1225"/>
      <c r="EUI430" s="1226"/>
      <c r="EUJ430" s="1226"/>
      <c r="EUM430" s="1201"/>
      <c r="EUN430" s="1224"/>
      <c r="EUO430" s="902"/>
      <c r="EUP430" s="1225"/>
      <c r="EUQ430" s="1226"/>
      <c r="EUR430" s="1226"/>
      <c r="EUU430" s="1201"/>
      <c r="EUV430" s="1224"/>
      <c r="EUW430" s="902"/>
      <c r="EUX430" s="1225"/>
      <c r="EUY430" s="1226"/>
      <c r="EUZ430" s="1226"/>
      <c r="EVC430" s="1201"/>
      <c r="EVD430" s="1224"/>
      <c r="EVE430" s="902"/>
      <c r="EVF430" s="1225"/>
      <c r="EVG430" s="1226"/>
      <c r="EVH430" s="1226"/>
      <c r="EVK430" s="1201"/>
      <c r="EVL430" s="1224"/>
      <c r="EVM430" s="902"/>
      <c r="EVN430" s="1225"/>
      <c r="EVO430" s="1226"/>
      <c r="EVP430" s="1226"/>
      <c r="EVS430" s="1201"/>
      <c r="EVT430" s="1224"/>
      <c r="EVU430" s="902"/>
      <c r="EVV430" s="1225"/>
      <c r="EVW430" s="1226"/>
      <c r="EVX430" s="1226"/>
      <c r="EWA430" s="1201"/>
      <c r="EWB430" s="1224"/>
      <c r="EWC430" s="902"/>
      <c r="EWD430" s="1225"/>
      <c r="EWE430" s="1226"/>
      <c r="EWF430" s="1226"/>
      <c r="EWI430" s="1201"/>
      <c r="EWJ430" s="1224"/>
      <c r="EWK430" s="902"/>
      <c r="EWL430" s="1225"/>
      <c r="EWM430" s="1226"/>
      <c r="EWN430" s="1226"/>
      <c r="EWQ430" s="1201"/>
      <c r="EWR430" s="1224"/>
      <c r="EWS430" s="902"/>
      <c r="EWT430" s="1225"/>
      <c r="EWU430" s="1226"/>
      <c r="EWV430" s="1226"/>
      <c r="EWY430" s="1201"/>
      <c r="EWZ430" s="1224"/>
      <c r="EXA430" s="902"/>
      <c r="EXB430" s="1225"/>
      <c r="EXC430" s="1226"/>
      <c r="EXD430" s="1226"/>
      <c r="EXG430" s="1201"/>
      <c r="EXH430" s="1224"/>
      <c r="EXI430" s="902"/>
      <c r="EXJ430" s="1225"/>
      <c r="EXK430" s="1226"/>
      <c r="EXL430" s="1226"/>
      <c r="EXO430" s="1201"/>
      <c r="EXP430" s="1224"/>
      <c r="EXQ430" s="902"/>
      <c r="EXR430" s="1225"/>
      <c r="EXS430" s="1226"/>
      <c r="EXT430" s="1226"/>
      <c r="EXW430" s="1201"/>
      <c r="EXX430" s="1224"/>
      <c r="EXY430" s="902"/>
      <c r="EXZ430" s="1225"/>
      <c r="EYA430" s="1226"/>
      <c r="EYB430" s="1226"/>
      <c r="EYE430" s="1201"/>
      <c r="EYF430" s="1224"/>
      <c r="EYG430" s="902"/>
      <c r="EYH430" s="1225"/>
      <c r="EYI430" s="1226"/>
      <c r="EYJ430" s="1226"/>
      <c r="EYM430" s="1201"/>
      <c r="EYN430" s="1224"/>
      <c r="EYO430" s="902"/>
      <c r="EYP430" s="1225"/>
      <c r="EYQ430" s="1226"/>
      <c r="EYR430" s="1226"/>
      <c r="EYU430" s="1201"/>
      <c r="EYV430" s="1224"/>
      <c r="EYW430" s="902"/>
      <c r="EYX430" s="1225"/>
      <c r="EYY430" s="1226"/>
      <c r="EYZ430" s="1226"/>
      <c r="EZC430" s="1201"/>
      <c r="EZD430" s="1224"/>
      <c r="EZE430" s="902"/>
      <c r="EZF430" s="1225"/>
      <c r="EZG430" s="1226"/>
      <c r="EZH430" s="1226"/>
      <c r="EZK430" s="1201"/>
      <c r="EZL430" s="1224"/>
      <c r="EZM430" s="902"/>
      <c r="EZN430" s="1225"/>
      <c r="EZO430" s="1226"/>
      <c r="EZP430" s="1226"/>
      <c r="EZS430" s="1201"/>
      <c r="EZT430" s="1224"/>
      <c r="EZU430" s="902"/>
      <c r="EZV430" s="1225"/>
      <c r="EZW430" s="1226"/>
      <c r="EZX430" s="1226"/>
      <c r="FAA430" s="1201"/>
      <c r="FAB430" s="1224"/>
      <c r="FAC430" s="902"/>
      <c r="FAD430" s="1225"/>
      <c r="FAE430" s="1226"/>
      <c r="FAF430" s="1226"/>
      <c r="FAI430" s="1201"/>
      <c r="FAJ430" s="1224"/>
      <c r="FAK430" s="902"/>
      <c r="FAL430" s="1225"/>
      <c r="FAM430" s="1226"/>
      <c r="FAN430" s="1226"/>
      <c r="FAQ430" s="1201"/>
      <c r="FAR430" s="1224"/>
      <c r="FAS430" s="902"/>
      <c r="FAT430" s="1225"/>
      <c r="FAU430" s="1226"/>
      <c r="FAV430" s="1226"/>
      <c r="FAY430" s="1201"/>
      <c r="FAZ430" s="1224"/>
      <c r="FBA430" s="902"/>
      <c r="FBB430" s="1225"/>
      <c r="FBC430" s="1226"/>
      <c r="FBD430" s="1226"/>
      <c r="FBG430" s="1201"/>
      <c r="FBH430" s="1224"/>
      <c r="FBI430" s="902"/>
      <c r="FBJ430" s="1225"/>
      <c r="FBK430" s="1226"/>
      <c r="FBL430" s="1226"/>
      <c r="FBO430" s="1201"/>
      <c r="FBP430" s="1224"/>
      <c r="FBQ430" s="902"/>
      <c r="FBR430" s="1225"/>
      <c r="FBS430" s="1226"/>
      <c r="FBT430" s="1226"/>
      <c r="FBW430" s="1201"/>
      <c r="FBX430" s="1224"/>
      <c r="FBY430" s="902"/>
      <c r="FBZ430" s="1225"/>
      <c r="FCA430" s="1226"/>
      <c r="FCB430" s="1226"/>
      <c r="FCE430" s="1201"/>
      <c r="FCF430" s="1224"/>
      <c r="FCG430" s="902"/>
      <c r="FCH430" s="1225"/>
      <c r="FCI430" s="1226"/>
      <c r="FCJ430" s="1226"/>
      <c r="FCM430" s="1201"/>
      <c r="FCN430" s="1224"/>
      <c r="FCO430" s="902"/>
      <c r="FCP430" s="1225"/>
      <c r="FCQ430" s="1226"/>
      <c r="FCR430" s="1226"/>
      <c r="FCU430" s="1201"/>
      <c r="FCV430" s="1224"/>
      <c r="FCW430" s="902"/>
      <c r="FCX430" s="1225"/>
      <c r="FCY430" s="1226"/>
      <c r="FCZ430" s="1226"/>
      <c r="FDC430" s="1201"/>
      <c r="FDD430" s="1224"/>
      <c r="FDE430" s="902"/>
      <c r="FDF430" s="1225"/>
      <c r="FDG430" s="1226"/>
      <c r="FDH430" s="1226"/>
      <c r="FDK430" s="1201"/>
      <c r="FDL430" s="1224"/>
      <c r="FDM430" s="902"/>
      <c r="FDN430" s="1225"/>
      <c r="FDO430" s="1226"/>
      <c r="FDP430" s="1226"/>
      <c r="FDS430" s="1201"/>
      <c r="FDT430" s="1224"/>
      <c r="FDU430" s="902"/>
      <c r="FDV430" s="1225"/>
      <c r="FDW430" s="1226"/>
      <c r="FDX430" s="1226"/>
      <c r="FEA430" s="1201"/>
      <c r="FEB430" s="1224"/>
      <c r="FEC430" s="902"/>
      <c r="FED430" s="1225"/>
      <c r="FEE430" s="1226"/>
      <c r="FEF430" s="1226"/>
      <c r="FEI430" s="1201"/>
      <c r="FEJ430" s="1224"/>
      <c r="FEK430" s="902"/>
      <c r="FEL430" s="1225"/>
      <c r="FEM430" s="1226"/>
      <c r="FEN430" s="1226"/>
      <c r="FEQ430" s="1201"/>
      <c r="FER430" s="1224"/>
      <c r="FES430" s="902"/>
      <c r="FET430" s="1225"/>
      <c r="FEU430" s="1226"/>
      <c r="FEV430" s="1226"/>
      <c r="FEY430" s="1201"/>
      <c r="FEZ430" s="1224"/>
      <c r="FFA430" s="902"/>
      <c r="FFB430" s="1225"/>
      <c r="FFC430" s="1226"/>
      <c r="FFD430" s="1226"/>
      <c r="FFG430" s="1201"/>
      <c r="FFH430" s="1224"/>
      <c r="FFI430" s="902"/>
      <c r="FFJ430" s="1225"/>
      <c r="FFK430" s="1226"/>
      <c r="FFL430" s="1226"/>
      <c r="FFO430" s="1201"/>
      <c r="FFP430" s="1224"/>
      <c r="FFQ430" s="902"/>
      <c r="FFR430" s="1225"/>
      <c r="FFS430" s="1226"/>
      <c r="FFT430" s="1226"/>
      <c r="FFW430" s="1201"/>
      <c r="FFX430" s="1224"/>
      <c r="FFY430" s="902"/>
      <c r="FFZ430" s="1225"/>
      <c r="FGA430" s="1226"/>
      <c r="FGB430" s="1226"/>
      <c r="FGE430" s="1201"/>
      <c r="FGF430" s="1224"/>
      <c r="FGG430" s="902"/>
      <c r="FGH430" s="1225"/>
      <c r="FGI430" s="1226"/>
      <c r="FGJ430" s="1226"/>
      <c r="FGM430" s="1201"/>
      <c r="FGN430" s="1224"/>
      <c r="FGO430" s="902"/>
      <c r="FGP430" s="1225"/>
      <c r="FGQ430" s="1226"/>
      <c r="FGR430" s="1226"/>
      <c r="FGU430" s="1201"/>
      <c r="FGV430" s="1224"/>
      <c r="FGW430" s="902"/>
      <c r="FGX430" s="1225"/>
      <c r="FGY430" s="1226"/>
      <c r="FGZ430" s="1226"/>
      <c r="FHC430" s="1201"/>
      <c r="FHD430" s="1224"/>
      <c r="FHE430" s="902"/>
      <c r="FHF430" s="1225"/>
      <c r="FHG430" s="1226"/>
      <c r="FHH430" s="1226"/>
      <c r="FHK430" s="1201"/>
      <c r="FHL430" s="1224"/>
      <c r="FHM430" s="902"/>
      <c r="FHN430" s="1225"/>
      <c r="FHO430" s="1226"/>
      <c r="FHP430" s="1226"/>
      <c r="FHS430" s="1201"/>
      <c r="FHT430" s="1224"/>
      <c r="FHU430" s="902"/>
      <c r="FHV430" s="1225"/>
      <c r="FHW430" s="1226"/>
      <c r="FHX430" s="1226"/>
      <c r="FIA430" s="1201"/>
      <c r="FIB430" s="1224"/>
      <c r="FIC430" s="902"/>
      <c r="FID430" s="1225"/>
      <c r="FIE430" s="1226"/>
      <c r="FIF430" s="1226"/>
      <c r="FII430" s="1201"/>
      <c r="FIJ430" s="1224"/>
      <c r="FIK430" s="902"/>
      <c r="FIL430" s="1225"/>
      <c r="FIM430" s="1226"/>
      <c r="FIN430" s="1226"/>
      <c r="FIQ430" s="1201"/>
      <c r="FIR430" s="1224"/>
      <c r="FIS430" s="902"/>
      <c r="FIT430" s="1225"/>
      <c r="FIU430" s="1226"/>
      <c r="FIV430" s="1226"/>
      <c r="FIY430" s="1201"/>
      <c r="FIZ430" s="1224"/>
      <c r="FJA430" s="902"/>
      <c r="FJB430" s="1225"/>
      <c r="FJC430" s="1226"/>
      <c r="FJD430" s="1226"/>
      <c r="FJG430" s="1201"/>
      <c r="FJH430" s="1224"/>
      <c r="FJI430" s="902"/>
      <c r="FJJ430" s="1225"/>
      <c r="FJK430" s="1226"/>
      <c r="FJL430" s="1226"/>
      <c r="FJO430" s="1201"/>
      <c r="FJP430" s="1224"/>
      <c r="FJQ430" s="902"/>
      <c r="FJR430" s="1225"/>
      <c r="FJS430" s="1226"/>
      <c r="FJT430" s="1226"/>
      <c r="FJW430" s="1201"/>
      <c r="FJX430" s="1224"/>
      <c r="FJY430" s="902"/>
      <c r="FJZ430" s="1225"/>
      <c r="FKA430" s="1226"/>
      <c r="FKB430" s="1226"/>
      <c r="FKE430" s="1201"/>
      <c r="FKF430" s="1224"/>
      <c r="FKG430" s="902"/>
      <c r="FKH430" s="1225"/>
      <c r="FKI430" s="1226"/>
      <c r="FKJ430" s="1226"/>
      <c r="FKM430" s="1201"/>
      <c r="FKN430" s="1224"/>
      <c r="FKO430" s="902"/>
      <c r="FKP430" s="1225"/>
      <c r="FKQ430" s="1226"/>
      <c r="FKR430" s="1226"/>
      <c r="FKU430" s="1201"/>
      <c r="FKV430" s="1224"/>
      <c r="FKW430" s="902"/>
      <c r="FKX430" s="1225"/>
      <c r="FKY430" s="1226"/>
      <c r="FKZ430" s="1226"/>
      <c r="FLC430" s="1201"/>
      <c r="FLD430" s="1224"/>
      <c r="FLE430" s="902"/>
      <c r="FLF430" s="1225"/>
      <c r="FLG430" s="1226"/>
      <c r="FLH430" s="1226"/>
      <c r="FLK430" s="1201"/>
      <c r="FLL430" s="1224"/>
      <c r="FLM430" s="902"/>
      <c r="FLN430" s="1225"/>
      <c r="FLO430" s="1226"/>
      <c r="FLP430" s="1226"/>
      <c r="FLS430" s="1201"/>
      <c r="FLT430" s="1224"/>
      <c r="FLU430" s="902"/>
      <c r="FLV430" s="1225"/>
      <c r="FLW430" s="1226"/>
      <c r="FLX430" s="1226"/>
      <c r="FMA430" s="1201"/>
      <c r="FMB430" s="1224"/>
      <c r="FMC430" s="902"/>
      <c r="FMD430" s="1225"/>
      <c r="FME430" s="1226"/>
      <c r="FMF430" s="1226"/>
      <c r="FMI430" s="1201"/>
      <c r="FMJ430" s="1224"/>
      <c r="FMK430" s="902"/>
      <c r="FML430" s="1225"/>
      <c r="FMM430" s="1226"/>
      <c r="FMN430" s="1226"/>
      <c r="FMQ430" s="1201"/>
      <c r="FMR430" s="1224"/>
      <c r="FMS430" s="902"/>
      <c r="FMT430" s="1225"/>
      <c r="FMU430" s="1226"/>
      <c r="FMV430" s="1226"/>
      <c r="FMY430" s="1201"/>
      <c r="FMZ430" s="1224"/>
      <c r="FNA430" s="902"/>
      <c r="FNB430" s="1225"/>
      <c r="FNC430" s="1226"/>
      <c r="FND430" s="1226"/>
      <c r="FNG430" s="1201"/>
      <c r="FNH430" s="1224"/>
      <c r="FNI430" s="902"/>
      <c r="FNJ430" s="1225"/>
      <c r="FNK430" s="1226"/>
      <c r="FNL430" s="1226"/>
      <c r="FNO430" s="1201"/>
      <c r="FNP430" s="1224"/>
      <c r="FNQ430" s="902"/>
      <c r="FNR430" s="1225"/>
      <c r="FNS430" s="1226"/>
      <c r="FNT430" s="1226"/>
      <c r="FNW430" s="1201"/>
      <c r="FNX430" s="1224"/>
      <c r="FNY430" s="902"/>
      <c r="FNZ430" s="1225"/>
      <c r="FOA430" s="1226"/>
      <c r="FOB430" s="1226"/>
      <c r="FOE430" s="1201"/>
      <c r="FOF430" s="1224"/>
      <c r="FOG430" s="902"/>
      <c r="FOH430" s="1225"/>
      <c r="FOI430" s="1226"/>
      <c r="FOJ430" s="1226"/>
      <c r="FOM430" s="1201"/>
      <c r="FON430" s="1224"/>
      <c r="FOO430" s="902"/>
      <c r="FOP430" s="1225"/>
      <c r="FOQ430" s="1226"/>
      <c r="FOR430" s="1226"/>
      <c r="FOU430" s="1201"/>
      <c r="FOV430" s="1224"/>
      <c r="FOW430" s="902"/>
      <c r="FOX430" s="1225"/>
      <c r="FOY430" s="1226"/>
      <c r="FOZ430" s="1226"/>
      <c r="FPC430" s="1201"/>
      <c r="FPD430" s="1224"/>
      <c r="FPE430" s="902"/>
      <c r="FPF430" s="1225"/>
      <c r="FPG430" s="1226"/>
      <c r="FPH430" s="1226"/>
      <c r="FPK430" s="1201"/>
      <c r="FPL430" s="1224"/>
      <c r="FPM430" s="902"/>
      <c r="FPN430" s="1225"/>
      <c r="FPO430" s="1226"/>
      <c r="FPP430" s="1226"/>
      <c r="FPS430" s="1201"/>
      <c r="FPT430" s="1224"/>
      <c r="FPU430" s="902"/>
      <c r="FPV430" s="1225"/>
      <c r="FPW430" s="1226"/>
      <c r="FPX430" s="1226"/>
      <c r="FQA430" s="1201"/>
      <c r="FQB430" s="1224"/>
      <c r="FQC430" s="902"/>
      <c r="FQD430" s="1225"/>
      <c r="FQE430" s="1226"/>
      <c r="FQF430" s="1226"/>
      <c r="FQI430" s="1201"/>
      <c r="FQJ430" s="1224"/>
      <c r="FQK430" s="902"/>
      <c r="FQL430" s="1225"/>
      <c r="FQM430" s="1226"/>
      <c r="FQN430" s="1226"/>
      <c r="FQQ430" s="1201"/>
      <c r="FQR430" s="1224"/>
      <c r="FQS430" s="902"/>
      <c r="FQT430" s="1225"/>
      <c r="FQU430" s="1226"/>
      <c r="FQV430" s="1226"/>
      <c r="FQY430" s="1201"/>
      <c r="FQZ430" s="1224"/>
      <c r="FRA430" s="902"/>
      <c r="FRB430" s="1225"/>
      <c r="FRC430" s="1226"/>
      <c r="FRD430" s="1226"/>
      <c r="FRG430" s="1201"/>
      <c r="FRH430" s="1224"/>
      <c r="FRI430" s="902"/>
      <c r="FRJ430" s="1225"/>
      <c r="FRK430" s="1226"/>
      <c r="FRL430" s="1226"/>
      <c r="FRO430" s="1201"/>
      <c r="FRP430" s="1224"/>
      <c r="FRQ430" s="902"/>
      <c r="FRR430" s="1225"/>
      <c r="FRS430" s="1226"/>
      <c r="FRT430" s="1226"/>
      <c r="FRW430" s="1201"/>
      <c r="FRX430" s="1224"/>
      <c r="FRY430" s="902"/>
      <c r="FRZ430" s="1225"/>
      <c r="FSA430" s="1226"/>
      <c r="FSB430" s="1226"/>
      <c r="FSE430" s="1201"/>
      <c r="FSF430" s="1224"/>
      <c r="FSG430" s="902"/>
      <c r="FSH430" s="1225"/>
      <c r="FSI430" s="1226"/>
      <c r="FSJ430" s="1226"/>
      <c r="FSM430" s="1201"/>
      <c r="FSN430" s="1224"/>
      <c r="FSO430" s="902"/>
      <c r="FSP430" s="1225"/>
      <c r="FSQ430" s="1226"/>
      <c r="FSR430" s="1226"/>
      <c r="FSU430" s="1201"/>
      <c r="FSV430" s="1224"/>
      <c r="FSW430" s="902"/>
      <c r="FSX430" s="1225"/>
      <c r="FSY430" s="1226"/>
      <c r="FSZ430" s="1226"/>
      <c r="FTC430" s="1201"/>
      <c r="FTD430" s="1224"/>
      <c r="FTE430" s="902"/>
      <c r="FTF430" s="1225"/>
      <c r="FTG430" s="1226"/>
      <c r="FTH430" s="1226"/>
      <c r="FTK430" s="1201"/>
      <c r="FTL430" s="1224"/>
      <c r="FTM430" s="902"/>
      <c r="FTN430" s="1225"/>
      <c r="FTO430" s="1226"/>
      <c r="FTP430" s="1226"/>
      <c r="FTS430" s="1201"/>
      <c r="FTT430" s="1224"/>
      <c r="FTU430" s="902"/>
      <c r="FTV430" s="1225"/>
      <c r="FTW430" s="1226"/>
      <c r="FTX430" s="1226"/>
      <c r="FUA430" s="1201"/>
      <c r="FUB430" s="1224"/>
      <c r="FUC430" s="902"/>
      <c r="FUD430" s="1225"/>
      <c r="FUE430" s="1226"/>
      <c r="FUF430" s="1226"/>
      <c r="FUI430" s="1201"/>
      <c r="FUJ430" s="1224"/>
      <c r="FUK430" s="902"/>
      <c r="FUL430" s="1225"/>
      <c r="FUM430" s="1226"/>
      <c r="FUN430" s="1226"/>
      <c r="FUQ430" s="1201"/>
      <c r="FUR430" s="1224"/>
      <c r="FUS430" s="902"/>
      <c r="FUT430" s="1225"/>
      <c r="FUU430" s="1226"/>
      <c r="FUV430" s="1226"/>
      <c r="FUY430" s="1201"/>
      <c r="FUZ430" s="1224"/>
      <c r="FVA430" s="902"/>
      <c r="FVB430" s="1225"/>
      <c r="FVC430" s="1226"/>
      <c r="FVD430" s="1226"/>
      <c r="FVG430" s="1201"/>
      <c r="FVH430" s="1224"/>
      <c r="FVI430" s="902"/>
      <c r="FVJ430" s="1225"/>
      <c r="FVK430" s="1226"/>
      <c r="FVL430" s="1226"/>
      <c r="FVO430" s="1201"/>
      <c r="FVP430" s="1224"/>
      <c r="FVQ430" s="902"/>
      <c r="FVR430" s="1225"/>
      <c r="FVS430" s="1226"/>
      <c r="FVT430" s="1226"/>
      <c r="FVW430" s="1201"/>
      <c r="FVX430" s="1224"/>
      <c r="FVY430" s="902"/>
      <c r="FVZ430" s="1225"/>
      <c r="FWA430" s="1226"/>
      <c r="FWB430" s="1226"/>
      <c r="FWE430" s="1201"/>
      <c r="FWF430" s="1224"/>
      <c r="FWG430" s="902"/>
      <c r="FWH430" s="1225"/>
      <c r="FWI430" s="1226"/>
      <c r="FWJ430" s="1226"/>
      <c r="FWM430" s="1201"/>
      <c r="FWN430" s="1224"/>
      <c r="FWO430" s="902"/>
      <c r="FWP430" s="1225"/>
      <c r="FWQ430" s="1226"/>
      <c r="FWR430" s="1226"/>
      <c r="FWU430" s="1201"/>
      <c r="FWV430" s="1224"/>
      <c r="FWW430" s="902"/>
      <c r="FWX430" s="1225"/>
      <c r="FWY430" s="1226"/>
      <c r="FWZ430" s="1226"/>
      <c r="FXC430" s="1201"/>
      <c r="FXD430" s="1224"/>
      <c r="FXE430" s="902"/>
      <c r="FXF430" s="1225"/>
      <c r="FXG430" s="1226"/>
      <c r="FXH430" s="1226"/>
      <c r="FXK430" s="1201"/>
      <c r="FXL430" s="1224"/>
      <c r="FXM430" s="902"/>
      <c r="FXN430" s="1225"/>
      <c r="FXO430" s="1226"/>
      <c r="FXP430" s="1226"/>
      <c r="FXS430" s="1201"/>
      <c r="FXT430" s="1224"/>
      <c r="FXU430" s="902"/>
      <c r="FXV430" s="1225"/>
      <c r="FXW430" s="1226"/>
      <c r="FXX430" s="1226"/>
      <c r="FYA430" s="1201"/>
      <c r="FYB430" s="1224"/>
      <c r="FYC430" s="902"/>
      <c r="FYD430" s="1225"/>
      <c r="FYE430" s="1226"/>
      <c r="FYF430" s="1226"/>
      <c r="FYI430" s="1201"/>
      <c r="FYJ430" s="1224"/>
      <c r="FYK430" s="902"/>
      <c r="FYL430" s="1225"/>
      <c r="FYM430" s="1226"/>
      <c r="FYN430" s="1226"/>
      <c r="FYQ430" s="1201"/>
      <c r="FYR430" s="1224"/>
      <c r="FYS430" s="902"/>
      <c r="FYT430" s="1225"/>
      <c r="FYU430" s="1226"/>
      <c r="FYV430" s="1226"/>
      <c r="FYY430" s="1201"/>
      <c r="FYZ430" s="1224"/>
      <c r="FZA430" s="902"/>
      <c r="FZB430" s="1225"/>
      <c r="FZC430" s="1226"/>
      <c r="FZD430" s="1226"/>
      <c r="FZG430" s="1201"/>
      <c r="FZH430" s="1224"/>
      <c r="FZI430" s="902"/>
      <c r="FZJ430" s="1225"/>
      <c r="FZK430" s="1226"/>
      <c r="FZL430" s="1226"/>
      <c r="FZO430" s="1201"/>
      <c r="FZP430" s="1224"/>
      <c r="FZQ430" s="902"/>
      <c r="FZR430" s="1225"/>
      <c r="FZS430" s="1226"/>
      <c r="FZT430" s="1226"/>
      <c r="FZW430" s="1201"/>
      <c r="FZX430" s="1224"/>
      <c r="FZY430" s="902"/>
      <c r="FZZ430" s="1225"/>
      <c r="GAA430" s="1226"/>
      <c r="GAB430" s="1226"/>
      <c r="GAE430" s="1201"/>
      <c r="GAF430" s="1224"/>
      <c r="GAG430" s="902"/>
      <c r="GAH430" s="1225"/>
      <c r="GAI430" s="1226"/>
      <c r="GAJ430" s="1226"/>
      <c r="GAM430" s="1201"/>
      <c r="GAN430" s="1224"/>
      <c r="GAO430" s="902"/>
      <c r="GAP430" s="1225"/>
      <c r="GAQ430" s="1226"/>
      <c r="GAR430" s="1226"/>
      <c r="GAU430" s="1201"/>
      <c r="GAV430" s="1224"/>
      <c r="GAW430" s="902"/>
      <c r="GAX430" s="1225"/>
      <c r="GAY430" s="1226"/>
      <c r="GAZ430" s="1226"/>
      <c r="GBC430" s="1201"/>
      <c r="GBD430" s="1224"/>
      <c r="GBE430" s="902"/>
      <c r="GBF430" s="1225"/>
      <c r="GBG430" s="1226"/>
      <c r="GBH430" s="1226"/>
      <c r="GBK430" s="1201"/>
      <c r="GBL430" s="1224"/>
      <c r="GBM430" s="902"/>
      <c r="GBN430" s="1225"/>
      <c r="GBO430" s="1226"/>
      <c r="GBP430" s="1226"/>
      <c r="GBS430" s="1201"/>
      <c r="GBT430" s="1224"/>
      <c r="GBU430" s="902"/>
      <c r="GBV430" s="1225"/>
      <c r="GBW430" s="1226"/>
      <c r="GBX430" s="1226"/>
      <c r="GCA430" s="1201"/>
      <c r="GCB430" s="1224"/>
      <c r="GCC430" s="902"/>
      <c r="GCD430" s="1225"/>
      <c r="GCE430" s="1226"/>
      <c r="GCF430" s="1226"/>
      <c r="GCI430" s="1201"/>
      <c r="GCJ430" s="1224"/>
      <c r="GCK430" s="902"/>
      <c r="GCL430" s="1225"/>
      <c r="GCM430" s="1226"/>
      <c r="GCN430" s="1226"/>
      <c r="GCQ430" s="1201"/>
      <c r="GCR430" s="1224"/>
      <c r="GCS430" s="902"/>
      <c r="GCT430" s="1225"/>
      <c r="GCU430" s="1226"/>
      <c r="GCV430" s="1226"/>
      <c r="GCY430" s="1201"/>
      <c r="GCZ430" s="1224"/>
      <c r="GDA430" s="902"/>
      <c r="GDB430" s="1225"/>
      <c r="GDC430" s="1226"/>
      <c r="GDD430" s="1226"/>
      <c r="GDG430" s="1201"/>
      <c r="GDH430" s="1224"/>
      <c r="GDI430" s="902"/>
      <c r="GDJ430" s="1225"/>
      <c r="GDK430" s="1226"/>
      <c r="GDL430" s="1226"/>
      <c r="GDO430" s="1201"/>
      <c r="GDP430" s="1224"/>
      <c r="GDQ430" s="902"/>
      <c r="GDR430" s="1225"/>
      <c r="GDS430" s="1226"/>
      <c r="GDT430" s="1226"/>
      <c r="GDW430" s="1201"/>
      <c r="GDX430" s="1224"/>
      <c r="GDY430" s="902"/>
      <c r="GDZ430" s="1225"/>
      <c r="GEA430" s="1226"/>
      <c r="GEB430" s="1226"/>
      <c r="GEE430" s="1201"/>
      <c r="GEF430" s="1224"/>
      <c r="GEG430" s="902"/>
      <c r="GEH430" s="1225"/>
      <c r="GEI430" s="1226"/>
      <c r="GEJ430" s="1226"/>
      <c r="GEM430" s="1201"/>
      <c r="GEN430" s="1224"/>
      <c r="GEO430" s="902"/>
      <c r="GEP430" s="1225"/>
      <c r="GEQ430" s="1226"/>
      <c r="GER430" s="1226"/>
      <c r="GEU430" s="1201"/>
      <c r="GEV430" s="1224"/>
      <c r="GEW430" s="902"/>
      <c r="GEX430" s="1225"/>
      <c r="GEY430" s="1226"/>
      <c r="GEZ430" s="1226"/>
      <c r="GFC430" s="1201"/>
      <c r="GFD430" s="1224"/>
      <c r="GFE430" s="902"/>
      <c r="GFF430" s="1225"/>
      <c r="GFG430" s="1226"/>
      <c r="GFH430" s="1226"/>
      <c r="GFK430" s="1201"/>
      <c r="GFL430" s="1224"/>
      <c r="GFM430" s="902"/>
      <c r="GFN430" s="1225"/>
      <c r="GFO430" s="1226"/>
      <c r="GFP430" s="1226"/>
      <c r="GFS430" s="1201"/>
      <c r="GFT430" s="1224"/>
      <c r="GFU430" s="902"/>
      <c r="GFV430" s="1225"/>
      <c r="GFW430" s="1226"/>
      <c r="GFX430" s="1226"/>
      <c r="GGA430" s="1201"/>
      <c r="GGB430" s="1224"/>
      <c r="GGC430" s="902"/>
      <c r="GGD430" s="1225"/>
      <c r="GGE430" s="1226"/>
      <c r="GGF430" s="1226"/>
      <c r="GGI430" s="1201"/>
      <c r="GGJ430" s="1224"/>
      <c r="GGK430" s="902"/>
      <c r="GGL430" s="1225"/>
      <c r="GGM430" s="1226"/>
      <c r="GGN430" s="1226"/>
      <c r="GGQ430" s="1201"/>
      <c r="GGR430" s="1224"/>
      <c r="GGS430" s="902"/>
      <c r="GGT430" s="1225"/>
      <c r="GGU430" s="1226"/>
      <c r="GGV430" s="1226"/>
      <c r="GGY430" s="1201"/>
      <c r="GGZ430" s="1224"/>
      <c r="GHA430" s="902"/>
      <c r="GHB430" s="1225"/>
      <c r="GHC430" s="1226"/>
      <c r="GHD430" s="1226"/>
      <c r="GHG430" s="1201"/>
      <c r="GHH430" s="1224"/>
      <c r="GHI430" s="902"/>
      <c r="GHJ430" s="1225"/>
      <c r="GHK430" s="1226"/>
      <c r="GHL430" s="1226"/>
      <c r="GHO430" s="1201"/>
      <c r="GHP430" s="1224"/>
      <c r="GHQ430" s="902"/>
      <c r="GHR430" s="1225"/>
      <c r="GHS430" s="1226"/>
      <c r="GHT430" s="1226"/>
      <c r="GHW430" s="1201"/>
      <c r="GHX430" s="1224"/>
      <c r="GHY430" s="902"/>
      <c r="GHZ430" s="1225"/>
      <c r="GIA430" s="1226"/>
      <c r="GIB430" s="1226"/>
      <c r="GIE430" s="1201"/>
      <c r="GIF430" s="1224"/>
      <c r="GIG430" s="902"/>
      <c r="GIH430" s="1225"/>
      <c r="GII430" s="1226"/>
      <c r="GIJ430" s="1226"/>
      <c r="GIM430" s="1201"/>
      <c r="GIN430" s="1224"/>
      <c r="GIO430" s="902"/>
      <c r="GIP430" s="1225"/>
      <c r="GIQ430" s="1226"/>
      <c r="GIR430" s="1226"/>
      <c r="GIU430" s="1201"/>
      <c r="GIV430" s="1224"/>
      <c r="GIW430" s="902"/>
      <c r="GIX430" s="1225"/>
      <c r="GIY430" s="1226"/>
      <c r="GIZ430" s="1226"/>
      <c r="GJC430" s="1201"/>
      <c r="GJD430" s="1224"/>
      <c r="GJE430" s="902"/>
      <c r="GJF430" s="1225"/>
      <c r="GJG430" s="1226"/>
      <c r="GJH430" s="1226"/>
      <c r="GJK430" s="1201"/>
      <c r="GJL430" s="1224"/>
      <c r="GJM430" s="902"/>
      <c r="GJN430" s="1225"/>
      <c r="GJO430" s="1226"/>
      <c r="GJP430" s="1226"/>
      <c r="GJS430" s="1201"/>
      <c r="GJT430" s="1224"/>
      <c r="GJU430" s="902"/>
      <c r="GJV430" s="1225"/>
      <c r="GJW430" s="1226"/>
      <c r="GJX430" s="1226"/>
      <c r="GKA430" s="1201"/>
      <c r="GKB430" s="1224"/>
      <c r="GKC430" s="902"/>
      <c r="GKD430" s="1225"/>
      <c r="GKE430" s="1226"/>
      <c r="GKF430" s="1226"/>
      <c r="GKI430" s="1201"/>
      <c r="GKJ430" s="1224"/>
      <c r="GKK430" s="902"/>
      <c r="GKL430" s="1225"/>
      <c r="GKM430" s="1226"/>
      <c r="GKN430" s="1226"/>
      <c r="GKQ430" s="1201"/>
      <c r="GKR430" s="1224"/>
      <c r="GKS430" s="902"/>
      <c r="GKT430" s="1225"/>
      <c r="GKU430" s="1226"/>
      <c r="GKV430" s="1226"/>
      <c r="GKY430" s="1201"/>
      <c r="GKZ430" s="1224"/>
      <c r="GLA430" s="902"/>
      <c r="GLB430" s="1225"/>
      <c r="GLC430" s="1226"/>
      <c r="GLD430" s="1226"/>
      <c r="GLG430" s="1201"/>
      <c r="GLH430" s="1224"/>
      <c r="GLI430" s="902"/>
      <c r="GLJ430" s="1225"/>
      <c r="GLK430" s="1226"/>
      <c r="GLL430" s="1226"/>
      <c r="GLO430" s="1201"/>
      <c r="GLP430" s="1224"/>
      <c r="GLQ430" s="902"/>
      <c r="GLR430" s="1225"/>
      <c r="GLS430" s="1226"/>
      <c r="GLT430" s="1226"/>
      <c r="GLW430" s="1201"/>
      <c r="GLX430" s="1224"/>
      <c r="GLY430" s="902"/>
      <c r="GLZ430" s="1225"/>
      <c r="GMA430" s="1226"/>
      <c r="GMB430" s="1226"/>
      <c r="GME430" s="1201"/>
      <c r="GMF430" s="1224"/>
      <c r="GMG430" s="902"/>
      <c r="GMH430" s="1225"/>
      <c r="GMI430" s="1226"/>
      <c r="GMJ430" s="1226"/>
      <c r="GMM430" s="1201"/>
      <c r="GMN430" s="1224"/>
      <c r="GMO430" s="902"/>
      <c r="GMP430" s="1225"/>
      <c r="GMQ430" s="1226"/>
      <c r="GMR430" s="1226"/>
      <c r="GMU430" s="1201"/>
      <c r="GMV430" s="1224"/>
      <c r="GMW430" s="902"/>
      <c r="GMX430" s="1225"/>
      <c r="GMY430" s="1226"/>
      <c r="GMZ430" s="1226"/>
      <c r="GNC430" s="1201"/>
      <c r="GND430" s="1224"/>
      <c r="GNE430" s="902"/>
      <c r="GNF430" s="1225"/>
      <c r="GNG430" s="1226"/>
      <c r="GNH430" s="1226"/>
      <c r="GNK430" s="1201"/>
      <c r="GNL430" s="1224"/>
      <c r="GNM430" s="902"/>
      <c r="GNN430" s="1225"/>
      <c r="GNO430" s="1226"/>
      <c r="GNP430" s="1226"/>
      <c r="GNS430" s="1201"/>
      <c r="GNT430" s="1224"/>
      <c r="GNU430" s="902"/>
      <c r="GNV430" s="1225"/>
      <c r="GNW430" s="1226"/>
      <c r="GNX430" s="1226"/>
      <c r="GOA430" s="1201"/>
      <c r="GOB430" s="1224"/>
      <c r="GOC430" s="902"/>
      <c r="GOD430" s="1225"/>
      <c r="GOE430" s="1226"/>
      <c r="GOF430" s="1226"/>
      <c r="GOI430" s="1201"/>
      <c r="GOJ430" s="1224"/>
      <c r="GOK430" s="902"/>
      <c r="GOL430" s="1225"/>
      <c r="GOM430" s="1226"/>
      <c r="GON430" s="1226"/>
      <c r="GOQ430" s="1201"/>
      <c r="GOR430" s="1224"/>
      <c r="GOS430" s="902"/>
      <c r="GOT430" s="1225"/>
      <c r="GOU430" s="1226"/>
      <c r="GOV430" s="1226"/>
      <c r="GOY430" s="1201"/>
      <c r="GOZ430" s="1224"/>
      <c r="GPA430" s="902"/>
      <c r="GPB430" s="1225"/>
      <c r="GPC430" s="1226"/>
      <c r="GPD430" s="1226"/>
      <c r="GPG430" s="1201"/>
      <c r="GPH430" s="1224"/>
      <c r="GPI430" s="902"/>
      <c r="GPJ430" s="1225"/>
      <c r="GPK430" s="1226"/>
      <c r="GPL430" s="1226"/>
      <c r="GPO430" s="1201"/>
      <c r="GPP430" s="1224"/>
      <c r="GPQ430" s="902"/>
      <c r="GPR430" s="1225"/>
      <c r="GPS430" s="1226"/>
      <c r="GPT430" s="1226"/>
      <c r="GPW430" s="1201"/>
      <c r="GPX430" s="1224"/>
      <c r="GPY430" s="902"/>
      <c r="GPZ430" s="1225"/>
      <c r="GQA430" s="1226"/>
      <c r="GQB430" s="1226"/>
      <c r="GQE430" s="1201"/>
      <c r="GQF430" s="1224"/>
      <c r="GQG430" s="902"/>
      <c r="GQH430" s="1225"/>
      <c r="GQI430" s="1226"/>
      <c r="GQJ430" s="1226"/>
      <c r="GQM430" s="1201"/>
      <c r="GQN430" s="1224"/>
      <c r="GQO430" s="902"/>
      <c r="GQP430" s="1225"/>
      <c r="GQQ430" s="1226"/>
      <c r="GQR430" s="1226"/>
      <c r="GQU430" s="1201"/>
      <c r="GQV430" s="1224"/>
      <c r="GQW430" s="902"/>
      <c r="GQX430" s="1225"/>
      <c r="GQY430" s="1226"/>
      <c r="GQZ430" s="1226"/>
      <c r="GRC430" s="1201"/>
      <c r="GRD430" s="1224"/>
      <c r="GRE430" s="902"/>
      <c r="GRF430" s="1225"/>
      <c r="GRG430" s="1226"/>
      <c r="GRH430" s="1226"/>
      <c r="GRK430" s="1201"/>
      <c r="GRL430" s="1224"/>
      <c r="GRM430" s="902"/>
      <c r="GRN430" s="1225"/>
      <c r="GRO430" s="1226"/>
      <c r="GRP430" s="1226"/>
      <c r="GRS430" s="1201"/>
      <c r="GRT430" s="1224"/>
      <c r="GRU430" s="902"/>
      <c r="GRV430" s="1225"/>
      <c r="GRW430" s="1226"/>
      <c r="GRX430" s="1226"/>
      <c r="GSA430" s="1201"/>
      <c r="GSB430" s="1224"/>
      <c r="GSC430" s="902"/>
      <c r="GSD430" s="1225"/>
      <c r="GSE430" s="1226"/>
      <c r="GSF430" s="1226"/>
      <c r="GSI430" s="1201"/>
      <c r="GSJ430" s="1224"/>
      <c r="GSK430" s="902"/>
      <c r="GSL430" s="1225"/>
      <c r="GSM430" s="1226"/>
      <c r="GSN430" s="1226"/>
      <c r="GSQ430" s="1201"/>
      <c r="GSR430" s="1224"/>
      <c r="GSS430" s="902"/>
      <c r="GST430" s="1225"/>
      <c r="GSU430" s="1226"/>
      <c r="GSV430" s="1226"/>
      <c r="GSY430" s="1201"/>
      <c r="GSZ430" s="1224"/>
      <c r="GTA430" s="902"/>
      <c r="GTB430" s="1225"/>
      <c r="GTC430" s="1226"/>
      <c r="GTD430" s="1226"/>
      <c r="GTG430" s="1201"/>
      <c r="GTH430" s="1224"/>
      <c r="GTI430" s="902"/>
      <c r="GTJ430" s="1225"/>
      <c r="GTK430" s="1226"/>
      <c r="GTL430" s="1226"/>
      <c r="GTO430" s="1201"/>
      <c r="GTP430" s="1224"/>
      <c r="GTQ430" s="902"/>
      <c r="GTR430" s="1225"/>
      <c r="GTS430" s="1226"/>
      <c r="GTT430" s="1226"/>
      <c r="GTW430" s="1201"/>
      <c r="GTX430" s="1224"/>
      <c r="GTY430" s="902"/>
      <c r="GTZ430" s="1225"/>
      <c r="GUA430" s="1226"/>
      <c r="GUB430" s="1226"/>
      <c r="GUE430" s="1201"/>
      <c r="GUF430" s="1224"/>
      <c r="GUG430" s="902"/>
      <c r="GUH430" s="1225"/>
      <c r="GUI430" s="1226"/>
      <c r="GUJ430" s="1226"/>
      <c r="GUM430" s="1201"/>
      <c r="GUN430" s="1224"/>
      <c r="GUO430" s="902"/>
      <c r="GUP430" s="1225"/>
      <c r="GUQ430" s="1226"/>
      <c r="GUR430" s="1226"/>
      <c r="GUU430" s="1201"/>
      <c r="GUV430" s="1224"/>
      <c r="GUW430" s="902"/>
      <c r="GUX430" s="1225"/>
      <c r="GUY430" s="1226"/>
      <c r="GUZ430" s="1226"/>
      <c r="GVC430" s="1201"/>
      <c r="GVD430" s="1224"/>
      <c r="GVE430" s="902"/>
      <c r="GVF430" s="1225"/>
      <c r="GVG430" s="1226"/>
      <c r="GVH430" s="1226"/>
      <c r="GVK430" s="1201"/>
      <c r="GVL430" s="1224"/>
      <c r="GVM430" s="902"/>
      <c r="GVN430" s="1225"/>
      <c r="GVO430" s="1226"/>
      <c r="GVP430" s="1226"/>
      <c r="GVS430" s="1201"/>
      <c r="GVT430" s="1224"/>
      <c r="GVU430" s="902"/>
      <c r="GVV430" s="1225"/>
      <c r="GVW430" s="1226"/>
      <c r="GVX430" s="1226"/>
      <c r="GWA430" s="1201"/>
      <c r="GWB430" s="1224"/>
      <c r="GWC430" s="902"/>
      <c r="GWD430" s="1225"/>
      <c r="GWE430" s="1226"/>
      <c r="GWF430" s="1226"/>
      <c r="GWI430" s="1201"/>
      <c r="GWJ430" s="1224"/>
      <c r="GWK430" s="902"/>
      <c r="GWL430" s="1225"/>
      <c r="GWM430" s="1226"/>
      <c r="GWN430" s="1226"/>
      <c r="GWQ430" s="1201"/>
      <c r="GWR430" s="1224"/>
      <c r="GWS430" s="902"/>
      <c r="GWT430" s="1225"/>
      <c r="GWU430" s="1226"/>
      <c r="GWV430" s="1226"/>
      <c r="GWY430" s="1201"/>
      <c r="GWZ430" s="1224"/>
      <c r="GXA430" s="902"/>
      <c r="GXB430" s="1225"/>
      <c r="GXC430" s="1226"/>
      <c r="GXD430" s="1226"/>
      <c r="GXG430" s="1201"/>
      <c r="GXH430" s="1224"/>
      <c r="GXI430" s="902"/>
      <c r="GXJ430" s="1225"/>
      <c r="GXK430" s="1226"/>
      <c r="GXL430" s="1226"/>
      <c r="GXO430" s="1201"/>
      <c r="GXP430" s="1224"/>
      <c r="GXQ430" s="902"/>
      <c r="GXR430" s="1225"/>
      <c r="GXS430" s="1226"/>
      <c r="GXT430" s="1226"/>
      <c r="GXW430" s="1201"/>
      <c r="GXX430" s="1224"/>
      <c r="GXY430" s="902"/>
      <c r="GXZ430" s="1225"/>
      <c r="GYA430" s="1226"/>
      <c r="GYB430" s="1226"/>
      <c r="GYE430" s="1201"/>
      <c r="GYF430" s="1224"/>
      <c r="GYG430" s="902"/>
      <c r="GYH430" s="1225"/>
      <c r="GYI430" s="1226"/>
      <c r="GYJ430" s="1226"/>
      <c r="GYM430" s="1201"/>
      <c r="GYN430" s="1224"/>
      <c r="GYO430" s="902"/>
      <c r="GYP430" s="1225"/>
      <c r="GYQ430" s="1226"/>
      <c r="GYR430" s="1226"/>
      <c r="GYU430" s="1201"/>
      <c r="GYV430" s="1224"/>
      <c r="GYW430" s="902"/>
      <c r="GYX430" s="1225"/>
      <c r="GYY430" s="1226"/>
      <c r="GYZ430" s="1226"/>
      <c r="GZC430" s="1201"/>
      <c r="GZD430" s="1224"/>
      <c r="GZE430" s="902"/>
      <c r="GZF430" s="1225"/>
      <c r="GZG430" s="1226"/>
      <c r="GZH430" s="1226"/>
      <c r="GZK430" s="1201"/>
      <c r="GZL430" s="1224"/>
      <c r="GZM430" s="902"/>
      <c r="GZN430" s="1225"/>
      <c r="GZO430" s="1226"/>
      <c r="GZP430" s="1226"/>
      <c r="GZS430" s="1201"/>
      <c r="GZT430" s="1224"/>
      <c r="GZU430" s="902"/>
      <c r="GZV430" s="1225"/>
      <c r="GZW430" s="1226"/>
      <c r="GZX430" s="1226"/>
      <c r="HAA430" s="1201"/>
      <c r="HAB430" s="1224"/>
      <c r="HAC430" s="902"/>
      <c r="HAD430" s="1225"/>
      <c r="HAE430" s="1226"/>
      <c r="HAF430" s="1226"/>
      <c r="HAI430" s="1201"/>
      <c r="HAJ430" s="1224"/>
      <c r="HAK430" s="902"/>
      <c r="HAL430" s="1225"/>
      <c r="HAM430" s="1226"/>
      <c r="HAN430" s="1226"/>
      <c r="HAQ430" s="1201"/>
      <c r="HAR430" s="1224"/>
      <c r="HAS430" s="902"/>
      <c r="HAT430" s="1225"/>
      <c r="HAU430" s="1226"/>
      <c r="HAV430" s="1226"/>
      <c r="HAY430" s="1201"/>
      <c r="HAZ430" s="1224"/>
      <c r="HBA430" s="902"/>
      <c r="HBB430" s="1225"/>
      <c r="HBC430" s="1226"/>
      <c r="HBD430" s="1226"/>
      <c r="HBG430" s="1201"/>
      <c r="HBH430" s="1224"/>
      <c r="HBI430" s="902"/>
      <c r="HBJ430" s="1225"/>
      <c r="HBK430" s="1226"/>
      <c r="HBL430" s="1226"/>
      <c r="HBO430" s="1201"/>
      <c r="HBP430" s="1224"/>
      <c r="HBQ430" s="902"/>
      <c r="HBR430" s="1225"/>
      <c r="HBS430" s="1226"/>
      <c r="HBT430" s="1226"/>
      <c r="HBW430" s="1201"/>
      <c r="HBX430" s="1224"/>
      <c r="HBY430" s="902"/>
      <c r="HBZ430" s="1225"/>
      <c r="HCA430" s="1226"/>
      <c r="HCB430" s="1226"/>
      <c r="HCE430" s="1201"/>
      <c r="HCF430" s="1224"/>
      <c r="HCG430" s="902"/>
      <c r="HCH430" s="1225"/>
      <c r="HCI430" s="1226"/>
      <c r="HCJ430" s="1226"/>
      <c r="HCM430" s="1201"/>
      <c r="HCN430" s="1224"/>
      <c r="HCO430" s="902"/>
      <c r="HCP430" s="1225"/>
      <c r="HCQ430" s="1226"/>
      <c r="HCR430" s="1226"/>
      <c r="HCU430" s="1201"/>
      <c r="HCV430" s="1224"/>
      <c r="HCW430" s="902"/>
      <c r="HCX430" s="1225"/>
      <c r="HCY430" s="1226"/>
      <c r="HCZ430" s="1226"/>
      <c r="HDC430" s="1201"/>
      <c r="HDD430" s="1224"/>
      <c r="HDE430" s="902"/>
      <c r="HDF430" s="1225"/>
      <c r="HDG430" s="1226"/>
      <c r="HDH430" s="1226"/>
      <c r="HDK430" s="1201"/>
      <c r="HDL430" s="1224"/>
      <c r="HDM430" s="902"/>
      <c r="HDN430" s="1225"/>
      <c r="HDO430" s="1226"/>
      <c r="HDP430" s="1226"/>
      <c r="HDS430" s="1201"/>
      <c r="HDT430" s="1224"/>
      <c r="HDU430" s="902"/>
      <c r="HDV430" s="1225"/>
      <c r="HDW430" s="1226"/>
      <c r="HDX430" s="1226"/>
      <c r="HEA430" s="1201"/>
      <c r="HEB430" s="1224"/>
      <c r="HEC430" s="902"/>
      <c r="HED430" s="1225"/>
      <c r="HEE430" s="1226"/>
      <c r="HEF430" s="1226"/>
      <c r="HEI430" s="1201"/>
      <c r="HEJ430" s="1224"/>
      <c r="HEK430" s="902"/>
      <c r="HEL430" s="1225"/>
      <c r="HEM430" s="1226"/>
      <c r="HEN430" s="1226"/>
      <c r="HEQ430" s="1201"/>
      <c r="HER430" s="1224"/>
      <c r="HES430" s="902"/>
      <c r="HET430" s="1225"/>
      <c r="HEU430" s="1226"/>
      <c r="HEV430" s="1226"/>
      <c r="HEY430" s="1201"/>
      <c r="HEZ430" s="1224"/>
      <c r="HFA430" s="902"/>
      <c r="HFB430" s="1225"/>
      <c r="HFC430" s="1226"/>
      <c r="HFD430" s="1226"/>
      <c r="HFG430" s="1201"/>
      <c r="HFH430" s="1224"/>
      <c r="HFI430" s="902"/>
      <c r="HFJ430" s="1225"/>
      <c r="HFK430" s="1226"/>
      <c r="HFL430" s="1226"/>
      <c r="HFO430" s="1201"/>
      <c r="HFP430" s="1224"/>
      <c r="HFQ430" s="902"/>
      <c r="HFR430" s="1225"/>
      <c r="HFS430" s="1226"/>
      <c r="HFT430" s="1226"/>
      <c r="HFW430" s="1201"/>
      <c r="HFX430" s="1224"/>
      <c r="HFY430" s="902"/>
      <c r="HFZ430" s="1225"/>
      <c r="HGA430" s="1226"/>
      <c r="HGB430" s="1226"/>
      <c r="HGE430" s="1201"/>
      <c r="HGF430" s="1224"/>
      <c r="HGG430" s="902"/>
      <c r="HGH430" s="1225"/>
      <c r="HGI430" s="1226"/>
      <c r="HGJ430" s="1226"/>
      <c r="HGM430" s="1201"/>
      <c r="HGN430" s="1224"/>
      <c r="HGO430" s="902"/>
      <c r="HGP430" s="1225"/>
      <c r="HGQ430" s="1226"/>
      <c r="HGR430" s="1226"/>
      <c r="HGU430" s="1201"/>
      <c r="HGV430" s="1224"/>
      <c r="HGW430" s="902"/>
      <c r="HGX430" s="1225"/>
      <c r="HGY430" s="1226"/>
      <c r="HGZ430" s="1226"/>
      <c r="HHC430" s="1201"/>
      <c r="HHD430" s="1224"/>
      <c r="HHE430" s="902"/>
      <c r="HHF430" s="1225"/>
      <c r="HHG430" s="1226"/>
      <c r="HHH430" s="1226"/>
      <c r="HHK430" s="1201"/>
      <c r="HHL430" s="1224"/>
      <c r="HHM430" s="902"/>
      <c r="HHN430" s="1225"/>
      <c r="HHO430" s="1226"/>
      <c r="HHP430" s="1226"/>
      <c r="HHS430" s="1201"/>
      <c r="HHT430" s="1224"/>
      <c r="HHU430" s="902"/>
      <c r="HHV430" s="1225"/>
      <c r="HHW430" s="1226"/>
      <c r="HHX430" s="1226"/>
      <c r="HIA430" s="1201"/>
      <c r="HIB430" s="1224"/>
      <c r="HIC430" s="902"/>
      <c r="HID430" s="1225"/>
      <c r="HIE430" s="1226"/>
      <c r="HIF430" s="1226"/>
      <c r="HII430" s="1201"/>
      <c r="HIJ430" s="1224"/>
      <c r="HIK430" s="902"/>
      <c r="HIL430" s="1225"/>
      <c r="HIM430" s="1226"/>
      <c r="HIN430" s="1226"/>
      <c r="HIQ430" s="1201"/>
      <c r="HIR430" s="1224"/>
      <c r="HIS430" s="902"/>
      <c r="HIT430" s="1225"/>
      <c r="HIU430" s="1226"/>
      <c r="HIV430" s="1226"/>
      <c r="HIY430" s="1201"/>
      <c r="HIZ430" s="1224"/>
      <c r="HJA430" s="902"/>
      <c r="HJB430" s="1225"/>
      <c r="HJC430" s="1226"/>
      <c r="HJD430" s="1226"/>
      <c r="HJG430" s="1201"/>
      <c r="HJH430" s="1224"/>
      <c r="HJI430" s="902"/>
      <c r="HJJ430" s="1225"/>
      <c r="HJK430" s="1226"/>
      <c r="HJL430" s="1226"/>
      <c r="HJO430" s="1201"/>
      <c r="HJP430" s="1224"/>
      <c r="HJQ430" s="902"/>
      <c r="HJR430" s="1225"/>
      <c r="HJS430" s="1226"/>
      <c r="HJT430" s="1226"/>
      <c r="HJW430" s="1201"/>
      <c r="HJX430" s="1224"/>
      <c r="HJY430" s="902"/>
      <c r="HJZ430" s="1225"/>
      <c r="HKA430" s="1226"/>
      <c r="HKB430" s="1226"/>
      <c r="HKE430" s="1201"/>
      <c r="HKF430" s="1224"/>
      <c r="HKG430" s="902"/>
      <c r="HKH430" s="1225"/>
      <c r="HKI430" s="1226"/>
      <c r="HKJ430" s="1226"/>
      <c r="HKM430" s="1201"/>
      <c r="HKN430" s="1224"/>
      <c r="HKO430" s="902"/>
      <c r="HKP430" s="1225"/>
      <c r="HKQ430" s="1226"/>
      <c r="HKR430" s="1226"/>
      <c r="HKU430" s="1201"/>
      <c r="HKV430" s="1224"/>
      <c r="HKW430" s="902"/>
      <c r="HKX430" s="1225"/>
      <c r="HKY430" s="1226"/>
      <c r="HKZ430" s="1226"/>
      <c r="HLC430" s="1201"/>
      <c r="HLD430" s="1224"/>
      <c r="HLE430" s="902"/>
      <c r="HLF430" s="1225"/>
      <c r="HLG430" s="1226"/>
      <c r="HLH430" s="1226"/>
      <c r="HLK430" s="1201"/>
      <c r="HLL430" s="1224"/>
      <c r="HLM430" s="902"/>
      <c r="HLN430" s="1225"/>
      <c r="HLO430" s="1226"/>
      <c r="HLP430" s="1226"/>
      <c r="HLS430" s="1201"/>
      <c r="HLT430" s="1224"/>
      <c r="HLU430" s="902"/>
      <c r="HLV430" s="1225"/>
      <c r="HLW430" s="1226"/>
      <c r="HLX430" s="1226"/>
      <c r="HMA430" s="1201"/>
      <c r="HMB430" s="1224"/>
      <c r="HMC430" s="902"/>
      <c r="HMD430" s="1225"/>
      <c r="HME430" s="1226"/>
      <c r="HMF430" s="1226"/>
      <c r="HMI430" s="1201"/>
      <c r="HMJ430" s="1224"/>
      <c r="HMK430" s="902"/>
      <c r="HML430" s="1225"/>
      <c r="HMM430" s="1226"/>
      <c r="HMN430" s="1226"/>
      <c r="HMQ430" s="1201"/>
      <c r="HMR430" s="1224"/>
      <c r="HMS430" s="902"/>
      <c r="HMT430" s="1225"/>
      <c r="HMU430" s="1226"/>
      <c r="HMV430" s="1226"/>
      <c r="HMY430" s="1201"/>
      <c r="HMZ430" s="1224"/>
      <c r="HNA430" s="902"/>
      <c r="HNB430" s="1225"/>
      <c r="HNC430" s="1226"/>
      <c r="HND430" s="1226"/>
      <c r="HNG430" s="1201"/>
      <c r="HNH430" s="1224"/>
      <c r="HNI430" s="902"/>
      <c r="HNJ430" s="1225"/>
      <c r="HNK430" s="1226"/>
      <c r="HNL430" s="1226"/>
      <c r="HNO430" s="1201"/>
      <c r="HNP430" s="1224"/>
      <c r="HNQ430" s="902"/>
      <c r="HNR430" s="1225"/>
      <c r="HNS430" s="1226"/>
      <c r="HNT430" s="1226"/>
      <c r="HNW430" s="1201"/>
      <c r="HNX430" s="1224"/>
      <c r="HNY430" s="902"/>
      <c r="HNZ430" s="1225"/>
      <c r="HOA430" s="1226"/>
      <c r="HOB430" s="1226"/>
      <c r="HOE430" s="1201"/>
      <c r="HOF430" s="1224"/>
      <c r="HOG430" s="902"/>
      <c r="HOH430" s="1225"/>
      <c r="HOI430" s="1226"/>
      <c r="HOJ430" s="1226"/>
      <c r="HOM430" s="1201"/>
      <c r="HON430" s="1224"/>
      <c r="HOO430" s="902"/>
      <c r="HOP430" s="1225"/>
      <c r="HOQ430" s="1226"/>
      <c r="HOR430" s="1226"/>
      <c r="HOU430" s="1201"/>
      <c r="HOV430" s="1224"/>
      <c r="HOW430" s="902"/>
      <c r="HOX430" s="1225"/>
      <c r="HOY430" s="1226"/>
      <c r="HOZ430" s="1226"/>
      <c r="HPC430" s="1201"/>
      <c r="HPD430" s="1224"/>
      <c r="HPE430" s="902"/>
      <c r="HPF430" s="1225"/>
      <c r="HPG430" s="1226"/>
      <c r="HPH430" s="1226"/>
      <c r="HPK430" s="1201"/>
      <c r="HPL430" s="1224"/>
      <c r="HPM430" s="902"/>
      <c r="HPN430" s="1225"/>
      <c r="HPO430" s="1226"/>
      <c r="HPP430" s="1226"/>
      <c r="HPS430" s="1201"/>
      <c r="HPT430" s="1224"/>
      <c r="HPU430" s="902"/>
      <c r="HPV430" s="1225"/>
      <c r="HPW430" s="1226"/>
      <c r="HPX430" s="1226"/>
      <c r="HQA430" s="1201"/>
      <c r="HQB430" s="1224"/>
      <c r="HQC430" s="902"/>
      <c r="HQD430" s="1225"/>
      <c r="HQE430" s="1226"/>
      <c r="HQF430" s="1226"/>
      <c r="HQI430" s="1201"/>
      <c r="HQJ430" s="1224"/>
      <c r="HQK430" s="902"/>
      <c r="HQL430" s="1225"/>
      <c r="HQM430" s="1226"/>
      <c r="HQN430" s="1226"/>
      <c r="HQQ430" s="1201"/>
      <c r="HQR430" s="1224"/>
      <c r="HQS430" s="902"/>
      <c r="HQT430" s="1225"/>
      <c r="HQU430" s="1226"/>
      <c r="HQV430" s="1226"/>
      <c r="HQY430" s="1201"/>
      <c r="HQZ430" s="1224"/>
      <c r="HRA430" s="902"/>
      <c r="HRB430" s="1225"/>
      <c r="HRC430" s="1226"/>
      <c r="HRD430" s="1226"/>
      <c r="HRG430" s="1201"/>
      <c r="HRH430" s="1224"/>
      <c r="HRI430" s="902"/>
      <c r="HRJ430" s="1225"/>
      <c r="HRK430" s="1226"/>
      <c r="HRL430" s="1226"/>
      <c r="HRO430" s="1201"/>
      <c r="HRP430" s="1224"/>
      <c r="HRQ430" s="902"/>
      <c r="HRR430" s="1225"/>
      <c r="HRS430" s="1226"/>
      <c r="HRT430" s="1226"/>
      <c r="HRW430" s="1201"/>
      <c r="HRX430" s="1224"/>
      <c r="HRY430" s="902"/>
      <c r="HRZ430" s="1225"/>
      <c r="HSA430" s="1226"/>
      <c r="HSB430" s="1226"/>
      <c r="HSE430" s="1201"/>
      <c r="HSF430" s="1224"/>
      <c r="HSG430" s="902"/>
      <c r="HSH430" s="1225"/>
      <c r="HSI430" s="1226"/>
      <c r="HSJ430" s="1226"/>
      <c r="HSM430" s="1201"/>
      <c r="HSN430" s="1224"/>
      <c r="HSO430" s="902"/>
      <c r="HSP430" s="1225"/>
      <c r="HSQ430" s="1226"/>
      <c r="HSR430" s="1226"/>
      <c r="HSU430" s="1201"/>
      <c r="HSV430" s="1224"/>
      <c r="HSW430" s="902"/>
      <c r="HSX430" s="1225"/>
      <c r="HSY430" s="1226"/>
      <c r="HSZ430" s="1226"/>
      <c r="HTC430" s="1201"/>
      <c r="HTD430" s="1224"/>
      <c r="HTE430" s="902"/>
      <c r="HTF430" s="1225"/>
      <c r="HTG430" s="1226"/>
      <c r="HTH430" s="1226"/>
      <c r="HTK430" s="1201"/>
      <c r="HTL430" s="1224"/>
      <c r="HTM430" s="902"/>
      <c r="HTN430" s="1225"/>
      <c r="HTO430" s="1226"/>
      <c r="HTP430" s="1226"/>
      <c r="HTS430" s="1201"/>
      <c r="HTT430" s="1224"/>
      <c r="HTU430" s="902"/>
      <c r="HTV430" s="1225"/>
      <c r="HTW430" s="1226"/>
      <c r="HTX430" s="1226"/>
      <c r="HUA430" s="1201"/>
      <c r="HUB430" s="1224"/>
      <c r="HUC430" s="902"/>
      <c r="HUD430" s="1225"/>
      <c r="HUE430" s="1226"/>
      <c r="HUF430" s="1226"/>
      <c r="HUI430" s="1201"/>
      <c r="HUJ430" s="1224"/>
      <c r="HUK430" s="902"/>
      <c r="HUL430" s="1225"/>
      <c r="HUM430" s="1226"/>
      <c r="HUN430" s="1226"/>
      <c r="HUQ430" s="1201"/>
      <c r="HUR430" s="1224"/>
      <c r="HUS430" s="902"/>
      <c r="HUT430" s="1225"/>
      <c r="HUU430" s="1226"/>
      <c r="HUV430" s="1226"/>
      <c r="HUY430" s="1201"/>
      <c r="HUZ430" s="1224"/>
      <c r="HVA430" s="902"/>
      <c r="HVB430" s="1225"/>
      <c r="HVC430" s="1226"/>
      <c r="HVD430" s="1226"/>
      <c r="HVG430" s="1201"/>
      <c r="HVH430" s="1224"/>
      <c r="HVI430" s="902"/>
      <c r="HVJ430" s="1225"/>
      <c r="HVK430" s="1226"/>
      <c r="HVL430" s="1226"/>
      <c r="HVO430" s="1201"/>
      <c r="HVP430" s="1224"/>
      <c r="HVQ430" s="902"/>
      <c r="HVR430" s="1225"/>
      <c r="HVS430" s="1226"/>
      <c r="HVT430" s="1226"/>
      <c r="HVW430" s="1201"/>
      <c r="HVX430" s="1224"/>
      <c r="HVY430" s="902"/>
      <c r="HVZ430" s="1225"/>
      <c r="HWA430" s="1226"/>
      <c r="HWB430" s="1226"/>
      <c r="HWE430" s="1201"/>
      <c r="HWF430" s="1224"/>
      <c r="HWG430" s="902"/>
      <c r="HWH430" s="1225"/>
      <c r="HWI430" s="1226"/>
      <c r="HWJ430" s="1226"/>
      <c r="HWM430" s="1201"/>
      <c r="HWN430" s="1224"/>
      <c r="HWO430" s="902"/>
      <c r="HWP430" s="1225"/>
      <c r="HWQ430" s="1226"/>
      <c r="HWR430" s="1226"/>
      <c r="HWU430" s="1201"/>
      <c r="HWV430" s="1224"/>
      <c r="HWW430" s="902"/>
      <c r="HWX430" s="1225"/>
      <c r="HWY430" s="1226"/>
      <c r="HWZ430" s="1226"/>
      <c r="HXC430" s="1201"/>
      <c r="HXD430" s="1224"/>
      <c r="HXE430" s="902"/>
      <c r="HXF430" s="1225"/>
      <c r="HXG430" s="1226"/>
      <c r="HXH430" s="1226"/>
      <c r="HXK430" s="1201"/>
      <c r="HXL430" s="1224"/>
      <c r="HXM430" s="902"/>
      <c r="HXN430" s="1225"/>
      <c r="HXO430" s="1226"/>
      <c r="HXP430" s="1226"/>
      <c r="HXS430" s="1201"/>
      <c r="HXT430" s="1224"/>
      <c r="HXU430" s="902"/>
      <c r="HXV430" s="1225"/>
      <c r="HXW430" s="1226"/>
      <c r="HXX430" s="1226"/>
      <c r="HYA430" s="1201"/>
      <c r="HYB430" s="1224"/>
      <c r="HYC430" s="902"/>
      <c r="HYD430" s="1225"/>
      <c r="HYE430" s="1226"/>
      <c r="HYF430" s="1226"/>
      <c r="HYI430" s="1201"/>
      <c r="HYJ430" s="1224"/>
      <c r="HYK430" s="902"/>
      <c r="HYL430" s="1225"/>
      <c r="HYM430" s="1226"/>
      <c r="HYN430" s="1226"/>
      <c r="HYQ430" s="1201"/>
      <c r="HYR430" s="1224"/>
      <c r="HYS430" s="902"/>
      <c r="HYT430" s="1225"/>
      <c r="HYU430" s="1226"/>
      <c r="HYV430" s="1226"/>
      <c r="HYY430" s="1201"/>
      <c r="HYZ430" s="1224"/>
      <c r="HZA430" s="902"/>
      <c r="HZB430" s="1225"/>
      <c r="HZC430" s="1226"/>
      <c r="HZD430" s="1226"/>
      <c r="HZG430" s="1201"/>
      <c r="HZH430" s="1224"/>
      <c r="HZI430" s="902"/>
      <c r="HZJ430" s="1225"/>
      <c r="HZK430" s="1226"/>
      <c r="HZL430" s="1226"/>
      <c r="HZO430" s="1201"/>
      <c r="HZP430" s="1224"/>
      <c r="HZQ430" s="902"/>
      <c r="HZR430" s="1225"/>
      <c r="HZS430" s="1226"/>
      <c r="HZT430" s="1226"/>
      <c r="HZW430" s="1201"/>
      <c r="HZX430" s="1224"/>
      <c r="HZY430" s="902"/>
      <c r="HZZ430" s="1225"/>
      <c r="IAA430" s="1226"/>
      <c r="IAB430" s="1226"/>
      <c r="IAE430" s="1201"/>
      <c r="IAF430" s="1224"/>
      <c r="IAG430" s="902"/>
      <c r="IAH430" s="1225"/>
      <c r="IAI430" s="1226"/>
      <c r="IAJ430" s="1226"/>
      <c r="IAM430" s="1201"/>
      <c r="IAN430" s="1224"/>
      <c r="IAO430" s="902"/>
      <c r="IAP430" s="1225"/>
      <c r="IAQ430" s="1226"/>
      <c r="IAR430" s="1226"/>
      <c r="IAU430" s="1201"/>
      <c r="IAV430" s="1224"/>
      <c r="IAW430" s="902"/>
      <c r="IAX430" s="1225"/>
      <c r="IAY430" s="1226"/>
      <c r="IAZ430" s="1226"/>
      <c r="IBC430" s="1201"/>
      <c r="IBD430" s="1224"/>
      <c r="IBE430" s="902"/>
      <c r="IBF430" s="1225"/>
      <c r="IBG430" s="1226"/>
      <c r="IBH430" s="1226"/>
      <c r="IBK430" s="1201"/>
      <c r="IBL430" s="1224"/>
      <c r="IBM430" s="902"/>
      <c r="IBN430" s="1225"/>
      <c r="IBO430" s="1226"/>
      <c r="IBP430" s="1226"/>
      <c r="IBS430" s="1201"/>
      <c r="IBT430" s="1224"/>
      <c r="IBU430" s="902"/>
      <c r="IBV430" s="1225"/>
      <c r="IBW430" s="1226"/>
      <c r="IBX430" s="1226"/>
      <c r="ICA430" s="1201"/>
      <c r="ICB430" s="1224"/>
      <c r="ICC430" s="902"/>
      <c r="ICD430" s="1225"/>
      <c r="ICE430" s="1226"/>
      <c r="ICF430" s="1226"/>
      <c r="ICI430" s="1201"/>
      <c r="ICJ430" s="1224"/>
      <c r="ICK430" s="902"/>
      <c r="ICL430" s="1225"/>
      <c r="ICM430" s="1226"/>
      <c r="ICN430" s="1226"/>
      <c r="ICQ430" s="1201"/>
      <c r="ICR430" s="1224"/>
      <c r="ICS430" s="902"/>
      <c r="ICT430" s="1225"/>
      <c r="ICU430" s="1226"/>
      <c r="ICV430" s="1226"/>
      <c r="ICY430" s="1201"/>
      <c r="ICZ430" s="1224"/>
      <c r="IDA430" s="902"/>
      <c r="IDB430" s="1225"/>
      <c r="IDC430" s="1226"/>
      <c r="IDD430" s="1226"/>
      <c r="IDG430" s="1201"/>
      <c r="IDH430" s="1224"/>
      <c r="IDI430" s="902"/>
      <c r="IDJ430" s="1225"/>
      <c r="IDK430" s="1226"/>
      <c r="IDL430" s="1226"/>
      <c r="IDO430" s="1201"/>
      <c r="IDP430" s="1224"/>
      <c r="IDQ430" s="902"/>
      <c r="IDR430" s="1225"/>
      <c r="IDS430" s="1226"/>
      <c r="IDT430" s="1226"/>
      <c r="IDW430" s="1201"/>
      <c r="IDX430" s="1224"/>
      <c r="IDY430" s="902"/>
      <c r="IDZ430" s="1225"/>
      <c r="IEA430" s="1226"/>
      <c r="IEB430" s="1226"/>
      <c r="IEE430" s="1201"/>
      <c r="IEF430" s="1224"/>
      <c r="IEG430" s="902"/>
      <c r="IEH430" s="1225"/>
      <c r="IEI430" s="1226"/>
      <c r="IEJ430" s="1226"/>
      <c r="IEM430" s="1201"/>
      <c r="IEN430" s="1224"/>
      <c r="IEO430" s="902"/>
      <c r="IEP430" s="1225"/>
      <c r="IEQ430" s="1226"/>
      <c r="IER430" s="1226"/>
      <c r="IEU430" s="1201"/>
      <c r="IEV430" s="1224"/>
      <c r="IEW430" s="902"/>
      <c r="IEX430" s="1225"/>
      <c r="IEY430" s="1226"/>
      <c r="IEZ430" s="1226"/>
      <c r="IFC430" s="1201"/>
      <c r="IFD430" s="1224"/>
      <c r="IFE430" s="902"/>
      <c r="IFF430" s="1225"/>
      <c r="IFG430" s="1226"/>
      <c r="IFH430" s="1226"/>
      <c r="IFK430" s="1201"/>
      <c r="IFL430" s="1224"/>
      <c r="IFM430" s="902"/>
      <c r="IFN430" s="1225"/>
      <c r="IFO430" s="1226"/>
      <c r="IFP430" s="1226"/>
      <c r="IFS430" s="1201"/>
      <c r="IFT430" s="1224"/>
      <c r="IFU430" s="902"/>
      <c r="IFV430" s="1225"/>
      <c r="IFW430" s="1226"/>
      <c r="IFX430" s="1226"/>
      <c r="IGA430" s="1201"/>
      <c r="IGB430" s="1224"/>
      <c r="IGC430" s="902"/>
      <c r="IGD430" s="1225"/>
      <c r="IGE430" s="1226"/>
      <c r="IGF430" s="1226"/>
      <c r="IGI430" s="1201"/>
      <c r="IGJ430" s="1224"/>
      <c r="IGK430" s="902"/>
      <c r="IGL430" s="1225"/>
      <c r="IGM430" s="1226"/>
      <c r="IGN430" s="1226"/>
      <c r="IGQ430" s="1201"/>
      <c r="IGR430" s="1224"/>
      <c r="IGS430" s="902"/>
      <c r="IGT430" s="1225"/>
      <c r="IGU430" s="1226"/>
      <c r="IGV430" s="1226"/>
      <c r="IGY430" s="1201"/>
      <c r="IGZ430" s="1224"/>
      <c r="IHA430" s="902"/>
      <c r="IHB430" s="1225"/>
      <c r="IHC430" s="1226"/>
      <c r="IHD430" s="1226"/>
      <c r="IHG430" s="1201"/>
      <c r="IHH430" s="1224"/>
      <c r="IHI430" s="902"/>
      <c r="IHJ430" s="1225"/>
      <c r="IHK430" s="1226"/>
      <c r="IHL430" s="1226"/>
      <c r="IHO430" s="1201"/>
      <c r="IHP430" s="1224"/>
      <c r="IHQ430" s="902"/>
      <c r="IHR430" s="1225"/>
      <c r="IHS430" s="1226"/>
      <c r="IHT430" s="1226"/>
      <c r="IHW430" s="1201"/>
      <c r="IHX430" s="1224"/>
      <c r="IHY430" s="902"/>
      <c r="IHZ430" s="1225"/>
      <c r="IIA430" s="1226"/>
      <c r="IIB430" s="1226"/>
      <c r="IIE430" s="1201"/>
      <c r="IIF430" s="1224"/>
      <c r="IIG430" s="902"/>
      <c r="IIH430" s="1225"/>
      <c r="III430" s="1226"/>
      <c r="IIJ430" s="1226"/>
      <c r="IIM430" s="1201"/>
      <c r="IIN430" s="1224"/>
      <c r="IIO430" s="902"/>
      <c r="IIP430" s="1225"/>
      <c r="IIQ430" s="1226"/>
      <c r="IIR430" s="1226"/>
      <c r="IIU430" s="1201"/>
      <c r="IIV430" s="1224"/>
      <c r="IIW430" s="902"/>
      <c r="IIX430" s="1225"/>
      <c r="IIY430" s="1226"/>
      <c r="IIZ430" s="1226"/>
      <c r="IJC430" s="1201"/>
      <c r="IJD430" s="1224"/>
      <c r="IJE430" s="902"/>
      <c r="IJF430" s="1225"/>
      <c r="IJG430" s="1226"/>
      <c r="IJH430" s="1226"/>
      <c r="IJK430" s="1201"/>
      <c r="IJL430" s="1224"/>
      <c r="IJM430" s="902"/>
      <c r="IJN430" s="1225"/>
      <c r="IJO430" s="1226"/>
      <c r="IJP430" s="1226"/>
      <c r="IJS430" s="1201"/>
      <c r="IJT430" s="1224"/>
      <c r="IJU430" s="902"/>
      <c r="IJV430" s="1225"/>
      <c r="IJW430" s="1226"/>
      <c r="IJX430" s="1226"/>
      <c r="IKA430" s="1201"/>
      <c r="IKB430" s="1224"/>
      <c r="IKC430" s="902"/>
      <c r="IKD430" s="1225"/>
      <c r="IKE430" s="1226"/>
      <c r="IKF430" s="1226"/>
      <c r="IKI430" s="1201"/>
      <c r="IKJ430" s="1224"/>
      <c r="IKK430" s="902"/>
      <c r="IKL430" s="1225"/>
      <c r="IKM430" s="1226"/>
      <c r="IKN430" s="1226"/>
      <c r="IKQ430" s="1201"/>
      <c r="IKR430" s="1224"/>
      <c r="IKS430" s="902"/>
      <c r="IKT430" s="1225"/>
      <c r="IKU430" s="1226"/>
      <c r="IKV430" s="1226"/>
      <c r="IKY430" s="1201"/>
      <c r="IKZ430" s="1224"/>
      <c r="ILA430" s="902"/>
      <c r="ILB430" s="1225"/>
      <c r="ILC430" s="1226"/>
      <c r="ILD430" s="1226"/>
      <c r="ILG430" s="1201"/>
      <c r="ILH430" s="1224"/>
      <c r="ILI430" s="902"/>
      <c r="ILJ430" s="1225"/>
      <c r="ILK430" s="1226"/>
      <c r="ILL430" s="1226"/>
      <c r="ILO430" s="1201"/>
      <c r="ILP430" s="1224"/>
      <c r="ILQ430" s="902"/>
      <c r="ILR430" s="1225"/>
      <c r="ILS430" s="1226"/>
      <c r="ILT430" s="1226"/>
      <c r="ILW430" s="1201"/>
      <c r="ILX430" s="1224"/>
      <c r="ILY430" s="902"/>
      <c r="ILZ430" s="1225"/>
      <c r="IMA430" s="1226"/>
      <c r="IMB430" s="1226"/>
      <c r="IME430" s="1201"/>
      <c r="IMF430" s="1224"/>
      <c r="IMG430" s="902"/>
      <c r="IMH430" s="1225"/>
      <c r="IMI430" s="1226"/>
      <c r="IMJ430" s="1226"/>
      <c r="IMM430" s="1201"/>
      <c r="IMN430" s="1224"/>
      <c r="IMO430" s="902"/>
      <c r="IMP430" s="1225"/>
      <c r="IMQ430" s="1226"/>
      <c r="IMR430" s="1226"/>
      <c r="IMU430" s="1201"/>
      <c r="IMV430" s="1224"/>
      <c r="IMW430" s="902"/>
      <c r="IMX430" s="1225"/>
      <c r="IMY430" s="1226"/>
      <c r="IMZ430" s="1226"/>
      <c r="INC430" s="1201"/>
      <c r="IND430" s="1224"/>
      <c r="INE430" s="902"/>
      <c r="INF430" s="1225"/>
      <c r="ING430" s="1226"/>
      <c r="INH430" s="1226"/>
      <c r="INK430" s="1201"/>
      <c r="INL430" s="1224"/>
      <c r="INM430" s="902"/>
      <c r="INN430" s="1225"/>
      <c r="INO430" s="1226"/>
      <c r="INP430" s="1226"/>
      <c r="INS430" s="1201"/>
      <c r="INT430" s="1224"/>
      <c r="INU430" s="902"/>
      <c r="INV430" s="1225"/>
      <c r="INW430" s="1226"/>
      <c r="INX430" s="1226"/>
      <c r="IOA430" s="1201"/>
      <c r="IOB430" s="1224"/>
      <c r="IOC430" s="902"/>
      <c r="IOD430" s="1225"/>
      <c r="IOE430" s="1226"/>
      <c r="IOF430" s="1226"/>
      <c r="IOI430" s="1201"/>
      <c r="IOJ430" s="1224"/>
      <c r="IOK430" s="902"/>
      <c r="IOL430" s="1225"/>
      <c r="IOM430" s="1226"/>
      <c r="ION430" s="1226"/>
      <c r="IOQ430" s="1201"/>
      <c r="IOR430" s="1224"/>
      <c r="IOS430" s="902"/>
      <c r="IOT430" s="1225"/>
      <c r="IOU430" s="1226"/>
      <c r="IOV430" s="1226"/>
      <c r="IOY430" s="1201"/>
      <c r="IOZ430" s="1224"/>
      <c r="IPA430" s="902"/>
      <c r="IPB430" s="1225"/>
      <c r="IPC430" s="1226"/>
      <c r="IPD430" s="1226"/>
      <c r="IPG430" s="1201"/>
      <c r="IPH430" s="1224"/>
      <c r="IPI430" s="902"/>
      <c r="IPJ430" s="1225"/>
      <c r="IPK430" s="1226"/>
      <c r="IPL430" s="1226"/>
      <c r="IPO430" s="1201"/>
      <c r="IPP430" s="1224"/>
      <c r="IPQ430" s="902"/>
      <c r="IPR430" s="1225"/>
      <c r="IPS430" s="1226"/>
      <c r="IPT430" s="1226"/>
      <c r="IPW430" s="1201"/>
      <c r="IPX430" s="1224"/>
      <c r="IPY430" s="902"/>
      <c r="IPZ430" s="1225"/>
      <c r="IQA430" s="1226"/>
      <c r="IQB430" s="1226"/>
      <c r="IQE430" s="1201"/>
      <c r="IQF430" s="1224"/>
      <c r="IQG430" s="902"/>
      <c r="IQH430" s="1225"/>
      <c r="IQI430" s="1226"/>
      <c r="IQJ430" s="1226"/>
      <c r="IQM430" s="1201"/>
      <c r="IQN430" s="1224"/>
      <c r="IQO430" s="902"/>
      <c r="IQP430" s="1225"/>
      <c r="IQQ430" s="1226"/>
      <c r="IQR430" s="1226"/>
      <c r="IQU430" s="1201"/>
      <c r="IQV430" s="1224"/>
      <c r="IQW430" s="902"/>
      <c r="IQX430" s="1225"/>
      <c r="IQY430" s="1226"/>
      <c r="IQZ430" s="1226"/>
      <c r="IRC430" s="1201"/>
      <c r="IRD430" s="1224"/>
      <c r="IRE430" s="902"/>
      <c r="IRF430" s="1225"/>
      <c r="IRG430" s="1226"/>
      <c r="IRH430" s="1226"/>
      <c r="IRK430" s="1201"/>
      <c r="IRL430" s="1224"/>
      <c r="IRM430" s="902"/>
      <c r="IRN430" s="1225"/>
      <c r="IRO430" s="1226"/>
      <c r="IRP430" s="1226"/>
      <c r="IRS430" s="1201"/>
      <c r="IRT430" s="1224"/>
      <c r="IRU430" s="902"/>
      <c r="IRV430" s="1225"/>
      <c r="IRW430" s="1226"/>
      <c r="IRX430" s="1226"/>
      <c r="ISA430" s="1201"/>
      <c r="ISB430" s="1224"/>
      <c r="ISC430" s="902"/>
      <c r="ISD430" s="1225"/>
      <c r="ISE430" s="1226"/>
      <c r="ISF430" s="1226"/>
      <c r="ISI430" s="1201"/>
      <c r="ISJ430" s="1224"/>
      <c r="ISK430" s="902"/>
      <c r="ISL430" s="1225"/>
      <c r="ISM430" s="1226"/>
      <c r="ISN430" s="1226"/>
      <c r="ISQ430" s="1201"/>
      <c r="ISR430" s="1224"/>
      <c r="ISS430" s="902"/>
      <c r="IST430" s="1225"/>
      <c r="ISU430" s="1226"/>
      <c r="ISV430" s="1226"/>
      <c r="ISY430" s="1201"/>
      <c r="ISZ430" s="1224"/>
      <c r="ITA430" s="902"/>
      <c r="ITB430" s="1225"/>
      <c r="ITC430" s="1226"/>
      <c r="ITD430" s="1226"/>
      <c r="ITG430" s="1201"/>
      <c r="ITH430" s="1224"/>
      <c r="ITI430" s="902"/>
      <c r="ITJ430" s="1225"/>
      <c r="ITK430" s="1226"/>
      <c r="ITL430" s="1226"/>
      <c r="ITO430" s="1201"/>
      <c r="ITP430" s="1224"/>
      <c r="ITQ430" s="902"/>
      <c r="ITR430" s="1225"/>
      <c r="ITS430" s="1226"/>
      <c r="ITT430" s="1226"/>
      <c r="ITW430" s="1201"/>
      <c r="ITX430" s="1224"/>
      <c r="ITY430" s="902"/>
      <c r="ITZ430" s="1225"/>
      <c r="IUA430" s="1226"/>
      <c r="IUB430" s="1226"/>
      <c r="IUE430" s="1201"/>
      <c r="IUF430" s="1224"/>
      <c r="IUG430" s="902"/>
      <c r="IUH430" s="1225"/>
      <c r="IUI430" s="1226"/>
      <c r="IUJ430" s="1226"/>
      <c r="IUM430" s="1201"/>
      <c r="IUN430" s="1224"/>
      <c r="IUO430" s="902"/>
      <c r="IUP430" s="1225"/>
      <c r="IUQ430" s="1226"/>
      <c r="IUR430" s="1226"/>
      <c r="IUU430" s="1201"/>
      <c r="IUV430" s="1224"/>
      <c r="IUW430" s="902"/>
      <c r="IUX430" s="1225"/>
      <c r="IUY430" s="1226"/>
      <c r="IUZ430" s="1226"/>
      <c r="IVC430" s="1201"/>
      <c r="IVD430" s="1224"/>
      <c r="IVE430" s="902"/>
      <c r="IVF430" s="1225"/>
      <c r="IVG430" s="1226"/>
      <c r="IVH430" s="1226"/>
      <c r="IVK430" s="1201"/>
      <c r="IVL430" s="1224"/>
      <c r="IVM430" s="902"/>
      <c r="IVN430" s="1225"/>
      <c r="IVO430" s="1226"/>
      <c r="IVP430" s="1226"/>
      <c r="IVS430" s="1201"/>
      <c r="IVT430" s="1224"/>
      <c r="IVU430" s="902"/>
      <c r="IVV430" s="1225"/>
      <c r="IVW430" s="1226"/>
      <c r="IVX430" s="1226"/>
      <c r="IWA430" s="1201"/>
      <c r="IWB430" s="1224"/>
      <c r="IWC430" s="902"/>
      <c r="IWD430" s="1225"/>
      <c r="IWE430" s="1226"/>
      <c r="IWF430" s="1226"/>
      <c r="IWI430" s="1201"/>
      <c r="IWJ430" s="1224"/>
      <c r="IWK430" s="902"/>
      <c r="IWL430" s="1225"/>
      <c r="IWM430" s="1226"/>
      <c r="IWN430" s="1226"/>
      <c r="IWQ430" s="1201"/>
      <c r="IWR430" s="1224"/>
      <c r="IWS430" s="902"/>
      <c r="IWT430" s="1225"/>
      <c r="IWU430" s="1226"/>
      <c r="IWV430" s="1226"/>
      <c r="IWY430" s="1201"/>
      <c r="IWZ430" s="1224"/>
      <c r="IXA430" s="902"/>
      <c r="IXB430" s="1225"/>
      <c r="IXC430" s="1226"/>
      <c r="IXD430" s="1226"/>
      <c r="IXG430" s="1201"/>
      <c r="IXH430" s="1224"/>
      <c r="IXI430" s="902"/>
      <c r="IXJ430" s="1225"/>
      <c r="IXK430" s="1226"/>
      <c r="IXL430" s="1226"/>
      <c r="IXO430" s="1201"/>
      <c r="IXP430" s="1224"/>
      <c r="IXQ430" s="902"/>
      <c r="IXR430" s="1225"/>
      <c r="IXS430" s="1226"/>
      <c r="IXT430" s="1226"/>
      <c r="IXW430" s="1201"/>
      <c r="IXX430" s="1224"/>
      <c r="IXY430" s="902"/>
      <c r="IXZ430" s="1225"/>
      <c r="IYA430" s="1226"/>
      <c r="IYB430" s="1226"/>
      <c r="IYE430" s="1201"/>
      <c r="IYF430" s="1224"/>
      <c r="IYG430" s="902"/>
      <c r="IYH430" s="1225"/>
      <c r="IYI430" s="1226"/>
      <c r="IYJ430" s="1226"/>
      <c r="IYM430" s="1201"/>
      <c r="IYN430" s="1224"/>
      <c r="IYO430" s="902"/>
      <c r="IYP430" s="1225"/>
      <c r="IYQ430" s="1226"/>
      <c r="IYR430" s="1226"/>
      <c r="IYU430" s="1201"/>
      <c r="IYV430" s="1224"/>
      <c r="IYW430" s="902"/>
      <c r="IYX430" s="1225"/>
      <c r="IYY430" s="1226"/>
      <c r="IYZ430" s="1226"/>
      <c r="IZC430" s="1201"/>
      <c r="IZD430" s="1224"/>
      <c r="IZE430" s="902"/>
      <c r="IZF430" s="1225"/>
      <c r="IZG430" s="1226"/>
      <c r="IZH430" s="1226"/>
      <c r="IZK430" s="1201"/>
      <c r="IZL430" s="1224"/>
      <c r="IZM430" s="902"/>
      <c r="IZN430" s="1225"/>
      <c r="IZO430" s="1226"/>
      <c r="IZP430" s="1226"/>
      <c r="IZS430" s="1201"/>
      <c r="IZT430" s="1224"/>
      <c r="IZU430" s="902"/>
      <c r="IZV430" s="1225"/>
      <c r="IZW430" s="1226"/>
      <c r="IZX430" s="1226"/>
      <c r="JAA430" s="1201"/>
      <c r="JAB430" s="1224"/>
      <c r="JAC430" s="902"/>
      <c r="JAD430" s="1225"/>
      <c r="JAE430" s="1226"/>
      <c r="JAF430" s="1226"/>
      <c r="JAI430" s="1201"/>
      <c r="JAJ430" s="1224"/>
      <c r="JAK430" s="902"/>
      <c r="JAL430" s="1225"/>
      <c r="JAM430" s="1226"/>
      <c r="JAN430" s="1226"/>
      <c r="JAQ430" s="1201"/>
      <c r="JAR430" s="1224"/>
      <c r="JAS430" s="902"/>
      <c r="JAT430" s="1225"/>
      <c r="JAU430" s="1226"/>
      <c r="JAV430" s="1226"/>
      <c r="JAY430" s="1201"/>
      <c r="JAZ430" s="1224"/>
      <c r="JBA430" s="902"/>
      <c r="JBB430" s="1225"/>
      <c r="JBC430" s="1226"/>
      <c r="JBD430" s="1226"/>
      <c r="JBG430" s="1201"/>
      <c r="JBH430" s="1224"/>
      <c r="JBI430" s="902"/>
      <c r="JBJ430" s="1225"/>
      <c r="JBK430" s="1226"/>
      <c r="JBL430" s="1226"/>
      <c r="JBO430" s="1201"/>
      <c r="JBP430" s="1224"/>
      <c r="JBQ430" s="902"/>
      <c r="JBR430" s="1225"/>
      <c r="JBS430" s="1226"/>
      <c r="JBT430" s="1226"/>
      <c r="JBW430" s="1201"/>
      <c r="JBX430" s="1224"/>
      <c r="JBY430" s="902"/>
      <c r="JBZ430" s="1225"/>
      <c r="JCA430" s="1226"/>
      <c r="JCB430" s="1226"/>
      <c r="JCE430" s="1201"/>
      <c r="JCF430" s="1224"/>
      <c r="JCG430" s="902"/>
      <c r="JCH430" s="1225"/>
      <c r="JCI430" s="1226"/>
      <c r="JCJ430" s="1226"/>
      <c r="JCM430" s="1201"/>
      <c r="JCN430" s="1224"/>
      <c r="JCO430" s="902"/>
      <c r="JCP430" s="1225"/>
      <c r="JCQ430" s="1226"/>
      <c r="JCR430" s="1226"/>
      <c r="JCU430" s="1201"/>
      <c r="JCV430" s="1224"/>
      <c r="JCW430" s="902"/>
      <c r="JCX430" s="1225"/>
      <c r="JCY430" s="1226"/>
      <c r="JCZ430" s="1226"/>
      <c r="JDC430" s="1201"/>
      <c r="JDD430" s="1224"/>
      <c r="JDE430" s="902"/>
      <c r="JDF430" s="1225"/>
      <c r="JDG430" s="1226"/>
      <c r="JDH430" s="1226"/>
      <c r="JDK430" s="1201"/>
      <c r="JDL430" s="1224"/>
      <c r="JDM430" s="902"/>
      <c r="JDN430" s="1225"/>
      <c r="JDO430" s="1226"/>
      <c r="JDP430" s="1226"/>
      <c r="JDS430" s="1201"/>
      <c r="JDT430" s="1224"/>
      <c r="JDU430" s="902"/>
      <c r="JDV430" s="1225"/>
      <c r="JDW430" s="1226"/>
      <c r="JDX430" s="1226"/>
      <c r="JEA430" s="1201"/>
      <c r="JEB430" s="1224"/>
      <c r="JEC430" s="902"/>
      <c r="JED430" s="1225"/>
      <c r="JEE430" s="1226"/>
      <c r="JEF430" s="1226"/>
      <c r="JEI430" s="1201"/>
      <c r="JEJ430" s="1224"/>
      <c r="JEK430" s="902"/>
      <c r="JEL430" s="1225"/>
      <c r="JEM430" s="1226"/>
      <c r="JEN430" s="1226"/>
      <c r="JEQ430" s="1201"/>
      <c r="JER430" s="1224"/>
      <c r="JES430" s="902"/>
      <c r="JET430" s="1225"/>
      <c r="JEU430" s="1226"/>
      <c r="JEV430" s="1226"/>
      <c r="JEY430" s="1201"/>
      <c r="JEZ430" s="1224"/>
      <c r="JFA430" s="902"/>
      <c r="JFB430" s="1225"/>
      <c r="JFC430" s="1226"/>
      <c r="JFD430" s="1226"/>
      <c r="JFG430" s="1201"/>
      <c r="JFH430" s="1224"/>
      <c r="JFI430" s="902"/>
      <c r="JFJ430" s="1225"/>
      <c r="JFK430" s="1226"/>
      <c r="JFL430" s="1226"/>
      <c r="JFO430" s="1201"/>
      <c r="JFP430" s="1224"/>
      <c r="JFQ430" s="902"/>
      <c r="JFR430" s="1225"/>
      <c r="JFS430" s="1226"/>
      <c r="JFT430" s="1226"/>
      <c r="JFW430" s="1201"/>
      <c r="JFX430" s="1224"/>
      <c r="JFY430" s="902"/>
      <c r="JFZ430" s="1225"/>
      <c r="JGA430" s="1226"/>
      <c r="JGB430" s="1226"/>
      <c r="JGE430" s="1201"/>
      <c r="JGF430" s="1224"/>
      <c r="JGG430" s="902"/>
      <c r="JGH430" s="1225"/>
      <c r="JGI430" s="1226"/>
      <c r="JGJ430" s="1226"/>
      <c r="JGM430" s="1201"/>
      <c r="JGN430" s="1224"/>
      <c r="JGO430" s="902"/>
      <c r="JGP430" s="1225"/>
      <c r="JGQ430" s="1226"/>
      <c r="JGR430" s="1226"/>
      <c r="JGU430" s="1201"/>
      <c r="JGV430" s="1224"/>
      <c r="JGW430" s="902"/>
      <c r="JGX430" s="1225"/>
      <c r="JGY430" s="1226"/>
      <c r="JGZ430" s="1226"/>
      <c r="JHC430" s="1201"/>
      <c r="JHD430" s="1224"/>
      <c r="JHE430" s="902"/>
      <c r="JHF430" s="1225"/>
      <c r="JHG430" s="1226"/>
      <c r="JHH430" s="1226"/>
      <c r="JHK430" s="1201"/>
      <c r="JHL430" s="1224"/>
      <c r="JHM430" s="902"/>
      <c r="JHN430" s="1225"/>
      <c r="JHO430" s="1226"/>
      <c r="JHP430" s="1226"/>
      <c r="JHS430" s="1201"/>
      <c r="JHT430" s="1224"/>
      <c r="JHU430" s="902"/>
      <c r="JHV430" s="1225"/>
      <c r="JHW430" s="1226"/>
      <c r="JHX430" s="1226"/>
      <c r="JIA430" s="1201"/>
      <c r="JIB430" s="1224"/>
      <c r="JIC430" s="902"/>
      <c r="JID430" s="1225"/>
      <c r="JIE430" s="1226"/>
      <c r="JIF430" s="1226"/>
      <c r="JII430" s="1201"/>
      <c r="JIJ430" s="1224"/>
      <c r="JIK430" s="902"/>
      <c r="JIL430" s="1225"/>
      <c r="JIM430" s="1226"/>
      <c r="JIN430" s="1226"/>
      <c r="JIQ430" s="1201"/>
      <c r="JIR430" s="1224"/>
      <c r="JIS430" s="902"/>
      <c r="JIT430" s="1225"/>
      <c r="JIU430" s="1226"/>
      <c r="JIV430" s="1226"/>
      <c r="JIY430" s="1201"/>
      <c r="JIZ430" s="1224"/>
      <c r="JJA430" s="902"/>
      <c r="JJB430" s="1225"/>
      <c r="JJC430" s="1226"/>
      <c r="JJD430" s="1226"/>
      <c r="JJG430" s="1201"/>
      <c r="JJH430" s="1224"/>
      <c r="JJI430" s="902"/>
      <c r="JJJ430" s="1225"/>
      <c r="JJK430" s="1226"/>
      <c r="JJL430" s="1226"/>
      <c r="JJO430" s="1201"/>
      <c r="JJP430" s="1224"/>
      <c r="JJQ430" s="902"/>
      <c r="JJR430" s="1225"/>
      <c r="JJS430" s="1226"/>
      <c r="JJT430" s="1226"/>
      <c r="JJW430" s="1201"/>
      <c r="JJX430" s="1224"/>
      <c r="JJY430" s="902"/>
      <c r="JJZ430" s="1225"/>
      <c r="JKA430" s="1226"/>
      <c r="JKB430" s="1226"/>
      <c r="JKE430" s="1201"/>
      <c r="JKF430" s="1224"/>
      <c r="JKG430" s="902"/>
      <c r="JKH430" s="1225"/>
      <c r="JKI430" s="1226"/>
      <c r="JKJ430" s="1226"/>
      <c r="JKM430" s="1201"/>
      <c r="JKN430" s="1224"/>
      <c r="JKO430" s="902"/>
      <c r="JKP430" s="1225"/>
      <c r="JKQ430" s="1226"/>
      <c r="JKR430" s="1226"/>
      <c r="JKU430" s="1201"/>
      <c r="JKV430" s="1224"/>
      <c r="JKW430" s="902"/>
      <c r="JKX430" s="1225"/>
      <c r="JKY430" s="1226"/>
      <c r="JKZ430" s="1226"/>
      <c r="JLC430" s="1201"/>
      <c r="JLD430" s="1224"/>
      <c r="JLE430" s="902"/>
      <c r="JLF430" s="1225"/>
      <c r="JLG430" s="1226"/>
      <c r="JLH430" s="1226"/>
      <c r="JLK430" s="1201"/>
      <c r="JLL430" s="1224"/>
      <c r="JLM430" s="902"/>
      <c r="JLN430" s="1225"/>
      <c r="JLO430" s="1226"/>
      <c r="JLP430" s="1226"/>
      <c r="JLS430" s="1201"/>
      <c r="JLT430" s="1224"/>
      <c r="JLU430" s="902"/>
      <c r="JLV430" s="1225"/>
      <c r="JLW430" s="1226"/>
      <c r="JLX430" s="1226"/>
      <c r="JMA430" s="1201"/>
      <c r="JMB430" s="1224"/>
      <c r="JMC430" s="902"/>
      <c r="JMD430" s="1225"/>
      <c r="JME430" s="1226"/>
      <c r="JMF430" s="1226"/>
      <c r="JMI430" s="1201"/>
      <c r="JMJ430" s="1224"/>
      <c r="JMK430" s="902"/>
      <c r="JML430" s="1225"/>
      <c r="JMM430" s="1226"/>
      <c r="JMN430" s="1226"/>
      <c r="JMQ430" s="1201"/>
      <c r="JMR430" s="1224"/>
      <c r="JMS430" s="902"/>
      <c r="JMT430" s="1225"/>
      <c r="JMU430" s="1226"/>
      <c r="JMV430" s="1226"/>
      <c r="JMY430" s="1201"/>
      <c r="JMZ430" s="1224"/>
      <c r="JNA430" s="902"/>
      <c r="JNB430" s="1225"/>
      <c r="JNC430" s="1226"/>
      <c r="JND430" s="1226"/>
      <c r="JNG430" s="1201"/>
      <c r="JNH430" s="1224"/>
      <c r="JNI430" s="902"/>
      <c r="JNJ430" s="1225"/>
      <c r="JNK430" s="1226"/>
      <c r="JNL430" s="1226"/>
      <c r="JNO430" s="1201"/>
      <c r="JNP430" s="1224"/>
      <c r="JNQ430" s="902"/>
      <c r="JNR430" s="1225"/>
      <c r="JNS430" s="1226"/>
      <c r="JNT430" s="1226"/>
      <c r="JNW430" s="1201"/>
      <c r="JNX430" s="1224"/>
      <c r="JNY430" s="902"/>
      <c r="JNZ430" s="1225"/>
      <c r="JOA430" s="1226"/>
      <c r="JOB430" s="1226"/>
      <c r="JOE430" s="1201"/>
      <c r="JOF430" s="1224"/>
      <c r="JOG430" s="902"/>
      <c r="JOH430" s="1225"/>
      <c r="JOI430" s="1226"/>
      <c r="JOJ430" s="1226"/>
      <c r="JOM430" s="1201"/>
      <c r="JON430" s="1224"/>
      <c r="JOO430" s="902"/>
      <c r="JOP430" s="1225"/>
      <c r="JOQ430" s="1226"/>
      <c r="JOR430" s="1226"/>
      <c r="JOU430" s="1201"/>
      <c r="JOV430" s="1224"/>
      <c r="JOW430" s="902"/>
      <c r="JOX430" s="1225"/>
      <c r="JOY430" s="1226"/>
      <c r="JOZ430" s="1226"/>
      <c r="JPC430" s="1201"/>
      <c r="JPD430" s="1224"/>
      <c r="JPE430" s="902"/>
      <c r="JPF430" s="1225"/>
      <c r="JPG430" s="1226"/>
      <c r="JPH430" s="1226"/>
      <c r="JPK430" s="1201"/>
      <c r="JPL430" s="1224"/>
      <c r="JPM430" s="902"/>
      <c r="JPN430" s="1225"/>
      <c r="JPO430" s="1226"/>
      <c r="JPP430" s="1226"/>
      <c r="JPS430" s="1201"/>
      <c r="JPT430" s="1224"/>
      <c r="JPU430" s="902"/>
      <c r="JPV430" s="1225"/>
      <c r="JPW430" s="1226"/>
      <c r="JPX430" s="1226"/>
      <c r="JQA430" s="1201"/>
      <c r="JQB430" s="1224"/>
      <c r="JQC430" s="902"/>
      <c r="JQD430" s="1225"/>
      <c r="JQE430" s="1226"/>
      <c r="JQF430" s="1226"/>
      <c r="JQI430" s="1201"/>
      <c r="JQJ430" s="1224"/>
      <c r="JQK430" s="902"/>
      <c r="JQL430" s="1225"/>
      <c r="JQM430" s="1226"/>
      <c r="JQN430" s="1226"/>
      <c r="JQQ430" s="1201"/>
      <c r="JQR430" s="1224"/>
      <c r="JQS430" s="902"/>
      <c r="JQT430" s="1225"/>
      <c r="JQU430" s="1226"/>
      <c r="JQV430" s="1226"/>
      <c r="JQY430" s="1201"/>
      <c r="JQZ430" s="1224"/>
      <c r="JRA430" s="902"/>
      <c r="JRB430" s="1225"/>
      <c r="JRC430" s="1226"/>
      <c r="JRD430" s="1226"/>
      <c r="JRG430" s="1201"/>
      <c r="JRH430" s="1224"/>
      <c r="JRI430" s="902"/>
      <c r="JRJ430" s="1225"/>
      <c r="JRK430" s="1226"/>
      <c r="JRL430" s="1226"/>
      <c r="JRO430" s="1201"/>
      <c r="JRP430" s="1224"/>
      <c r="JRQ430" s="902"/>
      <c r="JRR430" s="1225"/>
      <c r="JRS430" s="1226"/>
      <c r="JRT430" s="1226"/>
      <c r="JRW430" s="1201"/>
      <c r="JRX430" s="1224"/>
      <c r="JRY430" s="902"/>
      <c r="JRZ430" s="1225"/>
      <c r="JSA430" s="1226"/>
      <c r="JSB430" s="1226"/>
      <c r="JSE430" s="1201"/>
      <c r="JSF430" s="1224"/>
      <c r="JSG430" s="902"/>
      <c r="JSH430" s="1225"/>
      <c r="JSI430" s="1226"/>
      <c r="JSJ430" s="1226"/>
      <c r="JSM430" s="1201"/>
      <c r="JSN430" s="1224"/>
      <c r="JSO430" s="902"/>
      <c r="JSP430" s="1225"/>
      <c r="JSQ430" s="1226"/>
      <c r="JSR430" s="1226"/>
      <c r="JSU430" s="1201"/>
      <c r="JSV430" s="1224"/>
      <c r="JSW430" s="902"/>
      <c r="JSX430" s="1225"/>
      <c r="JSY430" s="1226"/>
      <c r="JSZ430" s="1226"/>
      <c r="JTC430" s="1201"/>
      <c r="JTD430" s="1224"/>
      <c r="JTE430" s="902"/>
      <c r="JTF430" s="1225"/>
      <c r="JTG430" s="1226"/>
      <c r="JTH430" s="1226"/>
      <c r="JTK430" s="1201"/>
      <c r="JTL430" s="1224"/>
      <c r="JTM430" s="902"/>
      <c r="JTN430" s="1225"/>
      <c r="JTO430" s="1226"/>
      <c r="JTP430" s="1226"/>
      <c r="JTS430" s="1201"/>
      <c r="JTT430" s="1224"/>
      <c r="JTU430" s="902"/>
      <c r="JTV430" s="1225"/>
      <c r="JTW430" s="1226"/>
      <c r="JTX430" s="1226"/>
      <c r="JUA430" s="1201"/>
      <c r="JUB430" s="1224"/>
      <c r="JUC430" s="902"/>
      <c r="JUD430" s="1225"/>
      <c r="JUE430" s="1226"/>
      <c r="JUF430" s="1226"/>
      <c r="JUI430" s="1201"/>
      <c r="JUJ430" s="1224"/>
      <c r="JUK430" s="902"/>
      <c r="JUL430" s="1225"/>
      <c r="JUM430" s="1226"/>
      <c r="JUN430" s="1226"/>
      <c r="JUQ430" s="1201"/>
      <c r="JUR430" s="1224"/>
      <c r="JUS430" s="902"/>
      <c r="JUT430" s="1225"/>
      <c r="JUU430" s="1226"/>
      <c r="JUV430" s="1226"/>
      <c r="JUY430" s="1201"/>
      <c r="JUZ430" s="1224"/>
      <c r="JVA430" s="902"/>
      <c r="JVB430" s="1225"/>
      <c r="JVC430" s="1226"/>
      <c r="JVD430" s="1226"/>
      <c r="JVG430" s="1201"/>
      <c r="JVH430" s="1224"/>
      <c r="JVI430" s="902"/>
      <c r="JVJ430" s="1225"/>
      <c r="JVK430" s="1226"/>
      <c r="JVL430" s="1226"/>
      <c r="JVO430" s="1201"/>
      <c r="JVP430" s="1224"/>
      <c r="JVQ430" s="902"/>
      <c r="JVR430" s="1225"/>
      <c r="JVS430" s="1226"/>
      <c r="JVT430" s="1226"/>
      <c r="JVW430" s="1201"/>
      <c r="JVX430" s="1224"/>
      <c r="JVY430" s="902"/>
      <c r="JVZ430" s="1225"/>
      <c r="JWA430" s="1226"/>
      <c r="JWB430" s="1226"/>
      <c r="JWE430" s="1201"/>
      <c r="JWF430" s="1224"/>
      <c r="JWG430" s="902"/>
      <c r="JWH430" s="1225"/>
      <c r="JWI430" s="1226"/>
      <c r="JWJ430" s="1226"/>
      <c r="JWM430" s="1201"/>
      <c r="JWN430" s="1224"/>
      <c r="JWO430" s="902"/>
      <c r="JWP430" s="1225"/>
      <c r="JWQ430" s="1226"/>
      <c r="JWR430" s="1226"/>
      <c r="JWU430" s="1201"/>
      <c r="JWV430" s="1224"/>
      <c r="JWW430" s="902"/>
      <c r="JWX430" s="1225"/>
      <c r="JWY430" s="1226"/>
      <c r="JWZ430" s="1226"/>
      <c r="JXC430" s="1201"/>
      <c r="JXD430" s="1224"/>
      <c r="JXE430" s="902"/>
      <c r="JXF430" s="1225"/>
      <c r="JXG430" s="1226"/>
      <c r="JXH430" s="1226"/>
      <c r="JXK430" s="1201"/>
      <c r="JXL430" s="1224"/>
      <c r="JXM430" s="902"/>
      <c r="JXN430" s="1225"/>
      <c r="JXO430" s="1226"/>
      <c r="JXP430" s="1226"/>
      <c r="JXS430" s="1201"/>
      <c r="JXT430" s="1224"/>
      <c r="JXU430" s="902"/>
      <c r="JXV430" s="1225"/>
      <c r="JXW430" s="1226"/>
      <c r="JXX430" s="1226"/>
      <c r="JYA430" s="1201"/>
      <c r="JYB430" s="1224"/>
      <c r="JYC430" s="902"/>
      <c r="JYD430" s="1225"/>
      <c r="JYE430" s="1226"/>
      <c r="JYF430" s="1226"/>
      <c r="JYI430" s="1201"/>
      <c r="JYJ430" s="1224"/>
      <c r="JYK430" s="902"/>
      <c r="JYL430" s="1225"/>
      <c r="JYM430" s="1226"/>
      <c r="JYN430" s="1226"/>
      <c r="JYQ430" s="1201"/>
      <c r="JYR430" s="1224"/>
      <c r="JYS430" s="902"/>
      <c r="JYT430" s="1225"/>
      <c r="JYU430" s="1226"/>
      <c r="JYV430" s="1226"/>
      <c r="JYY430" s="1201"/>
      <c r="JYZ430" s="1224"/>
      <c r="JZA430" s="902"/>
      <c r="JZB430" s="1225"/>
      <c r="JZC430" s="1226"/>
      <c r="JZD430" s="1226"/>
      <c r="JZG430" s="1201"/>
      <c r="JZH430" s="1224"/>
      <c r="JZI430" s="902"/>
      <c r="JZJ430" s="1225"/>
      <c r="JZK430" s="1226"/>
      <c r="JZL430" s="1226"/>
      <c r="JZO430" s="1201"/>
      <c r="JZP430" s="1224"/>
      <c r="JZQ430" s="902"/>
      <c r="JZR430" s="1225"/>
      <c r="JZS430" s="1226"/>
      <c r="JZT430" s="1226"/>
      <c r="JZW430" s="1201"/>
      <c r="JZX430" s="1224"/>
      <c r="JZY430" s="902"/>
      <c r="JZZ430" s="1225"/>
      <c r="KAA430" s="1226"/>
      <c r="KAB430" s="1226"/>
      <c r="KAE430" s="1201"/>
      <c r="KAF430" s="1224"/>
      <c r="KAG430" s="902"/>
      <c r="KAH430" s="1225"/>
      <c r="KAI430" s="1226"/>
      <c r="KAJ430" s="1226"/>
      <c r="KAM430" s="1201"/>
      <c r="KAN430" s="1224"/>
      <c r="KAO430" s="902"/>
      <c r="KAP430" s="1225"/>
      <c r="KAQ430" s="1226"/>
      <c r="KAR430" s="1226"/>
      <c r="KAU430" s="1201"/>
      <c r="KAV430" s="1224"/>
      <c r="KAW430" s="902"/>
      <c r="KAX430" s="1225"/>
      <c r="KAY430" s="1226"/>
      <c r="KAZ430" s="1226"/>
      <c r="KBC430" s="1201"/>
      <c r="KBD430" s="1224"/>
      <c r="KBE430" s="902"/>
      <c r="KBF430" s="1225"/>
      <c r="KBG430" s="1226"/>
      <c r="KBH430" s="1226"/>
      <c r="KBK430" s="1201"/>
      <c r="KBL430" s="1224"/>
      <c r="KBM430" s="902"/>
      <c r="KBN430" s="1225"/>
      <c r="KBO430" s="1226"/>
      <c r="KBP430" s="1226"/>
      <c r="KBS430" s="1201"/>
      <c r="KBT430" s="1224"/>
      <c r="KBU430" s="902"/>
      <c r="KBV430" s="1225"/>
      <c r="KBW430" s="1226"/>
      <c r="KBX430" s="1226"/>
      <c r="KCA430" s="1201"/>
      <c r="KCB430" s="1224"/>
      <c r="KCC430" s="902"/>
      <c r="KCD430" s="1225"/>
      <c r="KCE430" s="1226"/>
      <c r="KCF430" s="1226"/>
      <c r="KCI430" s="1201"/>
      <c r="KCJ430" s="1224"/>
      <c r="KCK430" s="902"/>
      <c r="KCL430" s="1225"/>
      <c r="KCM430" s="1226"/>
      <c r="KCN430" s="1226"/>
      <c r="KCQ430" s="1201"/>
      <c r="KCR430" s="1224"/>
      <c r="KCS430" s="902"/>
      <c r="KCT430" s="1225"/>
      <c r="KCU430" s="1226"/>
      <c r="KCV430" s="1226"/>
      <c r="KCY430" s="1201"/>
      <c r="KCZ430" s="1224"/>
      <c r="KDA430" s="902"/>
      <c r="KDB430" s="1225"/>
      <c r="KDC430" s="1226"/>
      <c r="KDD430" s="1226"/>
      <c r="KDG430" s="1201"/>
      <c r="KDH430" s="1224"/>
      <c r="KDI430" s="902"/>
      <c r="KDJ430" s="1225"/>
      <c r="KDK430" s="1226"/>
      <c r="KDL430" s="1226"/>
      <c r="KDO430" s="1201"/>
      <c r="KDP430" s="1224"/>
      <c r="KDQ430" s="902"/>
      <c r="KDR430" s="1225"/>
      <c r="KDS430" s="1226"/>
      <c r="KDT430" s="1226"/>
      <c r="KDW430" s="1201"/>
      <c r="KDX430" s="1224"/>
      <c r="KDY430" s="902"/>
      <c r="KDZ430" s="1225"/>
      <c r="KEA430" s="1226"/>
      <c r="KEB430" s="1226"/>
      <c r="KEE430" s="1201"/>
      <c r="KEF430" s="1224"/>
      <c r="KEG430" s="902"/>
      <c r="KEH430" s="1225"/>
      <c r="KEI430" s="1226"/>
      <c r="KEJ430" s="1226"/>
      <c r="KEM430" s="1201"/>
      <c r="KEN430" s="1224"/>
      <c r="KEO430" s="902"/>
      <c r="KEP430" s="1225"/>
      <c r="KEQ430" s="1226"/>
      <c r="KER430" s="1226"/>
      <c r="KEU430" s="1201"/>
      <c r="KEV430" s="1224"/>
      <c r="KEW430" s="902"/>
      <c r="KEX430" s="1225"/>
      <c r="KEY430" s="1226"/>
      <c r="KEZ430" s="1226"/>
      <c r="KFC430" s="1201"/>
      <c r="KFD430" s="1224"/>
      <c r="KFE430" s="902"/>
      <c r="KFF430" s="1225"/>
      <c r="KFG430" s="1226"/>
      <c r="KFH430" s="1226"/>
      <c r="KFK430" s="1201"/>
      <c r="KFL430" s="1224"/>
      <c r="KFM430" s="902"/>
      <c r="KFN430" s="1225"/>
      <c r="KFO430" s="1226"/>
      <c r="KFP430" s="1226"/>
      <c r="KFS430" s="1201"/>
      <c r="KFT430" s="1224"/>
      <c r="KFU430" s="902"/>
      <c r="KFV430" s="1225"/>
      <c r="KFW430" s="1226"/>
      <c r="KFX430" s="1226"/>
      <c r="KGA430" s="1201"/>
      <c r="KGB430" s="1224"/>
      <c r="KGC430" s="902"/>
      <c r="KGD430" s="1225"/>
      <c r="KGE430" s="1226"/>
      <c r="KGF430" s="1226"/>
      <c r="KGI430" s="1201"/>
      <c r="KGJ430" s="1224"/>
      <c r="KGK430" s="902"/>
      <c r="KGL430" s="1225"/>
      <c r="KGM430" s="1226"/>
      <c r="KGN430" s="1226"/>
      <c r="KGQ430" s="1201"/>
      <c r="KGR430" s="1224"/>
      <c r="KGS430" s="902"/>
      <c r="KGT430" s="1225"/>
      <c r="KGU430" s="1226"/>
      <c r="KGV430" s="1226"/>
      <c r="KGY430" s="1201"/>
      <c r="KGZ430" s="1224"/>
      <c r="KHA430" s="902"/>
      <c r="KHB430" s="1225"/>
      <c r="KHC430" s="1226"/>
      <c r="KHD430" s="1226"/>
      <c r="KHG430" s="1201"/>
      <c r="KHH430" s="1224"/>
      <c r="KHI430" s="902"/>
      <c r="KHJ430" s="1225"/>
      <c r="KHK430" s="1226"/>
      <c r="KHL430" s="1226"/>
      <c r="KHO430" s="1201"/>
      <c r="KHP430" s="1224"/>
      <c r="KHQ430" s="902"/>
      <c r="KHR430" s="1225"/>
      <c r="KHS430" s="1226"/>
      <c r="KHT430" s="1226"/>
      <c r="KHW430" s="1201"/>
      <c r="KHX430" s="1224"/>
      <c r="KHY430" s="902"/>
      <c r="KHZ430" s="1225"/>
      <c r="KIA430" s="1226"/>
      <c r="KIB430" s="1226"/>
      <c r="KIE430" s="1201"/>
      <c r="KIF430" s="1224"/>
      <c r="KIG430" s="902"/>
      <c r="KIH430" s="1225"/>
      <c r="KII430" s="1226"/>
      <c r="KIJ430" s="1226"/>
      <c r="KIM430" s="1201"/>
      <c r="KIN430" s="1224"/>
      <c r="KIO430" s="902"/>
      <c r="KIP430" s="1225"/>
      <c r="KIQ430" s="1226"/>
      <c r="KIR430" s="1226"/>
      <c r="KIU430" s="1201"/>
      <c r="KIV430" s="1224"/>
      <c r="KIW430" s="902"/>
      <c r="KIX430" s="1225"/>
      <c r="KIY430" s="1226"/>
      <c r="KIZ430" s="1226"/>
      <c r="KJC430" s="1201"/>
      <c r="KJD430" s="1224"/>
      <c r="KJE430" s="902"/>
      <c r="KJF430" s="1225"/>
      <c r="KJG430" s="1226"/>
      <c r="KJH430" s="1226"/>
      <c r="KJK430" s="1201"/>
      <c r="KJL430" s="1224"/>
      <c r="KJM430" s="902"/>
      <c r="KJN430" s="1225"/>
      <c r="KJO430" s="1226"/>
      <c r="KJP430" s="1226"/>
      <c r="KJS430" s="1201"/>
      <c r="KJT430" s="1224"/>
      <c r="KJU430" s="902"/>
      <c r="KJV430" s="1225"/>
      <c r="KJW430" s="1226"/>
      <c r="KJX430" s="1226"/>
      <c r="KKA430" s="1201"/>
      <c r="KKB430" s="1224"/>
      <c r="KKC430" s="902"/>
      <c r="KKD430" s="1225"/>
      <c r="KKE430" s="1226"/>
      <c r="KKF430" s="1226"/>
      <c r="KKI430" s="1201"/>
      <c r="KKJ430" s="1224"/>
      <c r="KKK430" s="902"/>
      <c r="KKL430" s="1225"/>
      <c r="KKM430" s="1226"/>
      <c r="KKN430" s="1226"/>
      <c r="KKQ430" s="1201"/>
      <c r="KKR430" s="1224"/>
      <c r="KKS430" s="902"/>
      <c r="KKT430" s="1225"/>
      <c r="KKU430" s="1226"/>
      <c r="KKV430" s="1226"/>
      <c r="KKY430" s="1201"/>
      <c r="KKZ430" s="1224"/>
      <c r="KLA430" s="902"/>
      <c r="KLB430" s="1225"/>
      <c r="KLC430" s="1226"/>
      <c r="KLD430" s="1226"/>
      <c r="KLG430" s="1201"/>
      <c r="KLH430" s="1224"/>
      <c r="KLI430" s="902"/>
      <c r="KLJ430" s="1225"/>
      <c r="KLK430" s="1226"/>
      <c r="KLL430" s="1226"/>
      <c r="KLO430" s="1201"/>
      <c r="KLP430" s="1224"/>
      <c r="KLQ430" s="902"/>
      <c r="KLR430" s="1225"/>
      <c r="KLS430" s="1226"/>
      <c r="KLT430" s="1226"/>
      <c r="KLW430" s="1201"/>
      <c r="KLX430" s="1224"/>
      <c r="KLY430" s="902"/>
      <c r="KLZ430" s="1225"/>
      <c r="KMA430" s="1226"/>
      <c r="KMB430" s="1226"/>
      <c r="KME430" s="1201"/>
      <c r="KMF430" s="1224"/>
      <c r="KMG430" s="902"/>
      <c r="KMH430" s="1225"/>
      <c r="KMI430" s="1226"/>
      <c r="KMJ430" s="1226"/>
      <c r="KMM430" s="1201"/>
      <c r="KMN430" s="1224"/>
      <c r="KMO430" s="902"/>
      <c r="KMP430" s="1225"/>
      <c r="KMQ430" s="1226"/>
      <c r="KMR430" s="1226"/>
      <c r="KMU430" s="1201"/>
      <c r="KMV430" s="1224"/>
      <c r="KMW430" s="902"/>
      <c r="KMX430" s="1225"/>
      <c r="KMY430" s="1226"/>
      <c r="KMZ430" s="1226"/>
      <c r="KNC430" s="1201"/>
      <c r="KND430" s="1224"/>
      <c r="KNE430" s="902"/>
      <c r="KNF430" s="1225"/>
      <c r="KNG430" s="1226"/>
      <c r="KNH430" s="1226"/>
      <c r="KNK430" s="1201"/>
      <c r="KNL430" s="1224"/>
      <c r="KNM430" s="902"/>
      <c r="KNN430" s="1225"/>
      <c r="KNO430" s="1226"/>
      <c r="KNP430" s="1226"/>
      <c r="KNS430" s="1201"/>
      <c r="KNT430" s="1224"/>
      <c r="KNU430" s="902"/>
      <c r="KNV430" s="1225"/>
      <c r="KNW430" s="1226"/>
      <c r="KNX430" s="1226"/>
      <c r="KOA430" s="1201"/>
      <c r="KOB430" s="1224"/>
      <c r="KOC430" s="902"/>
      <c r="KOD430" s="1225"/>
      <c r="KOE430" s="1226"/>
      <c r="KOF430" s="1226"/>
      <c r="KOI430" s="1201"/>
      <c r="KOJ430" s="1224"/>
      <c r="KOK430" s="902"/>
      <c r="KOL430" s="1225"/>
      <c r="KOM430" s="1226"/>
      <c r="KON430" s="1226"/>
      <c r="KOQ430" s="1201"/>
      <c r="KOR430" s="1224"/>
      <c r="KOS430" s="902"/>
      <c r="KOT430" s="1225"/>
      <c r="KOU430" s="1226"/>
      <c r="KOV430" s="1226"/>
      <c r="KOY430" s="1201"/>
      <c r="KOZ430" s="1224"/>
      <c r="KPA430" s="902"/>
      <c r="KPB430" s="1225"/>
      <c r="KPC430" s="1226"/>
      <c r="KPD430" s="1226"/>
      <c r="KPG430" s="1201"/>
      <c r="KPH430" s="1224"/>
      <c r="KPI430" s="902"/>
      <c r="KPJ430" s="1225"/>
      <c r="KPK430" s="1226"/>
      <c r="KPL430" s="1226"/>
      <c r="KPO430" s="1201"/>
      <c r="KPP430" s="1224"/>
      <c r="KPQ430" s="902"/>
      <c r="KPR430" s="1225"/>
      <c r="KPS430" s="1226"/>
      <c r="KPT430" s="1226"/>
      <c r="KPW430" s="1201"/>
      <c r="KPX430" s="1224"/>
      <c r="KPY430" s="902"/>
      <c r="KPZ430" s="1225"/>
      <c r="KQA430" s="1226"/>
      <c r="KQB430" s="1226"/>
      <c r="KQE430" s="1201"/>
      <c r="KQF430" s="1224"/>
      <c r="KQG430" s="902"/>
      <c r="KQH430" s="1225"/>
      <c r="KQI430" s="1226"/>
      <c r="KQJ430" s="1226"/>
      <c r="KQM430" s="1201"/>
      <c r="KQN430" s="1224"/>
      <c r="KQO430" s="902"/>
      <c r="KQP430" s="1225"/>
      <c r="KQQ430" s="1226"/>
      <c r="KQR430" s="1226"/>
      <c r="KQU430" s="1201"/>
      <c r="KQV430" s="1224"/>
      <c r="KQW430" s="902"/>
      <c r="KQX430" s="1225"/>
      <c r="KQY430" s="1226"/>
      <c r="KQZ430" s="1226"/>
      <c r="KRC430" s="1201"/>
      <c r="KRD430" s="1224"/>
      <c r="KRE430" s="902"/>
      <c r="KRF430" s="1225"/>
      <c r="KRG430" s="1226"/>
      <c r="KRH430" s="1226"/>
      <c r="KRK430" s="1201"/>
      <c r="KRL430" s="1224"/>
      <c r="KRM430" s="902"/>
      <c r="KRN430" s="1225"/>
      <c r="KRO430" s="1226"/>
      <c r="KRP430" s="1226"/>
      <c r="KRS430" s="1201"/>
      <c r="KRT430" s="1224"/>
      <c r="KRU430" s="902"/>
      <c r="KRV430" s="1225"/>
      <c r="KRW430" s="1226"/>
      <c r="KRX430" s="1226"/>
      <c r="KSA430" s="1201"/>
      <c r="KSB430" s="1224"/>
      <c r="KSC430" s="902"/>
      <c r="KSD430" s="1225"/>
      <c r="KSE430" s="1226"/>
      <c r="KSF430" s="1226"/>
      <c r="KSI430" s="1201"/>
      <c r="KSJ430" s="1224"/>
      <c r="KSK430" s="902"/>
      <c r="KSL430" s="1225"/>
      <c r="KSM430" s="1226"/>
      <c r="KSN430" s="1226"/>
      <c r="KSQ430" s="1201"/>
      <c r="KSR430" s="1224"/>
      <c r="KSS430" s="902"/>
      <c r="KST430" s="1225"/>
      <c r="KSU430" s="1226"/>
      <c r="KSV430" s="1226"/>
      <c r="KSY430" s="1201"/>
      <c r="KSZ430" s="1224"/>
      <c r="KTA430" s="902"/>
      <c r="KTB430" s="1225"/>
      <c r="KTC430" s="1226"/>
      <c r="KTD430" s="1226"/>
      <c r="KTG430" s="1201"/>
      <c r="KTH430" s="1224"/>
      <c r="KTI430" s="902"/>
      <c r="KTJ430" s="1225"/>
      <c r="KTK430" s="1226"/>
      <c r="KTL430" s="1226"/>
      <c r="KTO430" s="1201"/>
      <c r="KTP430" s="1224"/>
      <c r="KTQ430" s="902"/>
      <c r="KTR430" s="1225"/>
      <c r="KTS430" s="1226"/>
      <c r="KTT430" s="1226"/>
      <c r="KTW430" s="1201"/>
      <c r="KTX430" s="1224"/>
      <c r="KTY430" s="902"/>
      <c r="KTZ430" s="1225"/>
      <c r="KUA430" s="1226"/>
      <c r="KUB430" s="1226"/>
      <c r="KUE430" s="1201"/>
      <c r="KUF430" s="1224"/>
      <c r="KUG430" s="902"/>
      <c r="KUH430" s="1225"/>
      <c r="KUI430" s="1226"/>
      <c r="KUJ430" s="1226"/>
      <c r="KUM430" s="1201"/>
      <c r="KUN430" s="1224"/>
      <c r="KUO430" s="902"/>
      <c r="KUP430" s="1225"/>
      <c r="KUQ430" s="1226"/>
      <c r="KUR430" s="1226"/>
      <c r="KUU430" s="1201"/>
      <c r="KUV430" s="1224"/>
      <c r="KUW430" s="902"/>
      <c r="KUX430" s="1225"/>
      <c r="KUY430" s="1226"/>
      <c r="KUZ430" s="1226"/>
      <c r="KVC430" s="1201"/>
      <c r="KVD430" s="1224"/>
      <c r="KVE430" s="902"/>
      <c r="KVF430" s="1225"/>
      <c r="KVG430" s="1226"/>
      <c r="KVH430" s="1226"/>
      <c r="KVK430" s="1201"/>
      <c r="KVL430" s="1224"/>
      <c r="KVM430" s="902"/>
      <c r="KVN430" s="1225"/>
      <c r="KVO430" s="1226"/>
      <c r="KVP430" s="1226"/>
      <c r="KVS430" s="1201"/>
      <c r="KVT430" s="1224"/>
      <c r="KVU430" s="902"/>
      <c r="KVV430" s="1225"/>
      <c r="KVW430" s="1226"/>
      <c r="KVX430" s="1226"/>
      <c r="KWA430" s="1201"/>
      <c r="KWB430" s="1224"/>
      <c r="KWC430" s="902"/>
      <c r="KWD430" s="1225"/>
      <c r="KWE430" s="1226"/>
      <c r="KWF430" s="1226"/>
      <c r="KWI430" s="1201"/>
      <c r="KWJ430" s="1224"/>
      <c r="KWK430" s="902"/>
      <c r="KWL430" s="1225"/>
      <c r="KWM430" s="1226"/>
      <c r="KWN430" s="1226"/>
      <c r="KWQ430" s="1201"/>
      <c r="KWR430" s="1224"/>
      <c r="KWS430" s="902"/>
      <c r="KWT430" s="1225"/>
      <c r="KWU430" s="1226"/>
      <c r="KWV430" s="1226"/>
      <c r="KWY430" s="1201"/>
      <c r="KWZ430" s="1224"/>
      <c r="KXA430" s="902"/>
      <c r="KXB430" s="1225"/>
      <c r="KXC430" s="1226"/>
      <c r="KXD430" s="1226"/>
      <c r="KXG430" s="1201"/>
      <c r="KXH430" s="1224"/>
      <c r="KXI430" s="902"/>
      <c r="KXJ430" s="1225"/>
      <c r="KXK430" s="1226"/>
      <c r="KXL430" s="1226"/>
      <c r="KXO430" s="1201"/>
      <c r="KXP430" s="1224"/>
      <c r="KXQ430" s="902"/>
      <c r="KXR430" s="1225"/>
      <c r="KXS430" s="1226"/>
      <c r="KXT430" s="1226"/>
      <c r="KXW430" s="1201"/>
      <c r="KXX430" s="1224"/>
      <c r="KXY430" s="902"/>
      <c r="KXZ430" s="1225"/>
      <c r="KYA430" s="1226"/>
      <c r="KYB430" s="1226"/>
      <c r="KYE430" s="1201"/>
      <c r="KYF430" s="1224"/>
      <c r="KYG430" s="902"/>
      <c r="KYH430" s="1225"/>
      <c r="KYI430" s="1226"/>
      <c r="KYJ430" s="1226"/>
      <c r="KYM430" s="1201"/>
      <c r="KYN430" s="1224"/>
      <c r="KYO430" s="902"/>
      <c r="KYP430" s="1225"/>
      <c r="KYQ430" s="1226"/>
      <c r="KYR430" s="1226"/>
      <c r="KYU430" s="1201"/>
      <c r="KYV430" s="1224"/>
      <c r="KYW430" s="902"/>
      <c r="KYX430" s="1225"/>
      <c r="KYY430" s="1226"/>
      <c r="KYZ430" s="1226"/>
      <c r="KZC430" s="1201"/>
      <c r="KZD430" s="1224"/>
      <c r="KZE430" s="902"/>
      <c r="KZF430" s="1225"/>
      <c r="KZG430" s="1226"/>
      <c r="KZH430" s="1226"/>
      <c r="KZK430" s="1201"/>
      <c r="KZL430" s="1224"/>
      <c r="KZM430" s="902"/>
      <c r="KZN430" s="1225"/>
      <c r="KZO430" s="1226"/>
      <c r="KZP430" s="1226"/>
      <c r="KZS430" s="1201"/>
      <c r="KZT430" s="1224"/>
      <c r="KZU430" s="902"/>
      <c r="KZV430" s="1225"/>
      <c r="KZW430" s="1226"/>
      <c r="KZX430" s="1226"/>
      <c r="LAA430" s="1201"/>
      <c r="LAB430" s="1224"/>
      <c r="LAC430" s="902"/>
      <c r="LAD430" s="1225"/>
      <c r="LAE430" s="1226"/>
      <c r="LAF430" s="1226"/>
      <c r="LAI430" s="1201"/>
      <c r="LAJ430" s="1224"/>
      <c r="LAK430" s="902"/>
      <c r="LAL430" s="1225"/>
      <c r="LAM430" s="1226"/>
      <c r="LAN430" s="1226"/>
      <c r="LAQ430" s="1201"/>
      <c r="LAR430" s="1224"/>
      <c r="LAS430" s="902"/>
      <c r="LAT430" s="1225"/>
      <c r="LAU430" s="1226"/>
      <c r="LAV430" s="1226"/>
      <c r="LAY430" s="1201"/>
      <c r="LAZ430" s="1224"/>
      <c r="LBA430" s="902"/>
      <c r="LBB430" s="1225"/>
      <c r="LBC430" s="1226"/>
      <c r="LBD430" s="1226"/>
      <c r="LBG430" s="1201"/>
      <c r="LBH430" s="1224"/>
      <c r="LBI430" s="902"/>
      <c r="LBJ430" s="1225"/>
      <c r="LBK430" s="1226"/>
      <c r="LBL430" s="1226"/>
      <c r="LBO430" s="1201"/>
      <c r="LBP430" s="1224"/>
      <c r="LBQ430" s="902"/>
      <c r="LBR430" s="1225"/>
      <c r="LBS430" s="1226"/>
      <c r="LBT430" s="1226"/>
      <c r="LBW430" s="1201"/>
      <c r="LBX430" s="1224"/>
      <c r="LBY430" s="902"/>
      <c r="LBZ430" s="1225"/>
      <c r="LCA430" s="1226"/>
      <c r="LCB430" s="1226"/>
      <c r="LCE430" s="1201"/>
      <c r="LCF430" s="1224"/>
      <c r="LCG430" s="902"/>
      <c r="LCH430" s="1225"/>
      <c r="LCI430" s="1226"/>
      <c r="LCJ430" s="1226"/>
      <c r="LCM430" s="1201"/>
      <c r="LCN430" s="1224"/>
      <c r="LCO430" s="902"/>
      <c r="LCP430" s="1225"/>
      <c r="LCQ430" s="1226"/>
      <c r="LCR430" s="1226"/>
      <c r="LCU430" s="1201"/>
      <c r="LCV430" s="1224"/>
      <c r="LCW430" s="902"/>
      <c r="LCX430" s="1225"/>
      <c r="LCY430" s="1226"/>
      <c r="LCZ430" s="1226"/>
      <c r="LDC430" s="1201"/>
      <c r="LDD430" s="1224"/>
      <c r="LDE430" s="902"/>
      <c r="LDF430" s="1225"/>
      <c r="LDG430" s="1226"/>
      <c r="LDH430" s="1226"/>
      <c r="LDK430" s="1201"/>
      <c r="LDL430" s="1224"/>
      <c r="LDM430" s="902"/>
      <c r="LDN430" s="1225"/>
      <c r="LDO430" s="1226"/>
      <c r="LDP430" s="1226"/>
      <c r="LDS430" s="1201"/>
      <c r="LDT430" s="1224"/>
      <c r="LDU430" s="902"/>
      <c r="LDV430" s="1225"/>
      <c r="LDW430" s="1226"/>
      <c r="LDX430" s="1226"/>
      <c r="LEA430" s="1201"/>
      <c r="LEB430" s="1224"/>
      <c r="LEC430" s="902"/>
      <c r="LED430" s="1225"/>
      <c r="LEE430" s="1226"/>
      <c r="LEF430" s="1226"/>
      <c r="LEI430" s="1201"/>
      <c r="LEJ430" s="1224"/>
      <c r="LEK430" s="902"/>
      <c r="LEL430" s="1225"/>
      <c r="LEM430" s="1226"/>
      <c r="LEN430" s="1226"/>
      <c r="LEQ430" s="1201"/>
      <c r="LER430" s="1224"/>
      <c r="LES430" s="902"/>
      <c r="LET430" s="1225"/>
      <c r="LEU430" s="1226"/>
      <c r="LEV430" s="1226"/>
      <c r="LEY430" s="1201"/>
      <c r="LEZ430" s="1224"/>
      <c r="LFA430" s="902"/>
      <c r="LFB430" s="1225"/>
      <c r="LFC430" s="1226"/>
      <c r="LFD430" s="1226"/>
      <c r="LFG430" s="1201"/>
      <c r="LFH430" s="1224"/>
      <c r="LFI430" s="902"/>
      <c r="LFJ430" s="1225"/>
      <c r="LFK430" s="1226"/>
      <c r="LFL430" s="1226"/>
      <c r="LFO430" s="1201"/>
      <c r="LFP430" s="1224"/>
      <c r="LFQ430" s="902"/>
      <c r="LFR430" s="1225"/>
      <c r="LFS430" s="1226"/>
      <c r="LFT430" s="1226"/>
      <c r="LFW430" s="1201"/>
      <c r="LFX430" s="1224"/>
      <c r="LFY430" s="902"/>
      <c r="LFZ430" s="1225"/>
      <c r="LGA430" s="1226"/>
      <c r="LGB430" s="1226"/>
      <c r="LGE430" s="1201"/>
      <c r="LGF430" s="1224"/>
      <c r="LGG430" s="902"/>
      <c r="LGH430" s="1225"/>
      <c r="LGI430" s="1226"/>
      <c r="LGJ430" s="1226"/>
      <c r="LGM430" s="1201"/>
      <c r="LGN430" s="1224"/>
      <c r="LGO430" s="902"/>
      <c r="LGP430" s="1225"/>
      <c r="LGQ430" s="1226"/>
      <c r="LGR430" s="1226"/>
      <c r="LGU430" s="1201"/>
      <c r="LGV430" s="1224"/>
      <c r="LGW430" s="902"/>
      <c r="LGX430" s="1225"/>
      <c r="LGY430" s="1226"/>
      <c r="LGZ430" s="1226"/>
      <c r="LHC430" s="1201"/>
      <c r="LHD430" s="1224"/>
      <c r="LHE430" s="902"/>
      <c r="LHF430" s="1225"/>
      <c r="LHG430" s="1226"/>
      <c r="LHH430" s="1226"/>
      <c r="LHK430" s="1201"/>
      <c r="LHL430" s="1224"/>
      <c r="LHM430" s="902"/>
      <c r="LHN430" s="1225"/>
      <c r="LHO430" s="1226"/>
      <c r="LHP430" s="1226"/>
      <c r="LHS430" s="1201"/>
      <c r="LHT430" s="1224"/>
      <c r="LHU430" s="902"/>
      <c r="LHV430" s="1225"/>
      <c r="LHW430" s="1226"/>
      <c r="LHX430" s="1226"/>
      <c r="LIA430" s="1201"/>
      <c r="LIB430" s="1224"/>
      <c r="LIC430" s="902"/>
      <c r="LID430" s="1225"/>
      <c r="LIE430" s="1226"/>
      <c r="LIF430" s="1226"/>
      <c r="LII430" s="1201"/>
      <c r="LIJ430" s="1224"/>
      <c r="LIK430" s="902"/>
      <c r="LIL430" s="1225"/>
      <c r="LIM430" s="1226"/>
      <c r="LIN430" s="1226"/>
      <c r="LIQ430" s="1201"/>
      <c r="LIR430" s="1224"/>
      <c r="LIS430" s="902"/>
      <c r="LIT430" s="1225"/>
      <c r="LIU430" s="1226"/>
      <c r="LIV430" s="1226"/>
      <c r="LIY430" s="1201"/>
      <c r="LIZ430" s="1224"/>
      <c r="LJA430" s="902"/>
      <c r="LJB430" s="1225"/>
      <c r="LJC430" s="1226"/>
      <c r="LJD430" s="1226"/>
      <c r="LJG430" s="1201"/>
      <c r="LJH430" s="1224"/>
      <c r="LJI430" s="902"/>
      <c r="LJJ430" s="1225"/>
      <c r="LJK430" s="1226"/>
      <c r="LJL430" s="1226"/>
      <c r="LJO430" s="1201"/>
      <c r="LJP430" s="1224"/>
      <c r="LJQ430" s="902"/>
      <c r="LJR430" s="1225"/>
      <c r="LJS430" s="1226"/>
      <c r="LJT430" s="1226"/>
      <c r="LJW430" s="1201"/>
      <c r="LJX430" s="1224"/>
      <c r="LJY430" s="902"/>
      <c r="LJZ430" s="1225"/>
      <c r="LKA430" s="1226"/>
      <c r="LKB430" s="1226"/>
      <c r="LKE430" s="1201"/>
      <c r="LKF430" s="1224"/>
      <c r="LKG430" s="902"/>
      <c r="LKH430" s="1225"/>
      <c r="LKI430" s="1226"/>
      <c r="LKJ430" s="1226"/>
      <c r="LKM430" s="1201"/>
      <c r="LKN430" s="1224"/>
      <c r="LKO430" s="902"/>
      <c r="LKP430" s="1225"/>
      <c r="LKQ430" s="1226"/>
      <c r="LKR430" s="1226"/>
      <c r="LKU430" s="1201"/>
      <c r="LKV430" s="1224"/>
      <c r="LKW430" s="902"/>
      <c r="LKX430" s="1225"/>
      <c r="LKY430" s="1226"/>
      <c r="LKZ430" s="1226"/>
      <c r="LLC430" s="1201"/>
      <c r="LLD430" s="1224"/>
      <c r="LLE430" s="902"/>
      <c r="LLF430" s="1225"/>
      <c r="LLG430" s="1226"/>
      <c r="LLH430" s="1226"/>
      <c r="LLK430" s="1201"/>
      <c r="LLL430" s="1224"/>
      <c r="LLM430" s="902"/>
      <c r="LLN430" s="1225"/>
      <c r="LLO430" s="1226"/>
      <c r="LLP430" s="1226"/>
      <c r="LLS430" s="1201"/>
      <c r="LLT430" s="1224"/>
      <c r="LLU430" s="902"/>
      <c r="LLV430" s="1225"/>
      <c r="LLW430" s="1226"/>
      <c r="LLX430" s="1226"/>
      <c r="LMA430" s="1201"/>
      <c r="LMB430" s="1224"/>
      <c r="LMC430" s="902"/>
      <c r="LMD430" s="1225"/>
      <c r="LME430" s="1226"/>
      <c r="LMF430" s="1226"/>
      <c r="LMI430" s="1201"/>
      <c r="LMJ430" s="1224"/>
      <c r="LMK430" s="902"/>
      <c r="LML430" s="1225"/>
      <c r="LMM430" s="1226"/>
      <c r="LMN430" s="1226"/>
      <c r="LMQ430" s="1201"/>
      <c r="LMR430" s="1224"/>
      <c r="LMS430" s="902"/>
      <c r="LMT430" s="1225"/>
      <c r="LMU430" s="1226"/>
      <c r="LMV430" s="1226"/>
      <c r="LMY430" s="1201"/>
      <c r="LMZ430" s="1224"/>
      <c r="LNA430" s="902"/>
      <c r="LNB430" s="1225"/>
      <c r="LNC430" s="1226"/>
      <c r="LND430" s="1226"/>
      <c r="LNG430" s="1201"/>
      <c r="LNH430" s="1224"/>
      <c r="LNI430" s="902"/>
      <c r="LNJ430" s="1225"/>
      <c r="LNK430" s="1226"/>
      <c r="LNL430" s="1226"/>
      <c r="LNO430" s="1201"/>
      <c r="LNP430" s="1224"/>
      <c r="LNQ430" s="902"/>
      <c r="LNR430" s="1225"/>
      <c r="LNS430" s="1226"/>
      <c r="LNT430" s="1226"/>
      <c r="LNW430" s="1201"/>
      <c r="LNX430" s="1224"/>
      <c r="LNY430" s="902"/>
      <c r="LNZ430" s="1225"/>
      <c r="LOA430" s="1226"/>
      <c r="LOB430" s="1226"/>
      <c r="LOE430" s="1201"/>
      <c r="LOF430" s="1224"/>
      <c r="LOG430" s="902"/>
      <c r="LOH430" s="1225"/>
      <c r="LOI430" s="1226"/>
      <c r="LOJ430" s="1226"/>
      <c r="LOM430" s="1201"/>
      <c r="LON430" s="1224"/>
      <c r="LOO430" s="902"/>
      <c r="LOP430" s="1225"/>
      <c r="LOQ430" s="1226"/>
      <c r="LOR430" s="1226"/>
      <c r="LOU430" s="1201"/>
      <c r="LOV430" s="1224"/>
      <c r="LOW430" s="902"/>
      <c r="LOX430" s="1225"/>
      <c r="LOY430" s="1226"/>
      <c r="LOZ430" s="1226"/>
      <c r="LPC430" s="1201"/>
      <c r="LPD430" s="1224"/>
      <c r="LPE430" s="902"/>
      <c r="LPF430" s="1225"/>
      <c r="LPG430" s="1226"/>
      <c r="LPH430" s="1226"/>
      <c r="LPK430" s="1201"/>
      <c r="LPL430" s="1224"/>
      <c r="LPM430" s="902"/>
      <c r="LPN430" s="1225"/>
      <c r="LPO430" s="1226"/>
      <c r="LPP430" s="1226"/>
      <c r="LPS430" s="1201"/>
      <c r="LPT430" s="1224"/>
      <c r="LPU430" s="902"/>
      <c r="LPV430" s="1225"/>
      <c r="LPW430" s="1226"/>
      <c r="LPX430" s="1226"/>
      <c r="LQA430" s="1201"/>
      <c r="LQB430" s="1224"/>
      <c r="LQC430" s="902"/>
      <c r="LQD430" s="1225"/>
      <c r="LQE430" s="1226"/>
      <c r="LQF430" s="1226"/>
      <c r="LQI430" s="1201"/>
      <c r="LQJ430" s="1224"/>
      <c r="LQK430" s="902"/>
      <c r="LQL430" s="1225"/>
      <c r="LQM430" s="1226"/>
      <c r="LQN430" s="1226"/>
      <c r="LQQ430" s="1201"/>
      <c r="LQR430" s="1224"/>
      <c r="LQS430" s="902"/>
      <c r="LQT430" s="1225"/>
      <c r="LQU430" s="1226"/>
      <c r="LQV430" s="1226"/>
      <c r="LQY430" s="1201"/>
      <c r="LQZ430" s="1224"/>
      <c r="LRA430" s="902"/>
      <c r="LRB430" s="1225"/>
      <c r="LRC430" s="1226"/>
      <c r="LRD430" s="1226"/>
      <c r="LRG430" s="1201"/>
      <c r="LRH430" s="1224"/>
      <c r="LRI430" s="902"/>
      <c r="LRJ430" s="1225"/>
      <c r="LRK430" s="1226"/>
      <c r="LRL430" s="1226"/>
      <c r="LRO430" s="1201"/>
      <c r="LRP430" s="1224"/>
      <c r="LRQ430" s="902"/>
      <c r="LRR430" s="1225"/>
      <c r="LRS430" s="1226"/>
      <c r="LRT430" s="1226"/>
      <c r="LRW430" s="1201"/>
      <c r="LRX430" s="1224"/>
      <c r="LRY430" s="902"/>
      <c r="LRZ430" s="1225"/>
      <c r="LSA430" s="1226"/>
      <c r="LSB430" s="1226"/>
      <c r="LSE430" s="1201"/>
      <c r="LSF430" s="1224"/>
      <c r="LSG430" s="902"/>
      <c r="LSH430" s="1225"/>
      <c r="LSI430" s="1226"/>
      <c r="LSJ430" s="1226"/>
      <c r="LSM430" s="1201"/>
      <c r="LSN430" s="1224"/>
      <c r="LSO430" s="902"/>
      <c r="LSP430" s="1225"/>
      <c r="LSQ430" s="1226"/>
      <c r="LSR430" s="1226"/>
      <c r="LSU430" s="1201"/>
      <c r="LSV430" s="1224"/>
      <c r="LSW430" s="902"/>
      <c r="LSX430" s="1225"/>
      <c r="LSY430" s="1226"/>
      <c r="LSZ430" s="1226"/>
      <c r="LTC430" s="1201"/>
      <c r="LTD430" s="1224"/>
      <c r="LTE430" s="902"/>
      <c r="LTF430" s="1225"/>
      <c r="LTG430" s="1226"/>
      <c r="LTH430" s="1226"/>
      <c r="LTK430" s="1201"/>
      <c r="LTL430" s="1224"/>
      <c r="LTM430" s="902"/>
      <c r="LTN430" s="1225"/>
      <c r="LTO430" s="1226"/>
      <c r="LTP430" s="1226"/>
      <c r="LTS430" s="1201"/>
      <c r="LTT430" s="1224"/>
      <c r="LTU430" s="902"/>
      <c r="LTV430" s="1225"/>
      <c r="LTW430" s="1226"/>
      <c r="LTX430" s="1226"/>
      <c r="LUA430" s="1201"/>
      <c r="LUB430" s="1224"/>
      <c r="LUC430" s="902"/>
      <c r="LUD430" s="1225"/>
      <c r="LUE430" s="1226"/>
      <c r="LUF430" s="1226"/>
      <c r="LUI430" s="1201"/>
      <c r="LUJ430" s="1224"/>
      <c r="LUK430" s="902"/>
      <c r="LUL430" s="1225"/>
      <c r="LUM430" s="1226"/>
      <c r="LUN430" s="1226"/>
      <c r="LUQ430" s="1201"/>
      <c r="LUR430" s="1224"/>
      <c r="LUS430" s="902"/>
      <c r="LUT430" s="1225"/>
      <c r="LUU430" s="1226"/>
      <c r="LUV430" s="1226"/>
      <c r="LUY430" s="1201"/>
      <c r="LUZ430" s="1224"/>
      <c r="LVA430" s="902"/>
      <c r="LVB430" s="1225"/>
      <c r="LVC430" s="1226"/>
      <c r="LVD430" s="1226"/>
      <c r="LVG430" s="1201"/>
      <c r="LVH430" s="1224"/>
      <c r="LVI430" s="902"/>
      <c r="LVJ430" s="1225"/>
      <c r="LVK430" s="1226"/>
      <c r="LVL430" s="1226"/>
      <c r="LVO430" s="1201"/>
      <c r="LVP430" s="1224"/>
      <c r="LVQ430" s="902"/>
      <c r="LVR430" s="1225"/>
      <c r="LVS430" s="1226"/>
      <c r="LVT430" s="1226"/>
      <c r="LVW430" s="1201"/>
      <c r="LVX430" s="1224"/>
      <c r="LVY430" s="902"/>
      <c r="LVZ430" s="1225"/>
      <c r="LWA430" s="1226"/>
      <c r="LWB430" s="1226"/>
      <c r="LWE430" s="1201"/>
      <c r="LWF430" s="1224"/>
      <c r="LWG430" s="902"/>
      <c r="LWH430" s="1225"/>
      <c r="LWI430" s="1226"/>
      <c r="LWJ430" s="1226"/>
      <c r="LWM430" s="1201"/>
      <c r="LWN430" s="1224"/>
      <c r="LWO430" s="902"/>
      <c r="LWP430" s="1225"/>
      <c r="LWQ430" s="1226"/>
      <c r="LWR430" s="1226"/>
      <c r="LWU430" s="1201"/>
      <c r="LWV430" s="1224"/>
      <c r="LWW430" s="902"/>
      <c r="LWX430" s="1225"/>
      <c r="LWY430" s="1226"/>
      <c r="LWZ430" s="1226"/>
      <c r="LXC430" s="1201"/>
      <c r="LXD430" s="1224"/>
      <c r="LXE430" s="902"/>
      <c r="LXF430" s="1225"/>
      <c r="LXG430" s="1226"/>
      <c r="LXH430" s="1226"/>
      <c r="LXK430" s="1201"/>
      <c r="LXL430" s="1224"/>
      <c r="LXM430" s="902"/>
      <c r="LXN430" s="1225"/>
      <c r="LXO430" s="1226"/>
      <c r="LXP430" s="1226"/>
      <c r="LXS430" s="1201"/>
      <c r="LXT430" s="1224"/>
      <c r="LXU430" s="902"/>
      <c r="LXV430" s="1225"/>
      <c r="LXW430" s="1226"/>
      <c r="LXX430" s="1226"/>
      <c r="LYA430" s="1201"/>
      <c r="LYB430" s="1224"/>
      <c r="LYC430" s="902"/>
      <c r="LYD430" s="1225"/>
      <c r="LYE430" s="1226"/>
      <c r="LYF430" s="1226"/>
      <c r="LYI430" s="1201"/>
      <c r="LYJ430" s="1224"/>
      <c r="LYK430" s="902"/>
      <c r="LYL430" s="1225"/>
      <c r="LYM430" s="1226"/>
      <c r="LYN430" s="1226"/>
      <c r="LYQ430" s="1201"/>
      <c r="LYR430" s="1224"/>
      <c r="LYS430" s="902"/>
      <c r="LYT430" s="1225"/>
      <c r="LYU430" s="1226"/>
      <c r="LYV430" s="1226"/>
      <c r="LYY430" s="1201"/>
      <c r="LYZ430" s="1224"/>
      <c r="LZA430" s="902"/>
      <c r="LZB430" s="1225"/>
      <c r="LZC430" s="1226"/>
      <c r="LZD430" s="1226"/>
      <c r="LZG430" s="1201"/>
      <c r="LZH430" s="1224"/>
      <c r="LZI430" s="902"/>
      <c r="LZJ430" s="1225"/>
      <c r="LZK430" s="1226"/>
      <c r="LZL430" s="1226"/>
      <c r="LZO430" s="1201"/>
      <c r="LZP430" s="1224"/>
      <c r="LZQ430" s="902"/>
      <c r="LZR430" s="1225"/>
      <c r="LZS430" s="1226"/>
      <c r="LZT430" s="1226"/>
      <c r="LZW430" s="1201"/>
      <c r="LZX430" s="1224"/>
      <c r="LZY430" s="902"/>
      <c r="LZZ430" s="1225"/>
      <c r="MAA430" s="1226"/>
      <c r="MAB430" s="1226"/>
      <c r="MAE430" s="1201"/>
      <c r="MAF430" s="1224"/>
      <c r="MAG430" s="902"/>
      <c r="MAH430" s="1225"/>
      <c r="MAI430" s="1226"/>
      <c r="MAJ430" s="1226"/>
      <c r="MAM430" s="1201"/>
      <c r="MAN430" s="1224"/>
      <c r="MAO430" s="902"/>
      <c r="MAP430" s="1225"/>
      <c r="MAQ430" s="1226"/>
      <c r="MAR430" s="1226"/>
      <c r="MAU430" s="1201"/>
      <c r="MAV430" s="1224"/>
      <c r="MAW430" s="902"/>
      <c r="MAX430" s="1225"/>
      <c r="MAY430" s="1226"/>
      <c r="MAZ430" s="1226"/>
      <c r="MBC430" s="1201"/>
      <c r="MBD430" s="1224"/>
      <c r="MBE430" s="902"/>
      <c r="MBF430" s="1225"/>
      <c r="MBG430" s="1226"/>
      <c r="MBH430" s="1226"/>
      <c r="MBK430" s="1201"/>
      <c r="MBL430" s="1224"/>
      <c r="MBM430" s="902"/>
      <c r="MBN430" s="1225"/>
      <c r="MBO430" s="1226"/>
      <c r="MBP430" s="1226"/>
      <c r="MBS430" s="1201"/>
      <c r="MBT430" s="1224"/>
      <c r="MBU430" s="902"/>
      <c r="MBV430" s="1225"/>
      <c r="MBW430" s="1226"/>
      <c r="MBX430" s="1226"/>
      <c r="MCA430" s="1201"/>
      <c r="MCB430" s="1224"/>
      <c r="MCC430" s="902"/>
      <c r="MCD430" s="1225"/>
      <c r="MCE430" s="1226"/>
      <c r="MCF430" s="1226"/>
      <c r="MCI430" s="1201"/>
      <c r="MCJ430" s="1224"/>
      <c r="MCK430" s="902"/>
      <c r="MCL430" s="1225"/>
      <c r="MCM430" s="1226"/>
      <c r="MCN430" s="1226"/>
      <c r="MCQ430" s="1201"/>
      <c r="MCR430" s="1224"/>
      <c r="MCS430" s="902"/>
      <c r="MCT430" s="1225"/>
      <c r="MCU430" s="1226"/>
      <c r="MCV430" s="1226"/>
      <c r="MCY430" s="1201"/>
      <c r="MCZ430" s="1224"/>
      <c r="MDA430" s="902"/>
      <c r="MDB430" s="1225"/>
      <c r="MDC430" s="1226"/>
      <c r="MDD430" s="1226"/>
      <c r="MDG430" s="1201"/>
      <c r="MDH430" s="1224"/>
      <c r="MDI430" s="902"/>
      <c r="MDJ430" s="1225"/>
      <c r="MDK430" s="1226"/>
      <c r="MDL430" s="1226"/>
      <c r="MDO430" s="1201"/>
      <c r="MDP430" s="1224"/>
      <c r="MDQ430" s="902"/>
      <c r="MDR430" s="1225"/>
      <c r="MDS430" s="1226"/>
      <c r="MDT430" s="1226"/>
      <c r="MDW430" s="1201"/>
      <c r="MDX430" s="1224"/>
      <c r="MDY430" s="902"/>
      <c r="MDZ430" s="1225"/>
      <c r="MEA430" s="1226"/>
      <c r="MEB430" s="1226"/>
      <c r="MEE430" s="1201"/>
      <c r="MEF430" s="1224"/>
      <c r="MEG430" s="902"/>
      <c r="MEH430" s="1225"/>
      <c r="MEI430" s="1226"/>
      <c r="MEJ430" s="1226"/>
      <c r="MEM430" s="1201"/>
      <c r="MEN430" s="1224"/>
      <c r="MEO430" s="902"/>
      <c r="MEP430" s="1225"/>
      <c r="MEQ430" s="1226"/>
      <c r="MER430" s="1226"/>
      <c r="MEU430" s="1201"/>
      <c r="MEV430" s="1224"/>
      <c r="MEW430" s="902"/>
      <c r="MEX430" s="1225"/>
      <c r="MEY430" s="1226"/>
      <c r="MEZ430" s="1226"/>
      <c r="MFC430" s="1201"/>
      <c r="MFD430" s="1224"/>
      <c r="MFE430" s="902"/>
      <c r="MFF430" s="1225"/>
      <c r="MFG430" s="1226"/>
      <c r="MFH430" s="1226"/>
      <c r="MFK430" s="1201"/>
      <c r="MFL430" s="1224"/>
      <c r="MFM430" s="902"/>
      <c r="MFN430" s="1225"/>
      <c r="MFO430" s="1226"/>
      <c r="MFP430" s="1226"/>
      <c r="MFS430" s="1201"/>
      <c r="MFT430" s="1224"/>
      <c r="MFU430" s="902"/>
      <c r="MFV430" s="1225"/>
      <c r="MFW430" s="1226"/>
      <c r="MFX430" s="1226"/>
      <c r="MGA430" s="1201"/>
      <c r="MGB430" s="1224"/>
      <c r="MGC430" s="902"/>
      <c r="MGD430" s="1225"/>
      <c r="MGE430" s="1226"/>
      <c r="MGF430" s="1226"/>
      <c r="MGI430" s="1201"/>
      <c r="MGJ430" s="1224"/>
      <c r="MGK430" s="902"/>
      <c r="MGL430" s="1225"/>
      <c r="MGM430" s="1226"/>
      <c r="MGN430" s="1226"/>
      <c r="MGQ430" s="1201"/>
      <c r="MGR430" s="1224"/>
      <c r="MGS430" s="902"/>
      <c r="MGT430" s="1225"/>
      <c r="MGU430" s="1226"/>
      <c r="MGV430" s="1226"/>
      <c r="MGY430" s="1201"/>
      <c r="MGZ430" s="1224"/>
      <c r="MHA430" s="902"/>
      <c r="MHB430" s="1225"/>
      <c r="MHC430" s="1226"/>
      <c r="MHD430" s="1226"/>
      <c r="MHG430" s="1201"/>
      <c r="MHH430" s="1224"/>
      <c r="MHI430" s="902"/>
      <c r="MHJ430" s="1225"/>
      <c r="MHK430" s="1226"/>
      <c r="MHL430" s="1226"/>
      <c r="MHO430" s="1201"/>
      <c r="MHP430" s="1224"/>
      <c r="MHQ430" s="902"/>
      <c r="MHR430" s="1225"/>
      <c r="MHS430" s="1226"/>
      <c r="MHT430" s="1226"/>
      <c r="MHW430" s="1201"/>
      <c r="MHX430" s="1224"/>
      <c r="MHY430" s="902"/>
      <c r="MHZ430" s="1225"/>
      <c r="MIA430" s="1226"/>
      <c r="MIB430" s="1226"/>
      <c r="MIE430" s="1201"/>
      <c r="MIF430" s="1224"/>
      <c r="MIG430" s="902"/>
      <c r="MIH430" s="1225"/>
      <c r="MII430" s="1226"/>
      <c r="MIJ430" s="1226"/>
      <c r="MIM430" s="1201"/>
      <c r="MIN430" s="1224"/>
      <c r="MIO430" s="902"/>
      <c r="MIP430" s="1225"/>
      <c r="MIQ430" s="1226"/>
      <c r="MIR430" s="1226"/>
      <c r="MIU430" s="1201"/>
      <c r="MIV430" s="1224"/>
      <c r="MIW430" s="902"/>
      <c r="MIX430" s="1225"/>
      <c r="MIY430" s="1226"/>
      <c r="MIZ430" s="1226"/>
      <c r="MJC430" s="1201"/>
      <c r="MJD430" s="1224"/>
      <c r="MJE430" s="902"/>
      <c r="MJF430" s="1225"/>
      <c r="MJG430" s="1226"/>
      <c r="MJH430" s="1226"/>
      <c r="MJK430" s="1201"/>
      <c r="MJL430" s="1224"/>
      <c r="MJM430" s="902"/>
      <c r="MJN430" s="1225"/>
      <c r="MJO430" s="1226"/>
      <c r="MJP430" s="1226"/>
      <c r="MJS430" s="1201"/>
      <c r="MJT430" s="1224"/>
      <c r="MJU430" s="902"/>
      <c r="MJV430" s="1225"/>
      <c r="MJW430" s="1226"/>
      <c r="MJX430" s="1226"/>
      <c r="MKA430" s="1201"/>
      <c r="MKB430" s="1224"/>
      <c r="MKC430" s="902"/>
      <c r="MKD430" s="1225"/>
      <c r="MKE430" s="1226"/>
      <c r="MKF430" s="1226"/>
      <c r="MKI430" s="1201"/>
      <c r="MKJ430" s="1224"/>
      <c r="MKK430" s="902"/>
      <c r="MKL430" s="1225"/>
      <c r="MKM430" s="1226"/>
      <c r="MKN430" s="1226"/>
      <c r="MKQ430" s="1201"/>
      <c r="MKR430" s="1224"/>
      <c r="MKS430" s="902"/>
      <c r="MKT430" s="1225"/>
      <c r="MKU430" s="1226"/>
      <c r="MKV430" s="1226"/>
      <c r="MKY430" s="1201"/>
      <c r="MKZ430" s="1224"/>
      <c r="MLA430" s="902"/>
      <c r="MLB430" s="1225"/>
      <c r="MLC430" s="1226"/>
      <c r="MLD430" s="1226"/>
      <c r="MLG430" s="1201"/>
      <c r="MLH430" s="1224"/>
      <c r="MLI430" s="902"/>
      <c r="MLJ430" s="1225"/>
      <c r="MLK430" s="1226"/>
      <c r="MLL430" s="1226"/>
      <c r="MLO430" s="1201"/>
      <c r="MLP430" s="1224"/>
      <c r="MLQ430" s="902"/>
      <c r="MLR430" s="1225"/>
      <c r="MLS430" s="1226"/>
      <c r="MLT430" s="1226"/>
      <c r="MLW430" s="1201"/>
      <c r="MLX430" s="1224"/>
      <c r="MLY430" s="902"/>
      <c r="MLZ430" s="1225"/>
      <c r="MMA430" s="1226"/>
      <c r="MMB430" s="1226"/>
      <c r="MME430" s="1201"/>
      <c r="MMF430" s="1224"/>
      <c r="MMG430" s="902"/>
      <c r="MMH430" s="1225"/>
      <c r="MMI430" s="1226"/>
      <c r="MMJ430" s="1226"/>
      <c r="MMM430" s="1201"/>
      <c r="MMN430" s="1224"/>
      <c r="MMO430" s="902"/>
      <c r="MMP430" s="1225"/>
      <c r="MMQ430" s="1226"/>
      <c r="MMR430" s="1226"/>
      <c r="MMU430" s="1201"/>
      <c r="MMV430" s="1224"/>
      <c r="MMW430" s="902"/>
      <c r="MMX430" s="1225"/>
      <c r="MMY430" s="1226"/>
      <c r="MMZ430" s="1226"/>
      <c r="MNC430" s="1201"/>
      <c r="MND430" s="1224"/>
      <c r="MNE430" s="902"/>
      <c r="MNF430" s="1225"/>
      <c r="MNG430" s="1226"/>
      <c r="MNH430" s="1226"/>
      <c r="MNK430" s="1201"/>
      <c r="MNL430" s="1224"/>
      <c r="MNM430" s="902"/>
      <c r="MNN430" s="1225"/>
      <c r="MNO430" s="1226"/>
      <c r="MNP430" s="1226"/>
      <c r="MNS430" s="1201"/>
      <c r="MNT430" s="1224"/>
      <c r="MNU430" s="902"/>
      <c r="MNV430" s="1225"/>
      <c r="MNW430" s="1226"/>
      <c r="MNX430" s="1226"/>
      <c r="MOA430" s="1201"/>
      <c r="MOB430" s="1224"/>
      <c r="MOC430" s="902"/>
      <c r="MOD430" s="1225"/>
      <c r="MOE430" s="1226"/>
      <c r="MOF430" s="1226"/>
      <c r="MOI430" s="1201"/>
      <c r="MOJ430" s="1224"/>
      <c r="MOK430" s="902"/>
      <c r="MOL430" s="1225"/>
      <c r="MOM430" s="1226"/>
      <c r="MON430" s="1226"/>
      <c r="MOQ430" s="1201"/>
      <c r="MOR430" s="1224"/>
      <c r="MOS430" s="902"/>
      <c r="MOT430" s="1225"/>
      <c r="MOU430" s="1226"/>
      <c r="MOV430" s="1226"/>
      <c r="MOY430" s="1201"/>
      <c r="MOZ430" s="1224"/>
      <c r="MPA430" s="902"/>
      <c r="MPB430" s="1225"/>
      <c r="MPC430" s="1226"/>
      <c r="MPD430" s="1226"/>
      <c r="MPG430" s="1201"/>
      <c r="MPH430" s="1224"/>
      <c r="MPI430" s="902"/>
      <c r="MPJ430" s="1225"/>
      <c r="MPK430" s="1226"/>
      <c r="MPL430" s="1226"/>
      <c r="MPO430" s="1201"/>
      <c r="MPP430" s="1224"/>
      <c r="MPQ430" s="902"/>
      <c r="MPR430" s="1225"/>
      <c r="MPS430" s="1226"/>
      <c r="MPT430" s="1226"/>
      <c r="MPW430" s="1201"/>
      <c r="MPX430" s="1224"/>
      <c r="MPY430" s="902"/>
      <c r="MPZ430" s="1225"/>
      <c r="MQA430" s="1226"/>
      <c r="MQB430" s="1226"/>
      <c r="MQE430" s="1201"/>
      <c r="MQF430" s="1224"/>
      <c r="MQG430" s="902"/>
      <c r="MQH430" s="1225"/>
      <c r="MQI430" s="1226"/>
      <c r="MQJ430" s="1226"/>
      <c r="MQM430" s="1201"/>
      <c r="MQN430" s="1224"/>
      <c r="MQO430" s="902"/>
      <c r="MQP430" s="1225"/>
      <c r="MQQ430" s="1226"/>
      <c r="MQR430" s="1226"/>
      <c r="MQU430" s="1201"/>
      <c r="MQV430" s="1224"/>
      <c r="MQW430" s="902"/>
      <c r="MQX430" s="1225"/>
      <c r="MQY430" s="1226"/>
      <c r="MQZ430" s="1226"/>
      <c r="MRC430" s="1201"/>
      <c r="MRD430" s="1224"/>
      <c r="MRE430" s="902"/>
      <c r="MRF430" s="1225"/>
      <c r="MRG430" s="1226"/>
      <c r="MRH430" s="1226"/>
      <c r="MRK430" s="1201"/>
      <c r="MRL430" s="1224"/>
      <c r="MRM430" s="902"/>
      <c r="MRN430" s="1225"/>
      <c r="MRO430" s="1226"/>
      <c r="MRP430" s="1226"/>
      <c r="MRS430" s="1201"/>
      <c r="MRT430" s="1224"/>
      <c r="MRU430" s="902"/>
      <c r="MRV430" s="1225"/>
      <c r="MRW430" s="1226"/>
      <c r="MRX430" s="1226"/>
      <c r="MSA430" s="1201"/>
      <c r="MSB430" s="1224"/>
      <c r="MSC430" s="902"/>
      <c r="MSD430" s="1225"/>
      <c r="MSE430" s="1226"/>
      <c r="MSF430" s="1226"/>
      <c r="MSI430" s="1201"/>
      <c r="MSJ430" s="1224"/>
      <c r="MSK430" s="902"/>
      <c r="MSL430" s="1225"/>
      <c r="MSM430" s="1226"/>
      <c r="MSN430" s="1226"/>
      <c r="MSQ430" s="1201"/>
      <c r="MSR430" s="1224"/>
      <c r="MSS430" s="902"/>
      <c r="MST430" s="1225"/>
      <c r="MSU430" s="1226"/>
      <c r="MSV430" s="1226"/>
      <c r="MSY430" s="1201"/>
      <c r="MSZ430" s="1224"/>
      <c r="MTA430" s="902"/>
      <c r="MTB430" s="1225"/>
      <c r="MTC430" s="1226"/>
      <c r="MTD430" s="1226"/>
      <c r="MTG430" s="1201"/>
      <c r="MTH430" s="1224"/>
      <c r="MTI430" s="902"/>
      <c r="MTJ430" s="1225"/>
      <c r="MTK430" s="1226"/>
      <c r="MTL430" s="1226"/>
      <c r="MTO430" s="1201"/>
      <c r="MTP430" s="1224"/>
      <c r="MTQ430" s="902"/>
      <c r="MTR430" s="1225"/>
      <c r="MTS430" s="1226"/>
      <c r="MTT430" s="1226"/>
      <c r="MTW430" s="1201"/>
      <c r="MTX430" s="1224"/>
      <c r="MTY430" s="902"/>
      <c r="MTZ430" s="1225"/>
      <c r="MUA430" s="1226"/>
      <c r="MUB430" s="1226"/>
      <c r="MUE430" s="1201"/>
      <c r="MUF430" s="1224"/>
      <c r="MUG430" s="902"/>
      <c r="MUH430" s="1225"/>
      <c r="MUI430" s="1226"/>
      <c r="MUJ430" s="1226"/>
      <c r="MUM430" s="1201"/>
      <c r="MUN430" s="1224"/>
      <c r="MUO430" s="902"/>
      <c r="MUP430" s="1225"/>
      <c r="MUQ430" s="1226"/>
      <c r="MUR430" s="1226"/>
      <c r="MUU430" s="1201"/>
      <c r="MUV430" s="1224"/>
      <c r="MUW430" s="902"/>
      <c r="MUX430" s="1225"/>
      <c r="MUY430" s="1226"/>
      <c r="MUZ430" s="1226"/>
      <c r="MVC430" s="1201"/>
      <c r="MVD430" s="1224"/>
      <c r="MVE430" s="902"/>
      <c r="MVF430" s="1225"/>
      <c r="MVG430" s="1226"/>
      <c r="MVH430" s="1226"/>
      <c r="MVK430" s="1201"/>
      <c r="MVL430" s="1224"/>
      <c r="MVM430" s="902"/>
      <c r="MVN430" s="1225"/>
      <c r="MVO430" s="1226"/>
      <c r="MVP430" s="1226"/>
      <c r="MVS430" s="1201"/>
      <c r="MVT430" s="1224"/>
      <c r="MVU430" s="902"/>
      <c r="MVV430" s="1225"/>
      <c r="MVW430" s="1226"/>
      <c r="MVX430" s="1226"/>
      <c r="MWA430" s="1201"/>
      <c r="MWB430" s="1224"/>
      <c r="MWC430" s="902"/>
      <c r="MWD430" s="1225"/>
      <c r="MWE430" s="1226"/>
      <c r="MWF430" s="1226"/>
      <c r="MWI430" s="1201"/>
      <c r="MWJ430" s="1224"/>
      <c r="MWK430" s="902"/>
      <c r="MWL430" s="1225"/>
      <c r="MWM430" s="1226"/>
      <c r="MWN430" s="1226"/>
      <c r="MWQ430" s="1201"/>
      <c r="MWR430" s="1224"/>
      <c r="MWS430" s="902"/>
      <c r="MWT430" s="1225"/>
      <c r="MWU430" s="1226"/>
      <c r="MWV430" s="1226"/>
      <c r="MWY430" s="1201"/>
      <c r="MWZ430" s="1224"/>
      <c r="MXA430" s="902"/>
      <c r="MXB430" s="1225"/>
      <c r="MXC430" s="1226"/>
      <c r="MXD430" s="1226"/>
      <c r="MXG430" s="1201"/>
      <c r="MXH430" s="1224"/>
      <c r="MXI430" s="902"/>
      <c r="MXJ430" s="1225"/>
      <c r="MXK430" s="1226"/>
      <c r="MXL430" s="1226"/>
      <c r="MXO430" s="1201"/>
      <c r="MXP430" s="1224"/>
      <c r="MXQ430" s="902"/>
      <c r="MXR430" s="1225"/>
      <c r="MXS430" s="1226"/>
      <c r="MXT430" s="1226"/>
      <c r="MXW430" s="1201"/>
      <c r="MXX430" s="1224"/>
      <c r="MXY430" s="902"/>
      <c r="MXZ430" s="1225"/>
      <c r="MYA430" s="1226"/>
      <c r="MYB430" s="1226"/>
      <c r="MYE430" s="1201"/>
      <c r="MYF430" s="1224"/>
      <c r="MYG430" s="902"/>
      <c r="MYH430" s="1225"/>
      <c r="MYI430" s="1226"/>
      <c r="MYJ430" s="1226"/>
      <c r="MYM430" s="1201"/>
      <c r="MYN430" s="1224"/>
      <c r="MYO430" s="902"/>
      <c r="MYP430" s="1225"/>
      <c r="MYQ430" s="1226"/>
      <c r="MYR430" s="1226"/>
      <c r="MYU430" s="1201"/>
      <c r="MYV430" s="1224"/>
      <c r="MYW430" s="902"/>
      <c r="MYX430" s="1225"/>
      <c r="MYY430" s="1226"/>
      <c r="MYZ430" s="1226"/>
      <c r="MZC430" s="1201"/>
      <c r="MZD430" s="1224"/>
      <c r="MZE430" s="902"/>
      <c r="MZF430" s="1225"/>
      <c r="MZG430" s="1226"/>
      <c r="MZH430" s="1226"/>
      <c r="MZK430" s="1201"/>
      <c r="MZL430" s="1224"/>
      <c r="MZM430" s="902"/>
      <c r="MZN430" s="1225"/>
      <c r="MZO430" s="1226"/>
      <c r="MZP430" s="1226"/>
      <c r="MZS430" s="1201"/>
      <c r="MZT430" s="1224"/>
      <c r="MZU430" s="902"/>
      <c r="MZV430" s="1225"/>
      <c r="MZW430" s="1226"/>
      <c r="MZX430" s="1226"/>
      <c r="NAA430" s="1201"/>
      <c r="NAB430" s="1224"/>
      <c r="NAC430" s="902"/>
      <c r="NAD430" s="1225"/>
      <c r="NAE430" s="1226"/>
      <c r="NAF430" s="1226"/>
      <c r="NAI430" s="1201"/>
      <c r="NAJ430" s="1224"/>
      <c r="NAK430" s="902"/>
      <c r="NAL430" s="1225"/>
      <c r="NAM430" s="1226"/>
      <c r="NAN430" s="1226"/>
      <c r="NAQ430" s="1201"/>
      <c r="NAR430" s="1224"/>
      <c r="NAS430" s="902"/>
      <c r="NAT430" s="1225"/>
      <c r="NAU430" s="1226"/>
      <c r="NAV430" s="1226"/>
      <c r="NAY430" s="1201"/>
      <c r="NAZ430" s="1224"/>
      <c r="NBA430" s="902"/>
      <c r="NBB430" s="1225"/>
      <c r="NBC430" s="1226"/>
      <c r="NBD430" s="1226"/>
      <c r="NBG430" s="1201"/>
      <c r="NBH430" s="1224"/>
      <c r="NBI430" s="902"/>
      <c r="NBJ430" s="1225"/>
      <c r="NBK430" s="1226"/>
      <c r="NBL430" s="1226"/>
      <c r="NBO430" s="1201"/>
      <c r="NBP430" s="1224"/>
      <c r="NBQ430" s="902"/>
      <c r="NBR430" s="1225"/>
      <c r="NBS430" s="1226"/>
      <c r="NBT430" s="1226"/>
      <c r="NBW430" s="1201"/>
      <c r="NBX430" s="1224"/>
      <c r="NBY430" s="902"/>
      <c r="NBZ430" s="1225"/>
      <c r="NCA430" s="1226"/>
      <c r="NCB430" s="1226"/>
      <c r="NCE430" s="1201"/>
      <c r="NCF430" s="1224"/>
      <c r="NCG430" s="902"/>
      <c r="NCH430" s="1225"/>
      <c r="NCI430" s="1226"/>
      <c r="NCJ430" s="1226"/>
      <c r="NCM430" s="1201"/>
      <c r="NCN430" s="1224"/>
      <c r="NCO430" s="902"/>
      <c r="NCP430" s="1225"/>
      <c r="NCQ430" s="1226"/>
      <c r="NCR430" s="1226"/>
      <c r="NCU430" s="1201"/>
      <c r="NCV430" s="1224"/>
      <c r="NCW430" s="902"/>
      <c r="NCX430" s="1225"/>
      <c r="NCY430" s="1226"/>
      <c r="NCZ430" s="1226"/>
      <c r="NDC430" s="1201"/>
      <c r="NDD430" s="1224"/>
      <c r="NDE430" s="902"/>
      <c r="NDF430" s="1225"/>
      <c r="NDG430" s="1226"/>
      <c r="NDH430" s="1226"/>
      <c r="NDK430" s="1201"/>
      <c r="NDL430" s="1224"/>
      <c r="NDM430" s="902"/>
      <c r="NDN430" s="1225"/>
      <c r="NDO430" s="1226"/>
      <c r="NDP430" s="1226"/>
      <c r="NDS430" s="1201"/>
      <c r="NDT430" s="1224"/>
      <c r="NDU430" s="902"/>
      <c r="NDV430" s="1225"/>
      <c r="NDW430" s="1226"/>
      <c r="NDX430" s="1226"/>
      <c r="NEA430" s="1201"/>
      <c r="NEB430" s="1224"/>
      <c r="NEC430" s="902"/>
      <c r="NED430" s="1225"/>
      <c r="NEE430" s="1226"/>
      <c r="NEF430" s="1226"/>
      <c r="NEI430" s="1201"/>
      <c r="NEJ430" s="1224"/>
      <c r="NEK430" s="902"/>
      <c r="NEL430" s="1225"/>
      <c r="NEM430" s="1226"/>
      <c r="NEN430" s="1226"/>
      <c r="NEQ430" s="1201"/>
      <c r="NER430" s="1224"/>
      <c r="NES430" s="902"/>
      <c r="NET430" s="1225"/>
      <c r="NEU430" s="1226"/>
      <c r="NEV430" s="1226"/>
      <c r="NEY430" s="1201"/>
      <c r="NEZ430" s="1224"/>
      <c r="NFA430" s="902"/>
      <c r="NFB430" s="1225"/>
      <c r="NFC430" s="1226"/>
      <c r="NFD430" s="1226"/>
      <c r="NFG430" s="1201"/>
      <c r="NFH430" s="1224"/>
      <c r="NFI430" s="902"/>
      <c r="NFJ430" s="1225"/>
      <c r="NFK430" s="1226"/>
      <c r="NFL430" s="1226"/>
      <c r="NFO430" s="1201"/>
      <c r="NFP430" s="1224"/>
      <c r="NFQ430" s="902"/>
      <c r="NFR430" s="1225"/>
      <c r="NFS430" s="1226"/>
      <c r="NFT430" s="1226"/>
      <c r="NFW430" s="1201"/>
      <c r="NFX430" s="1224"/>
      <c r="NFY430" s="902"/>
      <c r="NFZ430" s="1225"/>
      <c r="NGA430" s="1226"/>
      <c r="NGB430" s="1226"/>
      <c r="NGE430" s="1201"/>
      <c r="NGF430" s="1224"/>
      <c r="NGG430" s="902"/>
      <c r="NGH430" s="1225"/>
      <c r="NGI430" s="1226"/>
      <c r="NGJ430" s="1226"/>
      <c r="NGM430" s="1201"/>
      <c r="NGN430" s="1224"/>
      <c r="NGO430" s="902"/>
      <c r="NGP430" s="1225"/>
      <c r="NGQ430" s="1226"/>
      <c r="NGR430" s="1226"/>
      <c r="NGU430" s="1201"/>
      <c r="NGV430" s="1224"/>
      <c r="NGW430" s="902"/>
      <c r="NGX430" s="1225"/>
      <c r="NGY430" s="1226"/>
      <c r="NGZ430" s="1226"/>
      <c r="NHC430" s="1201"/>
      <c r="NHD430" s="1224"/>
      <c r="NHE430" s="902"/>
      <c r="NHF430" s="1225"/>
      <c r="NHG430" s="1226"/>
      <c r="NHH430" s="1226"/>
      <c r="NHK430" s="1201"/>
      <c r="NHL430" s="1224"/>
      <c r="NHM430" s="902"/>
      <c r="NHN430" s="1225"/>
      <c r="NHO430" s="1226"/>
      <c r="NHP430" s="1226"/>
      <c r="NHS430" s="1201"/>
      <c r="NHT430" s="1224"/>
      <c r="NHU430" s="902"/>
      <c r="NHV430" s="1225"/>
      <c r="NHW430" s="1226"/>
      <c r="NHX430" s="1226"/>
      <c r="NIA430" s="1201"/>
      <c r="NIB430" s="1224"/>
      <c r="NIC430" s="902"/>
      <c r="NID430" s="1225"/>
      <c r="NIE430" s="1226"/>
      <c r="NIF430" s="1226"/>
      <c r="NII430" s="1201"/>
      <c r="NIJ430" s="1224"/>
      <c r="NIK430" s="902"/>
      <c r="NIL430" s="1225"/>
      <c r="NIM430" s="1226"/>
      <c r="NIN430" s="1226"/>
      <c r="NIQ430" s="1201"/>
      <c r="NIR430" s="1224"/>
      <c r="NIS430" s="902"/>
      <c r="NIT430" s="1225"/>
      <c r="NIU430" s="1226"/>
      <c r="NIV430" s="1226"/>
      <c r="NIY430" s="1201"/>
      <c r="NIZ430" s="1224"/>
      <c r="NJA430" s="902"/>
      <c r="NJB430" s="1225"/>
      <c r="NJC430" s="1226"/>
      <c r="NJD430" s="1226"/>
      <c r="NJG430" s="1201"/>
      <c r="NJH430" s="1224"/>
      <c r="NJI430" s="902"/>
      <c r="NJJ430" s="1225"/>
      <c r="NJK430" s="1226"/>
      <c r="NJL430" s="1226"/>
      <c r="NJO430" s="1201"/>
      <c r="NJP430" s="1224"/>
      <c r="NJQ430" s="902"/>
      <c r="NJR430" s="1225"/>
      <c r="NJS430" s="1226"/>
      <c r="NJT430" s="1226"/>
      <c r="NJW430" s="1201"/>
      <c r="NJX430" s="1224"/>
      <c r="NJY430" s="902"/>
      <c r="NJZ430" s="1225"/>
      <c r="NKA430" s="1226"/>
      <c r="NKB430" s="1226"/>
      <c r="NKE430" s="1201"/>
      <c r="NKF430" s="1224"/>
      <c r="NKG430" s="902"/>
      <c r="NKH430" s="1225"/>
      <c r="NKI430" s="1226"/>
      <c r="NKJ430" s="1226"/>
      <c r="NKM430" s="1201"/>
      <c r="NKN430" s="1224"/>
      <c r="NKO430" s="902"/>
      <c r="NKP430" s="1225"/>
      <c r="NKQ430" s="1226"/>
      <c r="NKR430" s="1226"/>
      <c r="NKU430" s="1201"/>
      <c r="NKV430" s="1224"/>
      <c r="NKW430" s="902"/>
      <c r="NKX430" s="1225"/>
      <c r="NKY430" s="1226"/>
      <c r="NKZ430" s="1226"/>
      <c r="NLC430" s="1201"/>
      <c r="NLD430" s="1224"/>
      <c r="NLE430" s="902"/>
      <c r="NLF430" s="1225"/>
      <c r="NLG430" s="1226"/>
      <c r="NLH430" s="1226"/>
      <c r="NLK430" s="1201"/>
      <c r="NLL430" s="1224"/>
      <c r="NLM430" s="902"/>
      <c r="NLN430" s="1225"/>
      <c r="NLO430" s="1226"/>
      <c r="NLP430" s="1226"/>
      <c r="NLS430" s="1201"/>
      <c r="NLT430" s="1224"/>
      <c r="NLU430" s="902"/>
      <c r="NLV430" s="1225"/>
      <c r="NLW430" s="1226"/>
      <c r="NLX430" s="1226"/>
      <c r="NMA430" s="1201"/>
      <c r="NMB430" s="1224"/>
      <c r="NMC430" s="902"/>
      <c r="NMD430" s="1225"/>
      <c r="NME430" s="1226"/>
      <c r="NMF430" s="1226"/>
      <c r="NMI430" s="1201"/>
      <c r="NMJ430" s="1224"/>
      <c r="NMK430" s="902"/>
      <c r="NML430" s="1225"/>
      <c r="NMM430" s="1226"/>
      <c r="NMN430" s="1226"/>
      <c r="NMQ430" s="1201"/>
      <c r="NMR430" s="1224"/>
      <c r="NMS430" s="902"/>
      <c r="NMT430" s="1225"/>
      <c r="NMU430" s="1226"/>
      <c r="NMV430" s="1226"/>
      <c r="NMY430" s="1201"/>
      <c r="NMZ430" s="1224"/>
      <c r="NNA430" s="902"/>
      <c r="NNB430" s="1225"/>
      <c r="NNC430" s="1226"/>
      <c r="NND430" s="1226"/>
      <c r="NNG430" s="1201"/>
      <c r="NNH430" s="1224"/>
      <c r="NNI430" s="902"/>
      <c r="NNJ430" s="1225"/>
      <c r="NNK430" s="1226"/>
      <c r="NNL430" s="1226"/>
      <c r="NNO430" s="1201"/>
      <c r="NNP430" s="1224"/>
      <c r="NNQ430" s="902"/>
      <c r="NNR430" s="1225"/>
      <c r="NNS430" s="1226"/>
      <c r="NNT430" s="1226"/>
      <c r="NNW430" s="1201"/>
      <c r="NNX430" s="1224"/>
      <c r="NNY430" s="902"/>
      <c r="NNZ430" s="1225"/>
      <c r="NOA430" s="1226"/>
      <c r="NOB430" s="1226"/>
      <c r="NOE430" s="1201"/>
      <c r="NOF430" s="1224"/>
      <c r="NOG430" s="902"/>
      <c r="NOH430" s="1225"/>
      <c r="NOI430" s="1226"/>
      <c r="NOJ430" s="1226"/>
      <c r="NOM430" s="1201"/>
      <c r="NON430" s="1224"/>
      <c r="NOO430" s="902"/>
      <c r="NOP430" s="1225"/>
      <c r="NOQ430" s="1226"/>
      <c r="NOR430" s="1226"/>
      <c r="NOU430" s="1201"/>
      <c r="NOV430" s="1224"/>
      <c r="NOW430" s="902"/>
      <c r="NOX430" s="1225"/>
      <c r="NOY430" s="1226"/>
      <c r="NOZ430" s="1226"/>
      <c r="NPC430" s="1201"/>
      <c r="NPD430" s="1224"/>
      <c r="NPE430" s="902"/>
      <c r="NPF430" s="1225"/>
      <c r="NPG430" s="1226"/>
      <c r="NPH430" s="1226"/>
      <c r="NPK430" s="1201"/>
      <c r="NPL430" s="1224"/>
      <c r="NPM430" s="902"/>
      <c r="NPN430" s="1225"/>
      <c r="NPO430" s="1226"/>
      <c r="NPP430" s="1226"/>
      <c r="NPS430" s="1201"/>
      <c r="NPT430" s="1224"/>
      <c r="NPU430" s="902"/>
      <c r="NPV430" s="1225"/>
      <c r="NPW430" s="1226"/>
      <c r="NPX430" s="1226"/>
      <c r="NQA430" s="1201"/>
      <c r="NQB430" s="1224"/>
      <c r="NQC430" s="902"/>
      <c r="NQD430" s="1225"/>
      <c r="NQE430" s="1226"/>
      <c r="NQF430" s="1226"/>
      <c r="NQI430" s="1201"/>
      <c r="NQJ430" s="1224"/>
      <c r="NQK430" s="902"/>
      <c r="NQL430" s="1225"/>
      <c r="NQM430" s="1226"/>
      <c r="NQN430" s="1226"/>
      <c r="NQQ430" s="1201"/>
      <c r="NQR430" s="1224"/>
      <c r="NQS430" s="902"/>
      <c r="NQT430" s="1225"/>
      <c r="NQU430" s="1226"/>
      <c r="NQV430" s="1226"/>
      <c r="NQY430" s="1201"/>
      <c r="NQZ430" s="1224"/>
      <c r="NRA430" s="902"/>
      <c r="NRB430" s="1225"/>
      <c r="NRC430" s="1226"/>
      <c r="NRD430" s="1226"/>
      <c r="NRG430" s="1201"/>
      <c r="NRH430" s="1224"/>
      <c r="NRI430" s="902"/>
      <c r="NRJ430" s="1225"/>
      <c r="NRK430" s="1226"/>
      <c r="NRL430" s="1226"/>
      <c r="NRO430" s="1201"/>
      <c r="NRP430" s="1224"/>
      <c r="NRQ430" s="902"/>
      <c r="NRR430" s="1225"/>
      <c r="NRS430" s="1226"/>
      <c r="NRT430" s="1226"/>
      <c r="NRW430" s="1201"/>
      <c r="NRX430" s="1224"/>
      <c r="NRY430" s="902"/>
      <c r="NRZ430" s="1225"/>
      <c r="NSA430" s="1226"/>
      <c r="NSB430" s="1226"/>
      <c r="NSE430" s="1201"/>
      <c r="NSF430" s="1224"/>
      <c r="NSG430" s="902"/>
      <c r="NSH430" s="1225"/>
      <c r="NSI430" s="1226"/>
      <c r="NSJ430" s="1226"/>
      <c r="NSM430" s="1201"/>
      <c r="NSN430" s="1224"/>
      <c r="NSO430" s="902"/>
      <c r="NSP430" s="1225"/>
      <c r="NSQ430" s="1226"/>
      <c r="NSR430" s="1226"/>
      <c r="NSU430" s="1201"/>
      <c r="NSV430" s="1224"/>
      <c r="NSW430" s="902"/>
      <c r="NSX430" s="1225"/>
      <c r="NSY430" s="1226"/>
      <c r="NSZ430" s="1226"/>
      <c r="NTC430" s="1201"/>
      <c r="NTD430" s="1224"/>
      <c r="NTE430" s="902"/>
      <c r="NTF430" s="1225"/>
      <c r="NTG430" s="1226"/>
      <c r="NTH430" s="1226"/>
      <c r="NTK430" s="1201"/>
      <c r="NTL430" s="1224"/>
      <c r="NTM430" s="902"/>
      <c r="NTN430" s="1225"/>
      <c r="NTO430" s="1226"/>
      <c r="NTP430" s="1226"/>
      <c r="NTS430" s="1201"/>
      <c r="NTT430" s="1224"/>
      <c r="NTU430" s="902"/>
      <c r="NTV430" s="1225"/>
      <c r="NTW430" s="1226"/>
      <c r="NTX430" s="1226"/>
      <c r="NUA430" s="1201"/>
      <c r="NUB430" s="1224"/>
      <c r="NUC430" s="902"/>
      <c r="NUD430" s="1225"/>
      <c r="NUE430" s="1226"/>
      <c r="NUF430" s="1226"/>
      <c r="NUI430" s="1201"/>
      <c r="NUJ430" s="1224"/>
      <c r="NUK430" s="902"/>
      <c r="NUL430" s="1225"/>
      <c r="NUM430" s="1226"/>
      <c r="NUN430" s="1226"/>
      <c r="NUQ430" s="1201"/>
      <c r="NUR430" s="1224"/>
      <c r="NUS430" s="902"/>
      <c r="NUT430" s="1225"/>
      <c r="NUU430" s="1226"/>
      <c r="NUV430" s="1226"/>
      <c r="NUY430" s="1201"/>
      <c r="NUZ430" s="1224"/>
      <c r="NVA430" s="902"/>
      <c r="NVB430" s="1225"/>
      <c r="NVC430" s="1226"/>
      <c r="NVD430" s="1226"/>
      <c r="NVG430" s="1201"/>
      <c r="NVH430" s="1224"/>
      <c r="NVI430" s="902"/>
      <c r="NVJ430" s="1225"/>
      <c r="NVK430" s="1226"/>
      <c r="NVL430" s="1226"/>
      <c r="NVO430" s="1201"/>
      <c r="NVP430" s="1224"/>
      <c r="NVQ430" s="902"/>
      <c r="NVR430" s="1225"/>
      <c r="NVS430" s="1226"/>
      <c r="NVT430" s="1226"/>
      <c r="NVW430" s="1201"/>
      <c r="NVX430" s="1224"/>
      <c r="NVY430" s="902"/>
      <c r="NVZ430" s="1225"/>
      <c r="NWA430" s="1226"/>
      <c r="NWB430" s="1226"/>
      <c r="NWE430" s="1201"/>
      <c r="NWF430" s="1224"/>
      <c r="NWG430" s="902"/>
      <c r="NWH430" s="1225"/>
      <c r="NWI430" s="1226"/>
      <c r="NWJ430" s="1226"/>
      <c r="NWM430" s="1201"/>
      <c r="NWN430" s="1224"/>
      <c r="NWO430" s="902"/>
      <c r="NWP430" s="1225"/>
      <c r="NWQ430" s="1226"/>
      <c r="NWR430" s="1226"/>
      <c r="NWU430" s="1201"/>
      <c r="NWV430" s="1224"/>
      <c r="NWW430" s="902"/>
      <c r="NWX430" s="1225"/>
      <c r="NWY430" s="1226"/>
      <c r="NWZ430" s="1226"/>
      <c r="NXC430" s="1201"/>
      <c r="NXD430" s="1224"/>
      <c r="NXE430" s="902"/>
      <c r="NXF430" s="1225"/>
      <c r="NXG430" s="1226"/>
      <c r="NXH430" s="1226"/>
      <c r="NXK430" s="1201"/>
      <c r="NXL430" s="1224"/>
      <c r="NXM430" s="902"/>
      <c r="NXN430" s="1225"/>
      <c r="NXO430" s="1226"/>
      <c r="NXP430" s="1226"/>
      <c r="NXS430" s="1201"/>
      <c r="NXT430" s="1224"/>
      <c r="NXU430" s="902"/>
      <c r="NXV430" s="1225"/>
      <c r="NXW430" s="1226"/>
      <c r="NXX430" s="1226"/>
      <c r="NYA430" s="1201"/>
      <c r="NYB430" s="1224"/>
      <c r="NYC430" s="902"/>
      <c r="NYD430" s="1225"/>
      <c r="NYE430" s="1226"/>
      <c r="NYF430" s="1226"/>
      <c r="NYI430" s="1201"/>
      <c r="NYJ430" s="1224"/>
      <c r="NYK430" s="902"/>
      <c r="NYL430" s="1225"/>
      <c r="NYM430" s="1226"/>
      <c r="NYN430" s="1226"/>
      <c r="NYQ430" s="1201"/>
      <c r="NYR430" s="1224"/>
      <c r="NYS430" s="902"/>
      <c r="NYT430" s="1225"/>
      <c r="NYU430" s="1226"/>
      <c r="NYV430" s="1226"/>
      <c r="NYY430" s="1201"/>
      <c r="NYZ430" s="1224"/>
      <c r="NZA430" s="902"/>
      <c r="NZB430" s="1225"/>
      <c r="NZC430" s="1226"/>
      <c r="NZD430" s="1226"/>
      <c r="NZG430" s="1201"/>
      <c r="NZH430" s="1224"/>
      <c r="NZI430" s="902"/>
      <c r="NZJ430" s="1225"/>
      <c r="NZK430" s="1226"/>
      <c r="NZL430" s="1226"/>
      <c r="NZO430" s="1201"/>
      <c r="NZP430" s="1224"/>
      <c r="NZQ430" s="902"/>
      <c r="NZR430" s="1225"/>
      <c r="NZS430" s="1226"/>
      <c r="NZT430" s="1226"/>
      <c r="NZW430" s="1201"/>
      <c r="NZX430" s="1224"/>
      <c r="NZY430" s="902"/>
      <c r="NZZ430" s="1225"/>
      <c r="OAA430" s="1226"/>
      <c r="OAB430" s="1226"/>
      <c r="OAE430" s="1201"/>
      <c r="OAF430" s="1224"/>
      <c r="OAG430" s="902"/>
      <c r="OAH430" s="1225"/>
      <c r="OAI430" s="1226"/>
      <c r="OAJ430" s="1226"/>
      <c r="OAM430" s="1201"/>
      <c r="OAN430" s="1224"/>
      <c r="OAO430" s="902"/>
      <c r="OAP430" s="1225"/>
      <c r="OAQ430" s="1226"/>
      <c r="OAR430" s="1226"/>
      <c r="OAU430" s="1201"/>
      <c r="OAV430" s="1224"/>
      <c r="OAW430" s="902"/>
      <c r="OAX430" s="1225"/>
      <c r="OAY430" s="1226"/>
      <c r="OAZ430" s="1226"/>
      <c r="OBC430" s="1201"/>
      <c r="OBD430" s="1224"/>
      <c r="OBE430" s="902"/>
      <c r="OBF430" s="1225"/>
      <c r="OBG430" s="1226"/>
      <c r="OBH430" s="1226"/>
      <c r="OBK430" s="1201"/>
      <c r="OBL430" s="1224"/>
      <c r="OBM430" s="902"/>
      <c r="OBN430" s="1225"/>
      <c r="OBO430" s="1226"/>
      <c r="OBP430" s="1226"/>
      <c r="OBS430" s="1201"/>
      <c r="OBT430" s="1224"/>
      <c r="OBU430" s="902"/>
      <c r="OBV430" s="1225"/>
      <c r="OBW430" s="1226"/>
      <c r="OBX430" s="1226"/>
      <c r="OCA430" s="1201"/>
      <c r="OCB430" s="1224"/>
      <c r="OCC430" s="902"/>
      <c r="OCD430" s="1225"/>
      <c r="OCE430" s="1226"/>
      <c r="OCF430" s="1226"/>
      <c r="OCI430" s="1201"/>
      <c r="OCJ430" s="1224"/>
      <c r="OCK430" s="902"/>
      <c r="OCL430" s="1225"/>
      <c r="OCM430" s="1226"/>
      <c r="OCN430" s="1226"/>
      <c r="OCQ430" s="1201"/>
      <c r="OCR430" s="1224"/>
      <c r="OCS430" s="902"/>
      <c r="OCT430" s="1225"/>
      <c r="OCU430" s="1226"/>
      <c r="OCV430" s="1226"/>
      <c r="OCY430" s="1201"/>
      <c r="OCZ430" s="1224"/>
      <c r="ODA430" s="902"/>
      <c r="ODB430" s="1225"/>
      <c r="ODC430" s="1226"/>
      <c r="ODD430" s="1226"/>
      <c r="ODG430" s="1201"/>
      <c r="ODH430" s="1224"/>
      <c r="ODI430" s="902"/>
      <c r="ODJ430" s="1225"/>
      <c r="ODK430" s="1226"/>
      <c r="ODL430" s="1226"/>
      <c r="ODO430" s="1201"/>
      <c r="ODP430" s="1224"/>
      <c r="ODQ430" s="902"/>
      <c r="ODR430" s="1225"/>
      <c r="ODS430" s="1226"/>
      <c r="ODT430" s="1226"/>
      <c r="ODW430" s="1201"/>
      <c r="ODX430" s="1224"/>
      <c r="ODY430" s="902"/>
      <c r="ODZ430" s="1225"/>
      <c r="OEA430" s="1226"/>
      <c r="OEB430" s="1226"/>
      <c r="OEE430" s="1201"/>
      <c r="OEF430" s="1224"/>
      <c r="OEG430" s="902"/>
      <c r="OEH430" s="1225"/>
      <c r="OEI430" s="1226"/>
      <c r="OEJ430" s="1226"/>
      <c r="OEM430" s="1201"/>
      <c r="OEN430" s="1224"/>
      <c r="OEO430" s="902"/>
      <c r="OEP430" s="1225"/>
      <c r="OEQ430" s="1226"/>
      <c r="OER430" s="1226"/>
      <c r="OEU430" s="1201"/>
      <c r="OEV430" s="1224"/>
      <c r="OEW430" s="902"/>
      <c r="OEX430" s="1225"/>
      <c r="OEY430" s="1226"/>
      <c r="OEZ430" s="1226"/>
      <c r="OFC430" s="1201"/>
      <c r="OFD430" s="1224"/>
      <c r="OFE430" s="902"/>
      <c r="OFF430" s="1225"/>
      <c r="OFG430" s="1226"/>
      <c r="OFH430" s="1226"/>
      <c r="OFK430" s="1201"/>
      <c r="OFL430" s="1224"/>
      <c r="OFM430" s="902"/>
      <c r="OFN430" s="1225"/>
      <c r="OFO430" s="1226"/>
      <c r="OFP430" s="1226"/>
      <c r="OFS430" s="1201"/>
      <c r="OFT430" s="1224"/>
      <c r="OFU430" s="902"/>
      <c r="OFV430" s="1225"/>
      <c r="OFW430" s="1226"/>
      <c r="OFX430" s="1226"/>
      <c r="OGA430" s="1201"/>
      <c r="OGB430" s="1224"/>
      <c r="OGC430" s="902"/>
      <c r="OGD430" s="1225"/>
      <c r="OGE430" s="1226"/>
      <c r="OGF430" s="1226"/>
      <c r="OGI430" s="1201"/>
      <c r="OGJ430" s="1224"/>
      <c r="OGK430" s="902"/>
      <c r="OGL430" s="1225"/>
      <c r="OGM430" s="1226"/>
      <c r="OGN430" s="1226"/>
      <c r="OGQ430" s="1201"/>
      <c r="OGR430" s="1224"/>
      <c r="OGS430" s="902"/>
      <c r="OGT430" s="1225"/>
      <c r="OGU430" s="1226"/>
      <c r="OGV430" s="1226"/>
      <c r="OGY430" s="1201"/>
      <c r="OGZ430" s="1224"/>
      <c r="OHA430" s="902"/>
      <c r="OHB430" s="1225"/>
      <c r="OHC430" s="1226"/>
      <c r="OHD430" s="1226"/>
      <c r="OHG430" s="1201"/>
      <c r="OHH430" s="1224"/>
      <c r="OHI430" s="902"/>
      <c r="OHJ430" s="1225"/>
      <c r="OHK430" s="1226"/>
      <c r="OHL430" s="1226"/>
      <c r="OHO430" s="1201"/>
      <c r="OHP430" s="1224"/>
      <c r="OHQ430" s="902"/>
      <c r="OHR430" s="1225"/>
      <c r="OHS430" s="1226"/>
      <c r="OHT430" s="1226"/>
      <c r="OHW430" s="1201"/>
      <c r="OHX430" s="1224"/>
      <c r="OHY430" s="902"/>
      <c r="OHZ430" s="1225"/>
      <c r="OIA430" s="1226"/>
      <c r="OIB430" s="1226"/>
      <c r="OIE430" s="1201"/>
      <c r="OIF430" s="1224"/>
      <c r="OIG430" s="902"/>
      <c r="OIH430" s="1225"/>
      <c r="OII430" s="1226"/>
      <c r="OIJ430" s="1226"/>
      <c r="OIM430" s="1201"/>
      <c r="OIN430" s="1224"/>
      <c r="OIO430" s="902"/>
      <c r="OIP430" s="1225"/>
      <c r="OIQ430" s="1226"/>
      <c r="OIR430" s="1226"/>
      <c r="OIU430" s="1201"/>
      <c r="OIV430" s="1224"/>
      <c r="OIW430" s="902"/>
      <c r="OIX430" s="1225"/>
      <c r="OIY430" s="1226"/>
      <c r="OIZ430" s="1226"/>
      <c r="OJC430" s="1201"/>
      <c r="OJD430" s="1224"/>
      <c r="OJE430" s="902"/>
      <c r="OJF430" s="1225"/>
      <c r="OJG430" s="1226"/>
      <c r="OJH430" s="1226"/>
      <c r="OJK430" s="1201"/>
      <c r="OJL430" s="1224"/>
      <c r="OJM430" s="902"/>
      <c r="OJN430" s="1225"/>
      <c r="OJO430" s="1226"/>
      <c r="OJP430" s="1226"/>
      <c r="OJS430" s="1201"/>
      <c r="OJT430" s="1224"/>
      <c r="OJU430" s="902"/>
      <c r="OJV430" s="1225"/>
      <c r="OJW430" s="1226"/>
      <c r="OJX430" s="1226"/>
      <c r="OKA430" s="1201"/>
      <c r="OKB430" s="1224"/>
      <c r="OKC430" s="902"/>
      <c r="OKD430" s="1225"/>
      <c r="OKE430" s="1226"/>
      <c r="OKF430" s="1226"/>
      <c r="OKI430" s="1201"/>
      <c r="OKJ430" s="1224"/>
      <c r="OKK430" s="902"/>
      <c r="OKL430" s="1225"/>
      <c r="OKM430" s="1226"/>
      <c r="OKN430" s="1226"/>
      <c r="OKQ430" s="1201"/>
      <c r="OKR430" s="1224"/>
      <c r="OKS430" s="902"/>
      <c r="OKT430" s="1225"/>
      <c r="OKU430" s="1226"/>
      <c r="OKV430" s="1226"/>
      <c r="OKY430" s="1201"/>
      <c r="OKZ430" s="1224"/>
      <c r="OLA430" s="902"/>
      <c r="OLB430" s="1225"/>
      <c r="OLC430" s="1226"/>
      <c r="OLD430" s="1226"/>
      <c r="OLG430" s="1201"/>
      <c r="OLH430" s="1224"/>
      <c r="OLI430" s="902"/>
      <c r="OLJ430" s="1225"/>
      <c r="OLK430" s="1226"/>
      <c r="OLL430" s="1226"/>
      <c r="OLO430" s="1201"/>
      <c r="OLP430" s="1224"/>
      <c r="OLQ430" s="902"/>
      <c r="OLR430" s="1225"/>
      <c r="OLS430" s="1226"/>
      <c r="OLT430" s="1226"/>
      <c r="OLW430" s="1201"/>
      <c r="OLX430" s="1224"/>
      <c r="OLY430" s="902"/>
      <c r="OLZ430" s="1225"/>
      <c r="OMA430" s="1226"/>
      <c r="OMB430" s="1226"/>
      <c r="OME430" s="1201"/>
      <c r="OMF430" s="1224"/>
      <c r="OMG430" s="902"/>
      <c r="OMH430" s="1225"/>
      <c r="OMI430" s="1226"/>
      <c r="OMJ430" s="1226"/>
      <c r="OMM430" s="1201"/>
      <c r="OMN430" s="1224"/>
      <c r="OMO430" s="902"/>
      <c r="OMP430" s="1225"/>
      <c r="OMQ430" s="1226"/>
      <c r="OMR430" s="1226"/>
      <c r="OMU430" s="1201"/>
      <c r="OMV430" s="1224"/>
      <c r="OMW430" s="902"/>
      <c r="OMX430" s="1225"/>
      <c r="OMY430" s="1226"/>
      <c r="OMZ430" s="1226"/>
      <c r="ONC430" s="1201"/>
      <c r="OND430" s="1224"/>
      <c r="ONE430" s="902"/>
      <c r="ONF430" s="1225"/>
      <c r="ONG430" s="1226"/>
      <c r="ONH430" s="1226"/>
      <c r="ONK430" s="1201"/>
      <c r="ONL430" s="1224"/>
      <c r="ONM430" s="902"/>
      <c r="ONN430" s="1225"/>
      <c r="ONO430" s="1226"/>
      <c r="ONP430" s="1226"/>
      <c r="ONS430" s="1201"/>
      <c r="ONT430" s="1224"/>
      <c r="ONU430" s="902"/>
      <c r="ONV430" s="1225"/>
      <c r="ONW430" s="1226"/>
      <c r="ONX430" s="1226"/>
      <c r="OOA430" s="1201"/>
      <c r="OOB430" s="1224"/>
      <c r="OOC430" s="902"/>
      <c r="OOD430" s="1225"/>
      <c r="OOE430" s="1226"/>
      <c r="OOF430" s="1226"/>
      <c r="OOI430" s="1201"/>
      <c r="OOJ430" s="1224"/>
      <c r="OOK430" s="902"/>
      <c r="OOL430" s="1225"/>
      <c r="OOM430" s="1226"/>
      <c r="OON430" s="1226"/>
      <c r="OOQ430" s="1201"/>
      <c r="OOR430" s="1224"/>
      <c r="OOS430" s="902"/>
      <c r="OOT430" s="1225"/>
      <c r="OOU430" s="1226"/>
      <c r="OOV430" s="1226"/>
      <c r="OOY430" s="1201"/>
      <c r="OOZ430" s="1224"/>
      <c r="OPA430" s="902"/>
      <c r="OPB430" s="1225"/>
      <c r="OPC430" s="1226"/>
      <c r="OPD430" s="1226"/>
      <c r="OPG430" s="1201"/>
      <c r="OPH430" s="1224"/>
      <c r="OPI430" s="902"/>
      <c r="OPJ430" s="1225"/>
      <c r="OPK430" s="1226"/>
      <c r="OPL430" s="1226"/>
      <c r="OPO430" s="1201"/>
      <c r="OPP430" s="1224"/>
      <c r="OPQ430" s="902"/>
      <c r="OPR430" s="1225"/>
      <c r="OPS430" s="1226"/>
      <c r="OPT430" s="1226"/>
      <c r="OPW430" s="1201"/>
      <c r="OPX430" s="1224"/>
      <c r="OPY430" s="902"/>
      <c r="OPZ430" s="1225"/>
      <c r="OQA430" s="1226"/>
      <c r="OQB430" s="1226"/>
      <c r="OQE430" s="1201"/>
      <c r="OQF430" s="1224"/>
      <c r="OQG430" s="902"/>
      <c r="OQH430" s="1225"/>
      <c r="OQI430" s="1226"/>
      <c r="OQJ430" s="1226"/>
      <c r="OQM430" s="1201"/>
      <c r="OQN430" s="1224"/>
      <c r="OQO430" s="902"/>
      <c r="OQP430" s="1225"/>
      <c r="OQQ430" s="1226"/>
      <c r="OQR430" s="1226"/>
      <c r="OQU430" s="1201"/>
      <c r="OQV430" s="1224"/>
      <c r="OQW430" s="902"/>
      <c r="OQX430" s="1225"/>
      <c r="OQY430" s="1226"/>
      <c r="OQZ430" s="1226"/>
      <c r="ORC430" s="1201"/>
      <c r="ORD430" s="1224"/>
      <c r="ORE430" s="902"/>
      <c r="ORF430" s="1225"/>
      <c r="ORG430" s="1226"/>
      <c r="ORH430" s="1226"/>
      <c r="ORK430" s="1201"/>
      <c r="ORL430" s="1224"/>
      <c r="ORM430" s="902"/>
      <c r="ORN430" s="1225"/>
      <c r="ORO430" s="1226"/>
      <c r="ORP430" s="1226"/>
      <c r="ORS430" s="1201"/>
      <c r="ORT430" s="1224"/>
      <c r="ORU430" s="902"/>
      <c r="ORV430" s="1225"/>
      <c r="ORW430" s="1226"/>
      <c r="ORX430" s="1226"/>
      <c r="OSA430" s="1201"/>
      <c r="OSB430" s="1224"/>
      <c r="OSC430" s="902"/>
      <c r="OSD430" s="1225"/>
      <c r="OSE430" s="1226"/>
      <c r="OSF430" s="1226"/>
      <c r="OSI430" s="1201"/>
      <c r="OSJ430" s="1224"/>
      <c r="OSK430" s="902"/>
      <c r="OSL430" s="1225"/>
      <c r="OSM430" s="1226"/>
      <c r="OSN430" s="1226"/>
      <c r="OSQ430" s="1201"/>
      <c r="OSR430" s="1224"/>
      <c r="OSS430" s="902"/>
      <c r="OST430" s="1225"/>
      <c r="OSU430" s="1226"/>
      <c r="OSV430" s="1226"/>
      <c r="OSY430" s="1201"/>
      <c r="OSZ430" s="1224"/>
      <c r="OTA430" s="902"/>
      <c r="OTB430" s="1225"/>
      <c r="OTC430" s="1226"/>
      <c r="OTD430" s="1226"/>
      <c r="OTG430" s="1201"/>
      <c r="OTH430" s="1224"/>
      <c r="OTI430" s="902"/>
      <c r="OTJ430" s="1225"/>
      <c r="OTK430" s="1226"/>
      <c r="OTL430" s="1226"/>
      <c r="OTO430" s="1201"/>
      <c r="OTP430" s="1224"/>
      <c r="OTQ430" s="902"/>
      <c r="OTR430" s="1225"/>
      <c r="OTS430" s="1226"/>
      <c r="OTT430" s="1226"/>
      <c r="OTW430" s="1201"/>
      <c r="OTX430" s="1224"/>
      <c r="OTY430" s="902"/>
      <c r="OTZ430" s="1225"/>
      <c r="OUA430" s="1226"/>
      <c r="OUB430" s="1226"/>
      <c r="OUE430" s="1201"/>
      <c r="OUF430" s="1224"/>
      <c r="OUG430" s="902"/>
      <c r="OUH430" s="1225"/>
      <c r="OUI430" s="1226"/>
      <c r="OUJ430" s="1226"/>
      <c r="OUM430" s="1201"/>
      <c r="OUN430" s="1224"/>
      <c r="OUO430" s="902"/>
      <c r="OUP430" s="1225"/>
      <c r="OUQ430" s="1226"/>
      <c r="OUR430" s="1226"/>
      <c r="OUU430" s="1201"/>
      <c r="OUV430" s="1224"/>
      <c r="OUW430" s="902"/>
      <c r="OUX430" s="1225"/>
      <c r="OUY430" s="1226"/>
      <c r="OUZ430" s="1226"/>
      <c r="OVC430" s="1201"/>
      <c r="OVD430" s="1224"/>
      <c r="OVE430" s="902"/>
      <c r="OVF430" s="1225"/>
      <c r="OVG430" s="1226"/>
      <c r="OVH430" s="1226"/>
      <c r="OVK430" s="1201"/>
      <c r="OVL430" s="1224"/>
      <c r="OVM430" s="902"/>
      <c r="OVN430" s="1225"/>
      <c r="OVO430" s="1226"/>
      <c r="OVP430" s="1226"/>
      <c r="OVS430" s="1201"/>
      <c r="OVT430" s="1224"/>
      <c r="OVU430" s="902"/>
      <c r="OVV430" s="1225"/>
      <c r="OVW430" s="1226"/>
      <c r="OVX430" s="1226"/>
      <c r="OWA430" s="1201"/>
      <c r="OWB430" s="1224"/>
      <c r="OWC430" s="902"/>
      <c r="OWD430" s="1225"/>
      <c r="OWE430" s="1226"/>
      <c r="OWF430" s="1226"/>
      <c r="OWI430" s="1201"/>
      <c r="OWJ430" s="1224"/>
      <c r="OWK430" s="902"/>
      <c r="OWL430" s="1225"/>
      <c r="OWM430" s="1226"/>
      <c r="OWN430" s="1226"/>
      <c r="OWQ430" s="1201"/>
      <c r="OWR430" s="1224"/>
      <c r="OWS430" s="902"/>
      <c r="OWT430" s="1225"/>
      <c r="OWU430" s="1226"/>
      <c r="OWV430" s="1226"/>
      <c r="OWY430" s="1201"/>
      <c r="OWZ430" s="1224"/>
      <c r="OXA430" s="902"/>
      <c r="OXB430" s="1225"/>
      <c r="OXC430" s="1226"/>
      <c r="OXD430" s="1226"/>
      <c r="OXG430" s="1201"/>
      <c r="OXH430" s="1224"/>
      <c r="OXI430" s="902"/>
      <c r="OXJ430" s="1225"/>
      <c r="OXK430" s="1226"/>
      <c r="OXL430" s="1226"/>
      <c r="OXO430" s="1201"/>
      <c r="OXP430" s="1224"/>
      <c r="OXQ430" s="902"/>
      <c r="OXR430" s="1225"/>
      <c r="OXS430" s="1226"/>
      <c r="OXT430" s="1226"/>
      <c r="OXW430" s="1201"/>
      <c r="OXX430" s="1224"/>
      <c r="OXY430" s="902"/>
      <c r="OXZ430" s="1225"/>
      <c r="OYA430" s="1226"/>
      <c r="OYB430" s="1226"/>
      <c r="OYE430" s="1201"/>
      <c r="OYF430" s="1224"/>
      <c r="OYG430" s="902"/>
      <c r="OYH430" s="1225"/>
      <c r="OYI430" s="1226"/>
      <c r="OYJ430" s="1226"/>
      <c r="OYM430" s="1201"/>
      <c r="OYN430" s="1224"/>
      <c r="OYO430" s="902"/>
      <c r="OYP430" s="1225"/>
      <c r="OYQ430" s="1226"/>
      <c r="OYR430" s="1226"/>
      <c r="OYU430" s="1201"/>
      <c r="OYV430" s="1224"/>
      <c r="OYW430" s="902"/>
      <c r="OYX430" s="1225"/>
      <c r="OYY430" s="1226"/>
      <c r="OYZ430" s="1226"/>
      <c r="OZC430" s="1201"/>
      <c r="OZD430" s="1224"/>
      <c r="OZE430" s="902"/>
      <c r="OZF430" s="1225"/>
      <c r="OZG430" s="1226"/>
      <c r="OZH430" s="1226"/>
      <c r="OZK430" s="1201"/>
      <c r="OZL430" s="1224"/>
      <c r="OZM430" s="902"/>
      <c r="OZN430" s="1225"/>
      <c r="OZO430" s="1226"/>
      <c r="OZP430" s="1226"/>
      <c r="OZS430" s="1201"/>
      <c r="OZT430" s="1224"/>
      <c r="OZU430" s="902"/>
      <c r="OZV430" s="1225"/>
      <c r="OZW430" s="1226"/>
      <c r="OZX430" s="1226"/>
      <c r="PAA430" s="1201"/>
      <c r="PAB430" s="1224"/>
      <c r="PAC430" s="902"/>
      <c r="PAD430" s="1225"/>
      <c r="PAE430" s="1226"/>
      <c r="PAF430" s="1226"/>
      <c r="PAI430" s="1201"/>
      <c r="PAJ430" s="1224"/>
      <c r="PAK430" s="902"/>
      <c r="PAL430" s="1225"/>
      <c r="PAM430" s="1226"/>
      <c r="PAN430" s="1226"/>
      <c r="PAQ430" s="1201"/>
      <c r="PAR430" s="1224"/>
      <c r="PAS430" s="902"/>
      <c r="PAT430" s="1225"/>
      <c r="PAU430" s="1226"/>
      <c r="PAV430" s="1226"/>
      <c r="PAY430" s="1201"/>
      <c r="PAZ430" s="1224"/>
      <c r="PBA430" s="902"/>
      <c r="PBB430" s="1225"/>
      <c r="PBC430" s="1226"/>
      <c r="PBD430" s="1226"/>
      <c r="PBG430" s="1201"/>
      <c r="PBH430" s="1224"/>
      <c r="PBI430" s="902"/>
      <c r="PBJ430" s="1225"/>
      <c r="PBK430" s="1226"/>
      <c r="PBL430" s="1226"/>
      <c r="PBO430" s="1201"/>
      <c r="PBP430" s="1224"/>
      <c r="PBQ430" s="902"/>
      <c r="PBR430" s="1225"/>
      <c r="PBS430" s="1226"/>
      <c r="PBT430" s="1226"/>
      <c r="PBW430" s="1201"/>
      <c r="PBX430" s="1224"/>
      <c r="PBY430" s="902"/>
      <c r="PBZ430" s="1225"/>
      <c r="PCA430" s="1226"/>
      <c r="PCB430" s="1226"/>
      <c r="PCE430" s="1201"/>
      <c r="PCF430" s="1224"/>
      <c r="PCG430" s="902"/>
      <c r="PCH430" s="1225"/>
      <c r="PCI430" s="1226"/>
      <c r="PCJ430" s="1226"/>
      <c r="PCM430" s="1201"/>
      <c r="PCN430" s="1224"/>
      <c r="PCO430" s="902"/>
      <c r="PCP430" s="1225"/>
      <c r="PCQ430" s="1226"/>
      <c r="PCR430" s="1226"/>
      <c r="PCU430" s="1201"/>
      <c r="PCV430" s="1224"/>
      <c r="PCW430" s="902"/>
      <c r="PCX430" s="1225"/>
      <c r="PCY430" s="1226"/>
      <c r="PCZ430" s="1226"/>
      <c r="PDC430" s="1201"/>
      <c r="PDD430" s="1224"/>
      <c r="PDE430" s="902"/>
      <c r="PDF430" s="1225"/>
      <c r="PDG430" s="1226"/>
      <c r="PDH430" s="1226"/>
      <c r="PDK430" s="1201"/>
      <c r="PDL430" s="1224"/>
      <c r="PDM430" s="902"/>
      <c r="PDN430" s="1225"/>
      <c r="PDO430" s="1226"/>
      <c r="PDP430" s="1226"/>
      <c r="PDS430" s="1201"/>
      <c r="PDT430" s="1224"/>
      <c r="PDU430" s="902"/>
      <c r="PDV430" s="1225"/>
      <c r="PDW430" s="1226"/>
      <c r="PDX430" s="1226"/>
      <c r="PEA430" s="1201"/>
      <c r="PEB430" s="1224"/>
      <c r="PEC430" s="902"/>
      <c r="PED430" s="1225"/>
      <c r="PEE430" s="1226"/>
      <c r="PEF430" s="1226"/>
      <c r="PEI430" s="1201"/>
      <c r="PEJ430" s="1224"/>
      <c r="PEK430" s="902"/>
      <c r="PEL430" s="1225"/>
      <c r="PEM430" s="1226"/>
      <c r="PEN430" s="1226"/>
      <c r="PEQ430" s="1201"/>
      <c r="PER430" s="1224"/>
      <c r="PES430" s="902"/>
      <c r="PET430" s="1225"/>
      <c r="PEU430" s="1226"/>
      <c r="PEV430" s="1226"/>
      <c r="PEY430" s="1201"/>
      <c r="PEZ430" s="1224"/>
      <c r="PFA430" s="902"/>
      <c r="PFB430" s="1225"/>
      <c r="PFC430" s="1226"/>
      <c r="PFD430" s="1226"/>
      <c r="PFG430" s="1201"/>
      <c r="PFH430" s="1224"/>
      <c r="PFI430" s="902"/>
      <c r="PFJ430" s="1225"/>
      <c r="PFK430" s="1226"/>
      <c r="PFL430" s="1226"/>
      <c r="PFO430" s="1201"/>
      <c r="PFP430" s="1224"/>
      <c r="PFQ430" s="902"/>
      <c r="PFR430" s="1225"/>
      <c r="PFS430" s="1226"/>
      <c r="PFT430" s="1226"/>
      <c r="PFW430" s="1201"/>
      <c r="PFX430" s="1224"/>
      <c r="PFY430" s="902"/>
      <c r="PFZ430" s="1225"/>
      <c r="PGA430" s="1226"/>
      <c r="PGB430" s="1226"/>
      <c r="PGE430" s="1201"/>
      <c r="PGF430" s="1224"/>
      <c r="PGG430" s="902"/>
      <c r="PGH430" s="1225"/>
      <c r="PGI430" s="1226"/>
      <c r="PGJ430" s="1226"/>
      <c r="PGM430" s="1201"/>
      <c r="PGN430" s="1224"/>
      <c r="PGO430" s="902"/>
      <c r="PGP430" s="1225"/>
      <c r="PGQ430" s="1226"/>
      <c r="PGR430" s="1226"/>
      <c r="PGU430" s="1201"/>
      <c r="PGV430" s="1224"/>
      <c r="PGW430" s="902"/>
      <c r="PGX430" s="1225"/>
      <c r="PGY430" s="1226"/>
      <c r="PGZ430" s="1226"/>
      <c r="PHC430" s="1201"/>
      <c r="PHD430" s="1224"/>
      <c r="PHE430" s="902"/>
      <c r="PHF430" s="1225"/>
      <c r="PHG430" s="1226"/>
      <c r="PHH430" s="1226"/>
      <c r="PHK430" s="1201"/>
      <c r="PHL430" s="1224"/>
      <c r="PHM430" s="902"/>
      <c r="PHN430" s="1225"/>
      <c r="PHO430" s="1226"/>
      <c r="PHP430" s="1226"/>
      <c r="PHS430" s="1201"/>
      <c r="PHT430" s="1224"/>
      <c r="PHU430" s="902"/>
      <c r="PHV430" s="1225"/>
      <c r="PHW430" s="1226"/>
      <c r="PHX430" s="1226"/>
      <c r="PIA430" s="1201"/>
      <c r="PIB430" s="1224"/>
      <c r="PIC430" s="902"/>
      <c r="PID430" s="1225"/>
      <c r="PIE430" s="1226"/>
      <c r="PIF430" s="1226"/>
      <c r="PII430" s="1201"/>
      <c r="PIJ430" s="1224"/>
      <c r="PIK430" s="902"/>
      <c r="PIL430" s="1225"/>
      <c r="PIM430" s="1226"/>
      <c r="PIN430" s="1226"/>
      <c r="PIQ430" s="1201"/>
      <c r="PIR430" s="1224"/>
      <c r="PIS430" s="902"/>
      <c r="PIT430" s="1225"/>
      <c r="PIU430" s="1226"/>
      <c r="PIV430" s="1226"/>
      <c r="PIY430" s="1201"/>
      <c r="PIZ430" s="1224"/>
      <c r="PJA430" s="902"/>
      <c r="PJB430" s="1225"/>
      <c r="PJC430" s="1226"/>
      <c r="PJD430" s="1226"/>
      <c r="PJG430" s="1201"/>
      <c r="PJH430" s="1224"/>
      <c r="PJI430" s="902"/>
      <c r="PJJ430" s="1225"/>
      <c r="PJK430" s="1226"/>
      <c r="PJL430" s="1226"/>
      <c r="PJO430" s="1201"/>
      <c r="PJP430" s="1224"/>
      <c r="PJQ430" s="902"/>
      <c r="PJR430" s="1225"/>
      <c r="PJS430" s="1226"/>
      <c r="PJT430" s="1226"/>
      <c r="PJW430" s="1201"/>
      <c r="PJX430" s="1224"/>
      <c r="PJY430" s="902"/>
      <c r="PJZ430" s="1225"/>
      <c r="PKA430" s="1226"/>
      <c r="PKB430" s="1226"/>
      <c r="PKE430" s="1201"/>
      <c r="PKF430" s="1224"/>
      <c r="PKG430" s="902"/>
      <c r="PKH430" s="1225"/>
      <c r="PKI430" s="1226"/>
      <c r="PKJ430" s="1226"/>
      <c r="PKM430" s="1201"/>
      <c r="PKN430" s="1224"/>
      <c r="PKO430" s="902"/>
      <c r="PKP430" s="1225"/>
      <c r="PKQ430" s="1226"/>
      <c r="PKR430" s="1226"/>
      <c r="PKU430" s="1201"/>
      <c r="PKV430" s="1224"/>
      <c r="PKW430" s="902"/>
      <c r="PKX430" s="1225"/>
      <c r="PKY430" s="1226"/>
      <c r="PKZ430" s="1226"/>
      <c r="PLC430" s="1201"/>
      <c r="PLD430" s="1224"/>
      <c r="PLE430" s="902"/>
      <c r="PLF430" s="1225"/>
      <c r="PLG430" s="1226"/>
      <c r="PLH430" s="1226"/>
      <c r="PLK430" s="1201"/>
      <c r="PLL430" s="1224"/>
      <c r="PLM430" s="902"/>
      <c r="PLN430" s="1225"/>
      <c r="PLO430" s="1226"/>
      <c r="PLP430" s="1226"/>
      <c r="PLS430" s="1201"/>
      <c r="PLT430" s="1224"/>
      <c r="PLU430" s="902"/>
      <c r="PLV430" s="1225"/>
      <c r="PLW430" s="1226"/>
      <c r="PLX430" s="1226"/>
      <c r="PMA430" s="1201"/>
      <c r="PMB430" s="1224"/>
      <c r="PMC430" s="902"/>
      <c r="PMD430" s="1225"/>
      <c r="PME430" s="1226"/>
      <c r="PMF430" s="1226"/>
      <c r="PMI430" s="1201"/>
      <c r="PMJ430" s="1224"/>
      <c r="PMK430" s="902"/>
      <c r="PML430" s="1225"/>
      <c r="PMM430" s="1226"/>
      <c r="PMN430" s="1226"/>
      <c r="PMQ430" s="1201"/>
      <c r="PMR430" s="1224"/>
      <c r="PMS430" s="902"/>
      <c r="PMT430" s="1225"/>
      <c r="PMU430" s="1226"/>
      <c r="PMV430" s="1226"/>
      <c r="PMY430" s="1201"/>
      <c r="PMZ430" s="1224"/>
      <c r="PNA430" s="902"/>
      <c r="PNB430" s="1225"/>
      <c r="PNC430" s="1226"/>
      <c r="PND430" s="1226"/>
      <c r="PNG430" s="1201"/>
      <c r="PNH430" s="1224"/>
      <c r="PNI430" s="902"/>
      <c r="PNJ430" s="1225"/>
      <c r="PNK430" s="1226"/>
      <c r="PNL430" s="1226"/>
      <c r="PNO430" s="1201"/>
      <c r="PNP430" s="1224"/>
      <c r="PNQ430" s="902"/>
      <c r="PNR430" s="1225"/>
      <c r="PNS430" s="1226"/>
      <c r="PNT430" s="1226"/>
      <c r="PNW430" s="1201"/>
      <c r="PNX430" s="1224"/>
      <c r="PNY430" s="902"/>
      <c r="PNZ430" s="1225"/>
      <c r="POA430" s="1226"/>
      <c r="POB430" s="1226"/>
      <c r="POE430" s="1201"/>
      <c r="POF430" s="1224"/>
      <c r="POG430" s="902"/>
      <c r="POH430" s="1225"/>
      <c r="POI430" s="1226"/>
      <c r="POJ430" s="1226"/>
      <c r="POM430" s="1201"/>
      <c r="PON430" s="1224"/>
      <c r="POO430" s="902"/>
      <c r="POP430" s="1225"/>
      <c r="POQ430" s="1226"/>
      <c r="POR430" s="1226"/>
      <c r="POU430" s="1201"/>
      <c r="POV430" s="1224"/>
      <c r="POW430" s="902"/>
      <c r="POX430" s="1225"/>
      <c r="POY430" s="1226"/>
      <c r="POZ430" s="1226"/>
      <c r="PPC430" s="1201"/>
      <c r="PPD430" s="1224"/>
      <c r="PPE430" s="902"/>
      <c r="PPF430" s="1225"/>
      <c r="PPG430" s="1226"/>
      <c r="PPH430" s="1226"/>
      <c r="PPK430" s="1201"/>
      <c r="PPL430" s="1224"/>
      <c r="PPM430" s="902"/>
      <c r="PPN430" s="1225"/>
      <c r="PPO430" s="1226"/>
      <c r="PPP430" s="1226"/>
      <c r="PPS430" s="1201"/>
      <c r="PPT430" s="1224"/>
      <c r="PPU430" s="902"/>
      <c r="PPV430" s="1225"/>
      <c r="PPW430" s="1226"/>
      <c r="PPX430" s="1226"/>
      <c r="PQA430" s="1201"/>
      <c r="PQB430" s="1224"/>
      <c r="PQC430" s="902"/>
      <c r="PQD430" s="1225"/>
      <c r="PQE430" s="1226"/>
      <c r="PQF430" s="1226"/>
      <c r="PQI430" s="1201"/>
      <c r="PQJ430" s="1224"/>
      <c r="PQK430" s="902"/>
      <c r="PQL430" s="1225"/>
      <c r="PQM430" s="1226"/>
      <c r="PQN430" s="1226"/>
      <c r="PQQ430" s="1201"/>
      <c r="PQR430" s="1224"/>
      <c r="PQS430" s="902"/>
      <c r="PQT430" s="1225"/>
      <c r="PQU430" s="1226"/>
      <c r="PQV430" s="1226"/>
      <c r="PQY430" s="1201"/>
      <c r="PQZ430" s="1224"/>
      <c r="PRA430" s="902"/>
      <c r="PRB430" s="1225"/>
      <c r="PRC430" s="1226"/>
      <c r="PRD430" s="1226"/>
      <c r="PRG430" s="1201"/>
      <c r="PRH430" s="1224"/>
      <c r="PRI430" s="902"/>
      <c r="PRJ430" s="1225"/>
      <c r="PRK430" s="1226"/>
      <c r="PRL430" s="1226"/>
      <c r="PRO430" s="1201"/>
      <c r="PRP430" s="1224"/>
      <c r="PRQ430" s="902"/>
      <c r="PRR430" s="1225"/>
      <c r="PRS430" s="1226"/>
      <c r="PRT430" s="1226"/>
      <c r="PRW430" s="1201"/>
      <c r="PRX430" s="1224"/>
      <c r="PRY430" s="902"/>
      <c r="PRZ430" s="1225"/>
      <c r="PSA430" s="1226"/>
      <c r="PSB430" s="1226"/>
      <c r="PSE430" s="1201"/>
      <c r="PSF430" s="1224"/>
      <c r="PSG430" s="902"/>
      <c r="PSH430" s="1225"/>
      <c r="PSI430" s="1226"/>
      <c r="PSJ430" s="1226"/>
      <c r="PSM430" s="1201"/>
      <c r="PSN430" s="1224"/>
      <c r="PSO430" s="902"/>
      <c r="PSP430" s="1225"/>
      <c r="PSQ430" s="1226"/>
      <c r="PSR430" s="1226"/>
      <c r="PSU430" s="1201"/>
      <c r="PSV430" s="1224"/>
      <c r="PSW430" s="902"/>
      <c r="PSX430" s="1225"/>
      <c r="PSY430" s="1226"/>
      <c r="PSZ430" s="1226"/>
      <c r="PTC430" s="1201"/>
      <c r="PTD430" s="1224"/>
      <c r="PTE430" s="902"/>
      <c r="PTF430" s="1225"/>
      <c r="PTG430" s="1226"/>
      <c r="PTH430" s="1226"/>
      <c r="PTK430" s="1201"/>
      <c r="PTL430" s="1224"/>
      <c r="PTM430" s="902"/>
      <c r="PTN430" s="1225"/>
      <c r="PTO430" s="1226"/>
      <c r="PTP430" s="1226"/>
      <c r="PTS430" s="1201"/>
      <c r="PTT430" s="1224"/>
      <c r="PTU430" s="902"/>
      <c r="PTV430" s="1225"/>
      <c r="PTW430" s="1226"/>
      <c r="PTX430" s="1226"/>
      <c r="PUA430" s="1201"/>
      <c r="PUB430" s="1224"/>
      <c r="PUC430" s="902"/>
      <c r="PUD430" s="1225"/>
      <c r="PUE430" s="1226"/>
      <c r="PUF430" s="1226"/>
      <c r="PUI430" s="1201"/>
      <c r="PUJ430" s="1224"/>
      <c r="PUK430" s="902"/>
      <c r="PUL430" s="1225"/>
      <c r="PUM430" s="1226"/>
      <c r="PUN430" s="1226"/>
      <c r="PUQ430" s="1201"/>
      <c r="PUR430" s="1224"/>
      <c r="PUS430" s="902"/>
      <c r="PUT430" s="1225"/>
      <c r="PUU430" s="1226"/>
      <c r="PUV430" s="1226"/>
      <c r="PUY430" s="1201"/>
      <c r="PUZ430" s="1224"/>
      <c r="PVA430" s="902"/>
      <c r="PVB430" s="1225"/>
      <c r="PVC430" s="1226"/>
      <c r="PVD430" s="1226"/>
      <c r="PVG430" s="1201"/>
      <c r="PVH430" s="1224"/>
      <c r="PVI430" s="902"/>
      <c r="PVJ430" s="1225"/>
      <c r="PVK430" s="1226"/>
      <c r="PVL430" s="1226"/>
      <c r="PVO430" s="1201"/>
      <c r="PVP430" s="1224"/>
      <c r="PVQ430" s="902"/>
      <c r="PVR430" s="1225"/>
      <c r="PVS430" s="1226"/>
      <c r="PVT430" s="1226"/>
      <c r="PVW430" s="1201"/>
      <c r="PVX430" s="1224"/>
      <c r="PVY430" s="902"/>
      <c r="PVZ430" s="1225"/>
      <c r="PWA430" s="1226"/>
      <c r="PWB430" s="1226"/>
      <c r="PWE430" s="1201"/>
      <c r="PWF430" s="1224"/>
      <c r="PWG430" s="902"/>
      <c r="PWH430" s="1225"/>
      <c r="PWI430" s="1226"/>
      <c r="PWJ430" s="1226"/>
      <c r="PWM430" s="1201"/>
      <c r="PWN430" s="1224"/>
      <c r="PWO430" s="902"/>
      <c r="PWP430" s="1225"/>
      <c r="PWQ430" s="1226"/>
      <c r="PWR430" s="1226"/>
      <c r="PWU430" s="1201"/>
      <c r="PWV430" s="1224"/>
      <c r="PWW430" s="902"/>
      <c r="PWX430" s="1225"/>
      <c r="PWY430" s="1226"/>
      <c r="PWZ430" s="1226"/>
      <c r="PXC430" s="1201"/>
      <c r="PXD430" s="1224"/>
      <c r="PXE430" s="902"/>
      <c r="PXF430" s="1225"/>
      <c r="PXG430" s="1226"/>
      <c r="PXH430" s="1226"/>
      <c r="PXK430" s="1201"/>
      <c r="PXL430" s="1224"/>
      <c r="PXM430" s="902"/>
      <c r="PXN430" s="1225"/>
      <c r="PXO430" s="1226"/>
      <c r="PXP430" s="1226"/>
      <c r="PXS430" s="1201"/>
      <c r="PXT430" s="1224"/>
      <c r="PXU430" s="902"/>
      <c r="PXV430" s="1225"/>
      <c r="PXW430" s="1226"/>
      <c r="PXX430" s="1226"/>
      <c r="PYA430" s="1201"/>
      <c r="PYB430" s="1224"/>
      <c r="PYC430" s="902"/>
      <c r="PYD430" s="1225"/>
      <c r="PYE430" s="1226"/>
      <c r="PYF430" s="1226"/>
      <c r="PYI430" s="1201"/>
      <c r="PYJ430" s="1224"/>
      <c r="PYK430" s="902"/>
      <c r="PYL430" s="1225"/>
      <c r="PYM430" s="1226"/>
      <c r="PYN430" s="1226"/>
      <c r="PYQ430" s="1201"/>
      <c r="PYR430" s="1224"/>
      <c r="PYS430" s="902"/>
      <c r="PYT430" s="1225"/>
      <c r="PYU430" s="1226"/>
      <c r="PYV430" s="1226"/>
      <c r="PYY430" s="1201"/>
      <c r="PYZ430" s="1224"/>
      <c r="PZA430" s="902"/>
      <c r="PZB430" s="1225"/>
      <c r="PZC430" s="1226"/>
      <c r="PZD430" s="1226"/>
      <c r="PZG430" s="1201"/>
      <c r="PZH430" s="1224"/>
      <c r="PZI430" s="902"/>
      <c r="PZJ430" s="1225"/>
      <c r="PZK430" s="1226"/>
      <c r="PZL430" s="1226"/>
      <c r="PZO430" s="1201"/>
      <c r="PZP430" s="1224"/>
      <c r="PZQ430" s="902"/>
      <c r="PZR430" s="1225"/>
      <c r="PZS430" s="1226"/>
      <c r="PZT430" s="1226"/>
      <c r="PZW430" s="1201"/>
      <c r="PZX430" s="1224"/>
      <c r="PZY430" s="902"/>
      <c r="PZZ430" s="1225"/>
      <c r="QAA430" s="1226"/>
      <c r="QAB430" s="1226"/>
      <c r="QAE430" s="1201"/>
      <c r="QAF430" s="1224"/>
      <c r="QAG430" s="902"/>
      <c r="QAH430" s="1225"/>
      <c r="QAI430" s="1226"/>
      <c r="QAJ430" s="1226"/>
      <c r="QAM430" s="1201"/>
      <c r="QAN430" s="1224"/>
      <c r="QAO430" s="902"/>
      <c r="QAP430" s="1225"/>
      <c r="QAQ430" s="1226"/>
      <c r="QAR430" s="1226"/>
      <c r="QAU430" s="1201"/>
      <c r="QAV430" s="1224"/>
      <c r="QAW430" s="902"/>
      <c r="QAX430" s="1225"/>
      <c r="QAY430" s="1226"/>
      <c r="QAZ430" s="1226"/>
      <c r="QBC430" s="1201"/>
      <c r="QBD430" s="1224"/>
      <c r="QBE430" s="902"/>
      <c r="QBF430" s="1225"/>
      <c r="QBG430" s="1226"/>
      <c r="QBH430" s="1226"/>
      <c r="QBK430" s="1201"/>
      <c r="QBL430" s="1224"/>
      <c r="QBM430" s="902"/>
      <c r="QBN430" s="1225"/>
      <c r="QBO430" s="1226"/>
      <c r="QBP430" s="1226"/>
      <c r="QBS430" s="1201"/>
      <c r="QBT430" s="1224"/>
      <c r="QBU430" s="902"/>
      <c r="QBV430" s="1225"/>
      <c r="QBW430" s="1226"/>
      <c r="QBX430" s="1226"/>
      <c r="QCA430" s="1201"/>
      <c r="QCB430" s="1224"/>
      <c r="QCC430" s="902"/>
      <c r="QCD430" s="1225"/>
      <c r="QCE430" s="1226"/>
      <c r="QCF430" s="1226"/>
      <c r="QCI430" s="1201"/>
      <c r="QCJ430" s="1224"/>
      <c r="QCK430" s="902"/>
      <c r="QCL430" s="1225"/>
      <c r="QCM430" s="1226"/>
      <c r="QCN430" s="1226"/>
      <c r="QCQ430" s="1201"/>
      <c r="QCR430" s="1224"/>
      <c r="QCS430" s="902"/>
      <c r="QCT430" s="1225"/>
      <c r="QCU430" s="1226"/>
      <c r="QCV430" s="1226"/>
      <c r="QCY430" s="1201"/>
      <c r="QCZ430" s="1224"/>
      <c r="QDA430" s="902"/>
      <c r="QDB430" s="1225"/>
      <c r="QDC430" s="1226"/>
      <c r="QDD430" s="1226"/>
      <c r="QDG430" s="1201"/>
      <c r="QDH430" s="1224"/>
      <c r="QDI430" s="902"/>
      <c r="QDJ430" s="1225"/>
      <c r="QDK430" s="1226"/>
      <c r="QDL430" s="1226"/>
      <c r="QDO430" s="1201"/>
      <c r="QDP430" s="1224"/>
      <c r="QDQ430" s="902"/>
      <c r="QDR430" s="1225"/>
      <c r="QDS430" s="1226"/>
      <c r="QDT430" s="1226"/>
      <c r="QDW430" s="1201"/>
      <c r="QDX430" s="1224"/>
      <c r="QDY430" s="902"/>
      <c r="QDZ430" s="1225"/>
      <c r="QEA430" s="1226"/>
      <c r="QEB430" s="1226"/>
      <c r="QEE430" s="1201"/>
      <c r="QEF430" s="1224"/>
      <c r="QEG430" s="902"/>
      <c r="QEH430" s="1225"/>
      <c r="QEI430" s="1226"/>
      <c r="QEJ430" s="1226"/>
      <c r="QEM430" s="1201"/>
      <c r="QEN430" s="1224"/>
      <c r="QEO430" s="902"/>
      <c r="QEP430" s="1225"/>
      <c r="QEQ430" s="1226"/>
      <c r="QER430" s="1226"/>
      <c r="QEU430" s="1201"/>
      <c r="QEV430" s="1224"/>
      <c r="QEW430" s="902"/>
      <c r="QEX430" s="1225"/>
      <c r="QEY430" s="1226"/>
      <c r="QEZ430" s="1226"/>
      <c r="QFC430" s="1201"/>
      <c r="QFD430" s="1224"/>
      <c r="QFE430" s="902"/>
      <c r="QFF430" s="1225"/>
      <c r="QFG430" s="1226"/>
      <c r="QFH430" s="1226"/>
      <c r="QFK430" s="1201"/>
      <c r="QFL430" s="1224"/>
      <c r="QFM430" s="902"/>
      <c r="QFN430" s="1225"/>
      <c r="QFO430" s="1226"/>
      <c r="QFP430" s="1226"/>
      <c r="QFS430" s="1201"/>
      <c r="QFT430" s="1224"/>
      <c r="QFU430" s="902"/>
      <c r="QFV430" s="1225"/>
      <c r="QFW430" s="1226"/>
      <c r="QFX430" s="1226"/>
      <c r="QGA430" s="1201"/>
      <c r="QGB430" s="1224"/>
      <c r="QGC430" s="902"/>
      <c r="QGD430" s="1225"/>
      <c r="QGE430" s="1226"/>
      <c r="QGF430" s="1226"/>
      <c r="QGI430" s="1201"/>
      <c r="QGJ430" s="1224"/>
      <c r="QGK430" s="902"/>
      <c r="QGL430" s="1225"/>
      <c r="QGM430" s="1226"/>
      <c r="QGN430" s="1226"/>
      <c r="QGQ430" s="1201"/>
      <c r="QGR430" s="1224"/>
      <c r="QGS430" s="902"/>
      <c r="QGT430" s="1225"/>
      <c r="QGU430" s="1226"/>
      <c r="QGV430" s="1226"/>
      <c r="QGY430" s="1201"/>
      <c r="QGZ430" s="1224"/>
      <c r="QHA430" s="902"/>
      <c r="QHB430" s="1225"/>
      <c r="QHC430" s="1226"/>
      <c r="QHD430" s="1226"/>
      <c r="QHG430" s="1201"/>
      <c r="QHH430" s="1224"/>
      <c r="QHI430" s="902"/>
      <c r="QHJ430" s="1225"/>
      <c r="QHK430" s="1226"/>
      <c r="QHL430" s="1226"/>
      <c r="QHO430" s="1201"/>
      <c r="QHP430" s="1224"/>
      <c r="QHQ430" s="902"/>
      <c r="QHR430" s="1225"/>
      <c r="QHS430" s="1226"/>
      <c r="QHT430" s="1226"/>
      <c r="QHW430" s="1201"/>
      <c r="QHX430" s="1224"/>
      <c r="QHY430" s="902"/>
      <c r="QHZ430" s="1225"/>
      <c r="QIA430" s="1226"/>
      <c r="QIB430" s="1226"/>
      <c r="QIE430" s="1201"/>
      <c r="QIF430" s="1224"/>
      <c r="QIG430" s="902"/>
      <c r="QIH430" s="1225"/>
      <c r="QII430" s="1226"/>
      <c r="QIJ430" s="1226"/>
      <c r="QIM430" s="1201"/>
      <c r="QIN430" s="1224"/>
      <c r="QIO430" s="902"/>
      <c r="QIP430" s="1225"/>
      <c r="QIQ430" s="1226"/>
      <c r="QIR430" s="1226"/>
      <c r="QIU430" s="1201"/>
      <c r="QIV430" s="1224"/>
      <c r="QIW430" s="902"/>
      <c r="QIX430" s="1225"/>
      <c r="QIY430" s="1226"/>
      <c r="QIZ430" s="1226"/>
      <c r="QJC430" s="1201"/>
      <c r="QJD430" s="1224"/>
      <c r="QJE430" s="902"/>
      <c r="QJF430" s="1225"/>
      <c r="QJG430" s="1226"/>
      <c r="QJH430" s="1226"/>
      <c r="QJK430" s="1201"/>
      <c r="QJL430" s="1224"/>
      <c r="QJM430" s="902"/>
      <c r="QJN430" s="1225"/>
      <c r="QJO430" s="1226"/>
      <c r="QJP430" s="1226"/>
      <c r="QJS430" s="1201"/>
      <c r="QJT430" s="1224"/>
      <c r="QJU430" s="902"/>
      <c r="QJV430" s="1225"/>
      <c r="QJW430" s="1226"/>
      <c r="QJX430" s="1226"/>
      <c r="QKA430" s="1201"/>
      <c r="QKB430" s="1224"/>
      <c r="QKC430" s="902"/>
      <c r="QKD430" s="1225"/>
      <c r="QKE430" s="1226"/>
      <c r="QKF430" s="1226"/>
      <c r="QKI430" s="1201"/>
      <c r="QKJ430" s="1224"/>
      <c r="QKK430" s="902"/>
      <c r="QKL430" s="1225"/>
      <c r="QKM430" s="1226"/>
      <c r="QKN430" s="1226"/>
      <c r="QKQ430" s="1201"/>
      <c r="QKR430" s="1224"/>
      <c r="QKS430" s="902"/>
      <c r="QKT430" s="1225"/>
      <c r="QKU430" s="1226"/>
      <c r="QKV430" s="1226"/>
      <c r="QKY430" s="1201"/>
      <c r="QKZ430" s="1224"/>
      <c r="QLA430" s="902"/>
      <c r="QLB430" s="1225"/>
      <c r="QLC430" s="1226"/>
      <c r="QLD430" s="1226"/>
      <c r="QLG430" s="1201"/>
      <c r="QLH430" s="1224"/>
      <c r="QLI430" s="902"/>
      <c r="QLJ430" s="1225"/>
      <c r="QLK430" s="1226"/>
      <c r="QLL430" s="1226"/>
      <c r="QLO430" s="1201"/>
      <c r="QLP430" s="1224"/>
      <c r="QLQ430" s="902"/>
      <c r="QLR430" s="1225"/>
      <c r="QLS430" s="1226"/>
      <c r="QLT430" s="1226"/>
      <c r="QLW430" s="1201"/>
      <c r="QLX430" s="1224"/>
      <c r="QLY430" s="902"/>
      <c r="QLZ430" s="1225"/>
      <c r="QMA430" s="1226"/>
      <c r="QMB430" s="1226"/>
      <c r="QME430" s="1201"/>
      <c r="QMF430" s="1224"/>
      <c r="QMG430" s="902"/>
      <c r="QMH430" s="1225"/>
      <c r="QMI430" s="1226"/>
      <c r="QMJ430" s="1226"/>
      <c r="QMM430" s="1201"/>
      <c r="QMN430" s="1224"/>
      <c r="QMO430" s="902"/>
      <c r="QMP430" s="1225"/>
      <c r="QMQ430" s="1226"/>
      <c r="QMR430" s="1226"/>
      <c r="QMU430" s="1201"/>
      <c r="QMV430" s="1224"/>
      <c r="QMW430" s="902"/>
      <c r="QMX430" s="1225"/>
      <c r="QMY430" s="1226"/>
      <c r="QMZ430" s="1226"/>
      <c r="QNC430" s="1201"/>
      <c r="QND430" s="1224"/>
      <c r="QNE430" s="902"/>
      <c r="QNF430" s="1225"/>
      <c r="QNG430" s="1226"/>
      <c r="QNH430" s="1226"/>
      <c r="QNK430" s="1201"/>
      <c r="QNL430" s="1224"/>
      <c r="QNM430" s="902"/>
      <c r="QNN430" s="1225"/>
      <c r="QNO430" s="1226"/>
      <c r="QNP430" s="1226"/>
      <c r="QNS430" s="1201"/>
      <c r="QNT430" s="1224"/>
      <c r="QNU430" s="902"/>
      <c r="QNV430" s="1225"/>
      <c r="QNW430" s="1226"/>
      <c r="QNX430" s="1226"/>
      <c r="QOA430" s="1201"/>
      <c r="QOB430" s="1224"/>
      <c r="QOC430" s="902"/>
      <c r="QOD430" s="1225"/>
      <c r="QOE430" s="1226"/>
      <c r="QOF430" s="1226"/>
      <c r="QOI430" s="1201"/>
      <c r="QOJ430" s="1224"/>
      <c r="QOK430" s="902"/>
      <c r="QOL430" s="1225"/>
      <c r="QOM430" s="1226"/>
      <c r="QON430" s="1226"/>
      <c r="QOQ430" s="1201"/>
      <c r="QOR430" s="1224"/>
      <c r="QOS430" s="902"/>
      <c r="QOT430" s="1225"/>
      <c r="QOU430" s="1226"/>
      <c r="QOV430" s="1226"/>
      <c r="QOY430" s="1201"/>
      <c r="QOZ430" s="1224"/>
      <c r="QPA430" s="902"/>
      <c r="QPB430" s="1225"/>
      <c r="QPC430" s="1226"/>
      <c r="QPD430" s="1226"/>
      <c r="QPG430" s="1201"/>
      <c r="QPH430" s="1224"/>
      <c r="QPI430" s="902"/>
      <c r="QPJ430" s="1225"/>
      <c r="QPK430" s="1226"/>
      <c r="QPL430" s="1226"/>
      <c r="QPO430" s="1201"/>
      <c r="QPP430" s="1224"/>
      <c r="QPQ430" s="902"/>
      <c r="QPR430" s="1225"/>
      <c r="QPS430" s="1226"/>
      <c r="QPT430" s="1226"/>
      <c r="QPW430" s="1201"/>
      <c r="QPX430" s="1224"/>
      <c r="QPY430" s="902"/>
      <c r="QPZ430" s="1225"/>
      <c r="QQA430" s="1226"/>
      <c r="QQB430" s="1226"/>
      <c r="QQE430" s="1201"/>
      <c r="QQF430" s="1224"/>
      <c r="QQG430" s="902"/>
      <c r="QQH430" s="1225"/>
      <c r="QQI430" s="1226"/>
      <c r="QQJ430" s="1226"/>
      <c r="QQM430" s="1201"/>
      <c r="QQN430" s="1224"/>
      <c r="QQO430" s="902"/>
      <c r="QQP430" s="1225"/>
      <c r="QQQ430" s="1226"/>
      <c r="QQR430" s="1226"/>
      <c r="QQU430" s="1201"/>
      <c r="QQV430" s="1224"/>
      <c r="QQW430" s="902"/>
      <c r="QQX430" s="1225"/>
      <c r="QQY430" s="1226"/>
      <c r="QQZ430" s="1226"/>
      <c r="QRC430" s="1201"/>
      <c r="QRD430" s="1224"/>
      <c r="QRE430" s="902"/>
      <c r="QRF430" s="1225"/>
      <c r="QRG430" s="1226"/>
      <c r="QRH430" s="1226"/>
      <c r="QRK430" s="1201"/>
      <c r="QRL430" s="1224"/>
      <c r="QRM430" s="902"/>
      <c r="QRN430" s="1225"/>
      <c r="QRO430" s="1226"/>
      <c r="QRP430" s="1226"/>
      <c r="QRS430" s="1201"/>
      <c r="QRT430" s="1224"/>
      <c r="QRU430" s="902"/>
      <c r="QRV430" s="1225"/>
      <c r="QRW430" s="1226"/>
      <c r="QRX430" s="1226"/>
      <c r="QSA430" s="1201"/>
      <c r="QSB430" s="1224"/>
      <c r="QSC430" s="902"/>
      <c r="QSD430" s="1225"/>
      <c r="QSE430" s="1226"/>
      <c r="QSF430" s="1226"/>
      <c r="QSI430" s="1201"/>
      <c r="QSJ430" s="1224"/>
      <c r="QSK430" s="902"/>
      <c r="QSL430" s="1225"/>
      <c r="QSM430" s="1226"/>
      <c r="QSN430" s="1226"/>
      <c r="QSQ430" s="1201"/>
      <c r="QSR430" s="1224"/>
      <c r="QSS430" s="902"/>
      <c r="QST430" s="1225"/>
      <c r="QSU430" s="1226"/>
      <c r="QSV430" s="1226"/>
      <c r="QSY430" s="1201"/>
      <c r="QSZ430" s="1224"/>
      <c r="QTA430" s="902"/>
      <c r="QTB430" s="1225"/>
      <c r="QTC430" s="1226"/>
      <c r="QTD430" s="1226"/>
      <c r="QTG430" s="1201"/>
      <c r="QTH430" s="1224"/>
      <c r="QTI430" s="902"/>
      <c r="QTJ430" s="1225"/>
      <c r="QTK430" s="1226"/>
      <c r="QTL430" s="1226"/>
      <c r="QTO430" s="1201"/>
      <c r="QTP430" s="1224"/>
      <c r="QTQ430" s="902"/>
      <c r="QTR430" s="1225"/>
      <c r="QTS430" s="1226"/>
      <c r="QTT430" s="1226"/>
      <c r="QTW430" s="1201"/>
      <c r="QTX430" s="1224"/>
      <c r="QTY430" s="902"/>
      <c r="QTZ430" s="1225"/>
      <c r="QUA430" s="1226"/>
      <c r="QUB430" s="1226"/>
      <c r="QUE430" s="1201"/>
      <c r="QUF430" s="1224"/>
      <c r="QUG430" s="902"/>
      <c r="QUH430" s="1225"/>
      <c r="QUI430" s="1226"/>
      <c r="QUJ430" s="1226"/>
      <c r="QUM430" s="1201"/>
      <c r="QUN430" s="1224"/>
      <c r="QUO430" s="902"/>
      <c r="QUP430" s="1225"/>
      <c r="QUQ430" s="1226"/>
      <c r="QUR430" s="1226"/>
      <c r="QUU430" s="1201"/>
      <c r="QUV430" s="1224"/>
      <c r="QUW430" s="902"/>
      <c r="QUX430" s="1225"/>
      <c r="QUY430" s="1226"/>
      <c r="QUZ430" s="1226"/>
      <c r="QVC430" s="1201"/>
      <c r="QVD430" s="1224"/>
      <c r="QVE430" s="902"/>
      <c r="QVF430" s="1225"/>
      <c r="QVG430" s="1226"/>
      <c r="QVH430" s="1226"/>
      <c r="QVK430" s="1201"/>
      <c r="QVL430" s="1224"/>
      <c r="QVM430" s="902"/>
      <c r="QVN430" s="1225"/>
      <c r="QVO430" s="1226"/>
      <c r="QVP430" s="1226"/>
      <c r="QVS430" s="1201"/>
      <c r="QVT430" s="1224"/>
      <c r="QVU430" s="902"/>
      <c r="QVV430" s="1225"/>
      <c r="QVW430" s="1226"/>
      <c r="QVX430" s="1226"/>
      <c r="QWA430" s="1201"/>
      <c r="QWB430" s="1224"/>
      <c r="QWC430" s="902"/>
      <c r="QWD430" s="1225"/>
      <c r="QWE430" s="1226"/>
      <c r="QWF430" s="1226"/>
      <c r="QWI430" s="1201"/>
      <c r="QWJ430" s="1224"/>
      <c r="QWK430" s="902"/>
      <c r="QWL430" s="1225"/>
      <c r="QWM430" s="1226"/>
      <c r="QWN430" s="1226"/>
      <c r="QWQ430" s="1201"/>
      <c r="QWR430" s="1224"/>
      <c r="QWS430" s="902"/>
      <c r="QWT430" s="1225"/>
      <c r="QWU430" s="1226"/>
      <c r="QWV430" s="1226"/>
      <c r="QWY430" s="1201"/>
      <c r="QWZ430" s="1224"/>
      <c r="QXA430" s="902"/>
      <c r="QXB430" s="1225"/>
      <c r="QXC430" s="1226"/>
      <c r="QXD430" s="1226"/>
      <c r="QXG430" s="1201"/>
      <c r="QXH430" s="1224"/>
      <c r="QXI430" s="902"/>
      <c r="QXJ430" s="1225"/>
      <c r="QXK430" s="1226"/>
      <c r="QXL430" s="1226"/>
      <c r="QXO430" s="1201"/>
      <c r="QXP430" s="1224"/>
      <c r="QXQ430" s="902"/>
      <c r="QXR430" s="1225"/>
      <c r="QXS430" s="1226"/>
      <c r="QXT430" s="1226"/>
      <c r="QXW430" s="1201"/>
      <c r="QXX430" s="1224"/>
      <c r="QXY430" s="902"/>
      <c r="QXZ430" s="1225"/>
      <c r="QYA430" s="1226"/>
      <c r="QYB430" s="1226"/>
      <c r="QYE430" s="1201"/>
      <c r="QYF430" s="1224"/>
      <c r="QYG430" s="902"/>
      <c r="QYH430" s="1225"/>
      <c r="QYI430" s="1226"/>
      <c r="QYJ430" s="1226"/>
      <c r="QYM430" s="1201"/>
      <c r="QYN430" s="1224"/>
      <c r="QYO430" s="902"/>
      <c r="QYP430" s="1225"/>
      <c r="QYQ430" s="1226"/>
      <c r="QYR430" s="1226"/>
      <c r="QYU430" s="1201"/>
      <c r="QYV430" s="1224"/>
      <c r="QYW430" s="902"/>
      <c r="QYX430" s="1225"/>
      <c r="QYY430" s="1226"/>
      <c r="QYZ430" s="1226"/>
      <c r="QZC430" s="1201"/>
      <c r="QZD430" s="1224"/>
      <c r="QZE430" s="902"/>
      <c r="QZF430" s="1225"/>
      <c r="QZG430" s="1226"/>
      <c r="QZH430" s="1226"/>
      <c r="QZK430" s="1201"/>
      <c r="QZL430" s="1224"/>
      <c r="QZM430" s="902"/>
      <c r="QZN430" s="1225"/>
      <c r="QZO430" s="1226"/>
      <c r="QZP430" s="1226"/>
      <c r="QZS430" s="1201"/>
      <c r="QZT430" s="1224"/>
      <c r="QZU430" s="902"/>
      <c r="QZV430" s="1225"/>
      <c r="QZW430" s="1226"/>
      <c r="QZX430" s="1226"/>
      <c r="RAA430" s="1201"/>
      <c r="RAB430" s="1224"/>
      <c r="RAC430" s="902"/>
      <c r="RAD430" s="1225"/>
      <c r="RAE430" s="1226"/>
      <c r="RAF430" s="1226"/>
      <c r="RAI430" s="1201"/>
      <c r="RAJ430" s="1224"/>
      <c r="RAK430" s="902"/>
      <c r="RAL430" s="1225"/>
      <c r="RAM430" s="1226"/>
      <c r="RAN430" s="1226"/>
      <c r="RAQ430" s="1201"/>
      <c r="RAR430" s="1224"/>
      <c r="RAS430" s="902"/>
      <c r="RAT430" s="1225"/>
      <c r="RAU430" s="1226"/>
      <c r="RAV430" s="1226"/>
      <c r="RAY430" s="1201"/>
      <c r="RAZ430" s="1224"/>
      <c r="RBA430" s="902"/>
      <c r="RBB430" s="1225"/>
      <c r="RBC430" s="1226"/>
      <c r="RBD430" s="1226"/>
      <c r="RBG430" s="1201"/>
      <c r="RBH430" s="1224"/>
      <c r="RBI430" s="902"/>
      <c r="RBJ430" s="1225"/>
      <c r="RBK430" s="1226"/>
      <c r="RBL430" s="1226"/>
      <c r="RBO430" s="1201"/>
      <c r="RBP430" s="1224"/>
      <c r="RBQ430" s="902"/>
      <c r="RBR430" s="1225"/>
      <c r="RBS430" s="1226"/>
      <c r="RBT430" s="1226"/>
      <c r="RBW430" s="1201"/>
      <c r="RBX430" s="1224"/>
      <c r="RBY430" s="902"/>
      <c r="RBZ430" s="1225"/>
      <c r="RCA430" s="1226"/>
      <c r="RCB430" s="1226"/>
      <c r="RCE430" s="1201"/>
      <c r="RCF430" s="1224"/>
      <c r="RCG430" s="902"/>
      <c r="RCH430" s="1225"/>
      <c r="RCI430" s="1226"/>
      <c r="RCJ430" s="1226"/>
      <c r="RCM430" s="1201"/>
      <c r="RCN430" s="1224"/>
      <c r="RCO430" s="902"/>
      <c r="RCP430" s="1225"/>
      <c r="RCQ430" s="1226"/>
      <c r="RCR430" s="1226"/>
      <c r="RCU430" s="1201"/>
      <c r="RCV430" s="1224"/>
      <c r="RCW430" s="902"/>
      <c r="RCX430" s="1225"/>
      <c r="RCY430" s="1226"/>
      <c r="RCZ430" s="1226"/>
      <c r="RDC430" s="1201"/>
      <c r="RDD430" s="1224"/>
      <c r="RDE430" s="902"/>
      <c r="RDF430" s="1225"/>
      <c r="RDG430" s="1226"/>
      <c r="RDH430" s="1226"/>
      <c r="RDK430" s="1201"/>
      <c r="RDL430" s="1224"/>
      <c r="RDM430" s="902"/>
      <c r="RDN430" s="1225"/>
      <c r="RDO430" s="1226"/>
      <c r="RDP430" s="1226"/>
      <c r="RDS430" s="1201"/>
      <c r="RDT430" s="1224"/>
      <c r="RDU430" s="902"/>
      <c r="RDV430" s="1225"/>
      <c r="RDW430" s="1226"/>
      <c r="RDX430" s="1226"/>
      <c r="REA430" s="1201"/>
      <c r="REB430" s="1224"/>
      <c r="REC430" s="902"/>
      <c r="RED430" s="1225"/>
      <c r="REE430" s="1226"/>
      <c r="REF430" s="1226"/>
      <c r="REI430" s="1201"/>
      <c r="REJ430" s="1224"/>
      <c r="REK430" s="902"/>
      <c r="REL430" s="1225"/>
      <c r="REM430" s="1226"/>
      <c r="REN430" s="1226"/>
      <c r="REQ430" s="1201"/>
      <c r="RER430" s="1224"/>
      <c r="RES430" s="902"/>
      <c r="RET430" s="1225"/>
      <c r="REU430" s="1226"/>
      <c r="REV430" s="1226"/>
      <c r="REY430" s="1201"/>
      <c r="REZ430" s="1224"/>
      <c r="RFA430" s="902"/>
      <c r="RFB430" s="1225"/>
      <c r="RFC430" s="1226"/>
      <c r="RFD430" s="1226"/>
      <c r="RFG430" s="1201"/>
      <c r="RFH430" s="1224"/>
      <c r="RFI430" s="902"/>
      <c r="RFJ430" s="1225"/>
      <c r="RFK430" s="1226"/>
      <c r="RFL430" s="1226"/>
      <c r="RFO430" s="1201"/>
      <c r="RFP430" s="1224"/>
      <c r="RFQ430" s="902"/>
      <c r="RFR430" s="1225"/>
      <c r="RFS430" s="1226"/>
      <c r="RFT430" s="1226"/>
      <c r="RFW430" s="1201"/>
      <c r="RFX430" s="1224"/>
      <c r="RFY430" s="902"/>
      <c r="RFZ430" s="1225"/>
      <c r="RGA430" s="1226"/>
      <c r="RGB430" s="1226"/>
      <c r="RGE430" s="1201"/>
      <c r="RGF430" s="1224"/>
      <c r="RGG430" s="902"/>
      <c r="RGH430" s="1225"/>
      <c r="RGI430" s="1226"/>
      <c r="RGJ430" s="1226"/>
      <c r="RGM430" s="1201"/>
      <c r="RGN430" s="1224"/>
      <c r="RGO430" s="902"/>
      <c r="RGP430" s="1225"/>
      <c r="RGQ430" s="1226"/>
      <c r="RGR430" s="1226"/>
      <c r="RGU430" s="1201"/>
      <c r="RGV430" s="1224"/>
      <c r="RGW430" s="902"/>
      <c r="RGX430" s="1225"/>
      <c r="RGY430" s="1226"/>
      <c r="RGZ430" s="1226"/>
      <c r="RHC430" s="1201"/>
      <c r="RHD430" s="1224"/>
      <c r="RHE430" s="902"/>
      <c r="RHF430" s="1225"/>
      <c r="RHG430" s="1226"/>
      <c r="RHH430" s="1226"/>
      <c r="RHK430" s="1201"/>
      <c r="RHL430" s="1224"/>
      <c r="RHM430" s="902"/>
      <c r="RHN430" s="1225"/>
      <c r="RHO430" s="1226"/>
      <c r="RHP430" s="1226"/>
      <c r="RHS430" s="1201"/>
      <c r="RHT430" s="1224"/>
      <c r="RHU430" s="902"/>
      <c r="RHV430" s="1225"/>
      <c r="RHW430" s="1226"/>
      <c r="RHX430" s="1226"/>
      <c r="RIA430" s="1201"/>
      <c r="RIB430" s="1224"/>
      <c r="RIC430" s="902"/>
      <c r="RID430" s="1225"/>
      <c r="RIE430" s="1226"/>
      <c r="RIF430" s="1226"/>
      <c r="RII430" s="1201"/>
      <c r="RIJ430" s="1224"/>
      <c r="RIK430" s="902"/>
      <c r="RIL430" s="1225"/>
      <c r="RIM430" s="1226"/>
      <c r="RIN430" s="1226"/>
      <c r="RIQ430" s="1201"/>
      <c r="RIR430" s="1224"/>
      <c r="RIS430" s="902"/>
      <c r="RIT430" s="1225"/>
      <c r="RIU430" s="1226"/>
      <c r="RIV430" s="1226"/>
      <c r="RIY430" s="1201"/>
      <c r="RIZ430" s="1224"/>
      <c r="RJA430" s="902"/>
      <c r="RJB430" s="1225"/>
      <c r="RJC430" s="1226"/>
      <c r="RJD430" s="1226"/>
      <c r="RJG430" s="1201"/>
      <c r="RJH430" s="1224"/>
      <c r="RJI430" s="902"/>
      <c r="RJJ430" s="1225"/>
      <c r="RJK430" s="1226"/>
      <c r="RJL430" s="1226"/>
      <c r="RJO430" s="1201"/>
      <c r="RJP430" s="1224"/>
      <c r="RJQ430" s="902"/>
      <c r="RJR430" s="1225"/>
      <c r="RJS430" s="1226"/>
      <c r="RJT430" s="1226"/>
      <c r="RJW430" s="1201"/>
      <c r="RJX430" s="1224"/>
      <c r="RJY430" s="902"/>
      <c r="RJZ430" s="1225"/>
      <c r="RKA430" s="1226"/>
      <c r="RKB430" s="1226"/>
      <c r="RKE430" s="1201"/>
      <c r="RKF430" s="1224"/>
      <c r="RKG430" s="902"/>
      <c r="RKH430" s="1225"/>
      <c r="RKI430" s="1226"/>
      <c r="RKJ430" s="1226"/>
      <c r="RKM430" s="1201"/>
      <c r="RKN430" s="1224"/>
      <c r="RKO430" s="902"/>
      <c r="RKP430" s="1225"/>
      <c r="RKQ430" s="1226"/>
      <c r="RKR430" s="1226"/>
      <c r="RKU430" s="1201"/>
      <c r="RKV430" s="1224"/>
      <c r="RKW430" s="902"/>
      <c r="RKX430" s="1225"/>
      <c r="RKY430" s="1226"/>
      <c r="RKZ430" s="1226"/>
      <c r="RLC430" s="1201"/>
      <c r="RLD430" s="1224"/>
      <c r="RLE430" s="902"/>
      <c r="RLF430" s="1225"/>
      <c r="RLG430" s="1226"/>
      <c r="RLH430" s="1226"/>
      <c r="RLK430" s="1201"/>
      <c r="RLL430" s="1224"/>
      <c r="RLM430" s="902"/>
      <c r="RLN430" s="1225"/>
      <c r="RLO430" s="1226"/>
      <c r="RLP430" s="1226"/>
      <c r="RLS430" s="1201"/>
      <c r="RLT430" s="1224"/>
      <c r="RLU430" s="902"/>
      <c r="RLV430" s="1225"/>
      <c r="RLW430" s="1226"/>
      <c r="RLX430" s="1226"/>
      <c r="RMA430" s="1201"/>
      <c r="RMB430" s="1224"/>
      <c r="RMC430" s="902"/>
      <c r="RMD430" s="1225"/>
      <c r="RME430" s="1226"/>
      <c r="RMF430" s="1226"/>
      <c r="RMI430" s="1201"/>
      <c r="RMJ430" s="1224"/>
      <c r="RMK430" s="902"/>
      <c r="RML430" s="1225"/>
      <c r="RMM430" s="1226"/>
      <c r="RMN430" s="1226"/>
      <c r="RMQ430" s="1201"/>
      <c r="RMR430" s="1224"/>
      <c r="RMS430" s="902"/>
      <c r="RMT430" s="1225"/>
      <c r="RMU430" s="1226"/>
      <c r="RMV430" s="1226"/>
      <c r="RMY430" s="1201"/>
      <c r="RMZ430" s="1224"/>
      <c r="RNA430" s="902"/>
      <c r="RNB430" s="1225"/>
      <c r="RNC430" s="1226"/>
      <c r="RND430" s="1226"/>
      <c r="RNG430" s="1201"/>
      <c r="RNH430" s="1224"/>
      <c r="RNI430" s="902"/>
      <c r="RNJ430" s="1225"/>
      <c r="RNK430" s="1226"/>
      <c r="RNL430" s="1226"/>
      <c r="RNO430" s="1201"/>
      <c r="RNP430" s="1224"/>
      <c r="RNQ430" s="902"/>
      <c r="RNR430" s="1225"/>
      <c r="RNS430" s="1226"/>
      <c r="RNT430" s="1226"/>
      <c r="RNW430" s="1201"/>
      <c r="RNX430" s="1224"/>
      <c r="RNY430" s="902"/>
      <c r="RNZ430" s="1225"/>
      <c r="ROA430" s="1226"/>
      <c r="ROB430" s="1226"/>
      <c r="ROE430" s="1201"/>
      <c r="ROF430" s="1224"/>
      <c r="ROG430" s="902"/>
      <c r="ROH430" s="1225"/>
      <c r="ROI430" s="1226"/>
      <c r="ROJ430" s="1226"/>
      <c r="ROM430" s="1201"/>
      <c r="RON430" s="1224"/>
      <c r="ROO430" s="902"/>
      <c r="ROP430" s="1225"/>
      <c r="ROQ430" s="1226"/>
      <c r="ROR430" s="1226"/>
      <c r="ROU430" s="1201"/>
      <c r="ROV430" s="1224"/>
      <c r="ROW430" s="902"/>
      <c r="ROX430" s="1225"/>
      <c r="ROY430" s="1226"/>
      <c r="ROZ430" s="1226"/>
      <c r="RPC430" s="1201"/>
      <c r="RPD430" s="1224"/>
      <c r="RPE430" s="902"/>
      <c r="RPF430" s="1225"/>
      <c r="RPG430" s="1226"/>
      <c r="RPH430" s="1226"/>
      <c r="RPK430" s="1201"/>
      <c r="RPL430" s="1224"/>
      <c r="RPM430" s="902"/>
      <c r="RPN430" s="1225"/>
      <c r="RPO430" s="1226"/>
      <c r="RPP430" s="1226"/>
      <c r="RPS430" s="1201"/>
      <c r="RPT430" s="1224"/>
      <c r="RPU430" s="902"/>
      <c r="RPV430" s="1225"/>
      <c r="RPW430" s="1226"/>
      <c r="RPX430" s="1226"/>
      <c r="RQA430" s="1201"/>
      <c r="RQB430" s="1224"/>
      <c r="RQC430" s="902"/>
      <c r="RQD430" s="1225"/>
      <c r="RQE430" s="1226"/>
      <c r="RQF430" s="1226"/>
      <c r="RQI430" s="1201"/>
      <c r="RQJ430" s="1224"/>
      <c r="RQK430" s="902"/>
      <c r="RQL430" s="1225"/>
      <c r="RQM430" s="1226"/>
      <c r="RQN430" s="1226"/>
      <c r="RQQ430" s="1201"/>
      <c r="RQR430" s="1224"/>
      <c r="RQS430" s="902"/>
      <c r="RQT430" s="1225"/>
      <c r="RQU430" s="1226"/>
      <c r="RQV430" s="1226"/>
      <c r="RQY430" s="1201"/>
      <c r="RQZ430" s="1224"/>
      <c r="RRA430" s="902"/>
      <c r="RRB430" s="1225"/>
      <c r="RRC430" s="1226"/>
      <c r="RRD430" s="1226"/>
      <c r="RRG430" s="1201"/>
      <c r="RRH430" s="1224"/>
      <c r="RRI430" s="902"/>
      <c r="RRJ430" s="1225"/>
      <c r="RRK430" s="1226"/>
      <c r="RRL430" s="1226"/>
      <c r="RRO430" s="1201"/>
      <c r="RRP430" s="1224"/>
      <c r="RRQ430" s="902"/>
      <c r="RRR430" s="1225"/>
      <c r="RRS430" s="1226"/>
      <c r="RRT430" s="1226"/>
      <c r="RRW430" s="1201"/>
      <c r="RRX430" s="1224"/>
      <c r="RRY430" s="902"/>
      <c r="RRZ430" s="1225"/>
      <c r="RSA430" s="1226"/>
      <c r="RSB430" s="1226"/>
      <c r="RSE430" s="1201"/>
      <c r="RSF430" s="1224"/>
      <c r="RSG430" s="902"/>
      <c r="RSH430" s="1225"/>
      <c r="RSI430" s="1226"/>
      <c r="RSJ430" s="1226"/>
      <c r="RSM430" s="1201"/>
      <c r="RSN430" s="1224"/>
      <c r="RSO430" s="902"/>
      <c r="RSP430" s="1225"/>
      <c r="RSQ430" s="1226"/>
      <c r="RSR430" s="1226"/>
      <c r="RSU430" s="1201"/>
      <c r="RSV430" s="1224"/>
      <c r="RSW430" s="902"/>
      <c r="RSX430" s="1225"/>
      <c r="RSY430" s="1226"/>
      <c r="RSZ430" s="1226"/>
      <c r="RTC430" s="1201"/>
      <c r="RTD430" s="1224"/>
      <c r="RTE430" s="902"/>
      <c r="RTF430" s="1225"/>
      <c r="RTG430" s="1226"/>
      <c r="RTH430" s="1226"/>
      <c r="RTK430" s="1201"/>
      <c r="RTL430" s="1224"/>
      <c r="RTM430" s="902"/>
      <c r="RTN430" s="1225"/>
      <c r="RTO430" s="1226"/>
      <c r="RTP430" s="1226"/>
      <c r="RTS430" s="1201"/>
      <c r="RTT430" s="1224"/>
      <c r="RTU430" s="902"/>
      <c r="RTV430" s="1225"/>
      <c r="RTW430" s="1226"/>
      <c r="RTX430" s="1226"/>
      <c r="RUA430" s="1201"/>
      <c r="RUB430" s="1224"/>
      <c r="RUC430" s="902"/>
      <c r="RUD430" s="1225"/>
      <c r="RUE430" s="1226"/>
      <c r="RUF430" s="1226"/>
      <c r="RUI430" s="1201"/>
      <c r="RUJ430" s="1224"/>
      <c r="RUK430" s="902"/>
      <c r="RUL430" s="1225"/>
      <c r="RUM430" s="1226"/>
      <c r="RUN430" s="1226"/>
      <c r="RUQ430" s="1201"/>
      <c r="RUR430" s="1224"/>
      <c r="RUS430" s="902"/>
      <c r="RUT430" s="1225"/>
      <c r="RUU430" s="1226"/>
      <c r="RUV430" s="1226"/>
      <c r="RUY430" s="1201"/>
      <c r="RUZ430" s="1224"/>
      <c r="RVA430" s="902"/>
      <c r="RVB430" s="1225"/>
      <c r="RVC430" s="1226"/>
      <c r="RVD430" s="1226"/>
      <c r="RVG430" s="1201"/>
      <c r="RVH430" s="1224"/>
      <c r="RVI430" s="902"/>
      <c r="RVJ430" s="1225"/>
      <c r="RVK430" s="1226"/>
      <c r="RVL430" s="1226"/>
      <c r="RVO430" s="1201"/>
      <c r="RVP430" s="1224"/>
      <c r="RVQ430" s="902"/>
      <c r="RVR430" s="1225"/>
      <c r="RVS430" s="1226"/>
      <c r="RVT430" s="1226"/>
      <c r="RVW430" s="1201"/>
      <c r="RVX430" s="1224"/>
      <c r="RVY430" s="902"/>
      <c r="RVZ430" s="1225"/>
      <c r="RWA430" s="1226"/>
      <c r="RWB430" s="1226"/>
      <c r="RWE430" s="1201"/>
      <c r="RWF430" s="1224"/>
      <c r="RWG430" s="902"/>
      <c r="RWH430" s="1225"/>
      <c r="RWI430" s="1226"/>
      <c r="RWJ430" s="1226"/>
      <c r="RWM430" s="1201"/>
      <c r="RWN430" s="1224"/>
      <c r="RWO430" s="902"/>
      <c r="RWP430" s="1225"/>
      <c r="RWQ430" s="1226"/>
      <c r="RWR430" s="1226"/>
      <c r="RWU430" s="1201"/>
      <c r="RWV430" s="1224"/>
      <c r="RWW430" s="902"/>
      <c r="RWX430" s="1225"/>
      <c r="RWY430" s="1226"/>
      <c r="RWZ430" s="1226"/>
      <c r="RXC430" s="1201"/>
      <c r="RXD430" s="1224"/>
      <c r="RXE430" s="902"/>
      <c r="RXF430" s="1225"/>
      <c r="RXG430" s="1226"/>
      <c r="RXH430" s="1226"/>
      <c r="RXK430" s="1201"/>
      <c r="RXL430" s="1224"/>
      <c r="RXM430" s="902"/>
      <c r="RXN430" s="1225"/>
      <c r="RXO430" s="1226"/>
      <c r="RXP430" s="1226"/>
      <c r="RXS430" s="1201"/>
      <c r="RXT430" s="1224"/>
      <c r="RXU430" s="902"/>
      <c r="RXV430" s="1225"/>
      <c r="RXW430" s="1226"/>
      <c r="RXX430" s="1226"/>
      <c r="RYA430" s="1201"/>
      <c r="RYB430" s="1224"/>
      <c r="RYC430" s="902"/>
      <c r="RYD430" s="1225"/>
      <c r="RYE430" s="1226"/>
      <c r="RYF430" s="1226"/>
      <c r="RYI430" s="1201"/>
      <c r="RYJ430" s="1224"/>
      <c r="RYK430" s="902"/>
      <c r="RYL430" s="1225"/>
      <c r="RYM430" s="1226"/>
      <c r="RYN430" s="1226"/>
      <c r="RYQ430" s="1201"/>
      <c r="RYR430" s="1224"/>
      <c r="RYS430" s="902"/>
      <c r="RYT430" s="1225"/>
      <c r="RYU430" s="1226"/>
      <c r="RYV430" s="1226"/>
      <c r="RYY430" s="1201"/>
      <c r="RYZ430" s="1224"/>
      <c r="RZA430" s="902"/>
      <c r="RZB430" s="1225"/>
      <c r="RZC430" s="1226"/>
      <c r="RZD430" s="1226"/>
      <c r="RZG430" s="1201"/>
      <c r="RZH430" s="1224"/>
      <c r="RZI430" s="902"/>
      <c r="RZJ430" s="1225"/>
      <c r="RZK430" s="1226"/>
      <c r="RZL430" s="1226"/>
      <c r="RZO430" s="1201"/>
      <c r="RZP430" s="1224"/>
      <c r="RZQ430" s="902"/>
      <c r="RZR430" s="1225"/>
      <c r="RZS430" s="1226"/>
      <c r="RZT430" s="1226"/>
      <c r="RZW430" s="1201"/>
      <c r="RZX430" s="1224"/>
      <c r="RZY430" s="902"/>
      <c r="RZZ430" s="1225"/>
      <c r="SAA430" s="1226"/>
      <c r="SAB430" s="1226"/>
      <c r="SAE430" s="1201"/>
      <c r="SAF430" s="1224"/>
      <c r="SAG430" s="902"/>
      <c r="SAH430" s="1225"/>
      <c r="SAI430" s="1226"/>
      <c r="SAJ430" s="1226"/>
      <c r="SAM430" s="1201"/>
      <c r="SAN430" s="1224"/>
      <c r="SAO430" s="902"/>
      <c r="SAP430" s="1225"/>
      <c r="SAQ430" s="1226"/>
      <c r="SAR430" s="1226"/>
      <c r="SAU430" s="1201"/>
      <c r="SAV430" s="1224"/>
      <c r="SAW430" s="902"/>
      <c r="SAX430" s="1225"/>
      <c r="SAY430" s="1226"/>
      <c r="SAZ430" s="1226"/>
      <c r="SBC430" s="1201"/>
      <c r="SBD430" s="1224"/>
      <c r="SBE430" s="902"/>
      <c r="SBF430" s="1225"/>
      <c r="SBG430" s="1226"/>
      <c r="SBH430" s="1226"/>
      <c r="SBK430" s="1201"/>
      <c r="SBL430" s="1224"/>
      <c r="SBM430" s="902"/>
      <c r="SBN430" s="1225"/>
      <c r="SBO430" s="1226"/>
      <c r="SBP430" s="1226"/>
      <c r="SBS430" s="1201"/>
      <c r="SBT430" s="1224"/>
      <c r="SBU430" s="902"/>
      <c r="SBV430" s="1225"/>
      <c r="SBW430" s="1226"/>
      <c r="SBX430" s="1226"/>
      <c r="SCA430" s="1201"/>
      <c r="SCB430" s="1224"/>
      <c r="SCC430" s="902"/>
      <c r="SCD430" s="1225"/>
      <c r="SCE430" s="1226"/>
      <c r="SCF430" s="1226"/>
      <c r="SCI430" s="1201"/>
      <c r="SCJ430" s="1224"/>
      <c r="SCK430" s="902"/>
      <c r="SCL430" s="1225"/>
      <c r="SCM430" s="1226"/>
      <c r="SCN430" s="1226"/>
      <c r="SCQ430" s="1201"/>
      <c r="SCR430" s="1224"/>
      <c r="SCS430" s="902"/>
      <c r="SCT430" s="1225"/>
      <c r="SCU430" s="1226"/>
      <c r="SCV430" s="1226"/>
      <c r="SCY430" s="1201"/>
      <c r="SCZ430" s="1224"/>
      <c r="SDA430" s="902"/>
      <c r="SDB430" s="1225"/>
      <c r="SDC430" s="1226"/>
      <c r="SDD430" s="1226"/>
      <c r="SDG430" s="1201"/>
      <c r="SDH430" s="1224"/>
      <c r="SDI430" s="902"/>
      <c r="SDJ430" s="1225"/>
      <c r="SDK430" s="1226"/>
      <c r="SDL430" s="1226"/>
      <c r="SDO430" s="1201"/>
      <c r="SDP430" s="1224"/>
      <c r="SDQ430" s="902"/>
      <c r="SDR430" s="1225"/>
      <c r="SDS430" s="1226"/>
      <c r="SDT430" s="1226"/>
      <c r="SDW430" s="1201"/>
      <c r="SDX430" s="1224"/>
      <c r="SDY430" s="902"/>
      <c r="SDZ430" s="1225"/>
      <c r="SEA430" s="1226"/>
      <c r="SEB430" s="1226"/>
      <c r="SEE430" s="1201"/>
      <c r="SEF430" s="1224"/>
      <c r="SEG430" s="902"/>
      <c r="SEH430" s="1225"/>
      <c r="SEI430" s="1226"/>
      <c r="SEJ430" s="1226"/>
      <c r="SEM430" s="1201"/>
      <c r="SEN430" s="1224"/>
      <c r="SEO430" s="902"/>
      <c r="SEP430" s="1225"/>
      <c r="SEQ430" s="1226"/>
      <c r="SER430" s="1226"/>
      <c r="SEU430" s="1201"/>
      <c r="SEV430" s="1224"/>
      <c r="SEW430" s="902"/>
      <c r="SEX430" s="1225"/>
      <c r="SEY430" s="1226"/>
      <c r="SEZ430" s="1226"/>
      <c r="SFC430" s="1201"/>
      <c r="SFD430" s="1224"/>
      <c r="SFE430" s="902"/>
      <c r="SFF430" s="1225"/>
      <c r="SFG430" s="1226"/>
      <c r="SFH430" s="1226"/>
      <c r="SFK430" s="1201"/>
      <c r="SFL430" s="1224"/>
      <c r="SFM430" s="902"/>
      <c r="SFN430" s="1225"/>
      <c r="SFO430" s="1226"/>
      <c r="SFP430" s="1226"/>
      <c r="SFS430" s="1201"/>
      <c r="SFT430" s="1224"/>
      <c r="SFU430" s="902"/>
      <c r="SFV430" s="1225"/>
      <c r="SFW430" s="1226"/>
      <c r="SFX430" s="1226"/>
      <c r="SGA430" s="1201"/>
      <c r="SGB430" s="1224"/>
      <c r="SGC430" s="902"/>
      <c r="SGD430" s="1225"/>
      <c r="SGE430" s="1226"/>
      <c r="SGF430" s="1226"/>
      <c r="SGI430" s="1201"/>
      <c r="SGJ430" s="1224"/>
      <c r="SGK430" s="902"/>
      <c r="SGL430" s="1225"/>
      <c r="SGM430" s="1226"/>
      <c r="SGN430" s="1226"/>
      <c r="SGQ430" s="1201"/>
      <c r="SGR430" s="1224"/>
      <c r="SGS430" s="902"/>
      <c r="SGT430" s="1225"/>
      <c r="SGU430" s="1226"/>
      <c r="SGV430" s="1226"/>
      <c r="SGY430" s="1201"/>
      <c r="SGZ430" s="1224"/>
      <c r="SHA430" s="902"/>
      <c r="SHB430" s="1225"/>
      <c r="SHC430" s="1226"/>
      <c r="SHD430" s="1226"/>
      <c r="SHG430" s="1201"/>
      <c r="SHH430" s="1224"/>
      <c r="SHI430" s="902"/>
      <c r="SHJ430" s="1225"/>
      <c r="SHK430" s="1226"/>
      <c r="SHL430" s="1226"/>
      <c r="SHO430" s="1201"/>
      <c r="SHP430" s="1224"/>
      <c r="SHQ430" s="902"/>
      <c r="SHR430" s="1225"/>
      <c r="SHS430" s="1226"/>
      <c r="SHT430" s="1226"/>
      <c r="SHW430" s="1201"/>
      <c r="SHX430" s="1224"/>
      <c r="SHY430" s="902"/>
      <c r="SHZ430" s="1225"/>
      <c r="SIA430" s="1226"/>
      <c r="SIB430" s="1226"/>
      <c r="SIE430" s="1201"/>
      <c r="SIF430" s="1224"/>
      <c r="SIG430" s="902"/>
      <c r="SIH430" s="1225"/>
      <c r="SII430" s="1226"/>
      <c r="SIJ430" s="1226"/>
      <c r="SIM430" s="1201"/>
      <c r="SIN430" s="1224"/>
      <c r="SIO430" s="902"/>
      <c r="SIP430" s="1225"/>
      <c r="SIQ430" s="1226"/>
      <c r="SIR430" s="1226"/>
      <c r="SIU430" s="1201"/>
      <c r="SIV430" s="1224"/>
      <c r="SIW430" s="902"/>
      <c r="SIX430" s="1225"/>
      <c r="SIY430" s="1226"/>
      <c r="SIZ430" s="1226"/>
      <c r="SJC430" s="1201"/>
      <c r="SJD430" s="1224"/>
      <c r="SJE430" s="902"/>
      <c r="SJF430" s="1225"/>
      <c r="SJG430" s="1226"/>
      <c r="SJH430" s="1226"/>
      <c r="SJK430" s="1201"/>
      <c r="SJL430" s="1224"/>
      <c r="SJM430" s="902"/>
      <c r="SJN430" s="1225"/>
      <c r="SJO430" s="1226"/>
      <c r="SJP430" s="1226"/>
      <c r="SJS430" s="1201"/>
      <c r="SJT430" s="1224"/>
      <c r="SJU430" s="902"/>
      <c r="SJV430" s="1225"/>
      <c r="SJW430" s="1226"/>
      <c r="SJX430" s="1226"/>
      <c r="SKA430" s="1201"/>
      <c r="SKB430" s="1224"/>
      <c r="SKC430" s="902"/>
      <c r="SKD430" s="1225"/>
      <c r="SKE430" s="1226"/>
      <c r="SKF430" s="1226"/>
      <c r="SKI430" s="1201"/>
      <c r="SKJ430" s="1224"/>
      <c r="SKK430" s="902"/>
      <c r="SKL430" s="1225"/>
      <c r="SKM430" s="1226"/>
      <c r="SKN430" s="1226"/>
      <c r="SKQ430" s="1201"/>
      <c r="SKR430" s="1224"/>
      <c r="SKS430" s="902"/>
      <c r="SKT430" s="1225"/>
      <c r="SKU430" s="1226"/>
      <c r="SKV430" s="1226"/>
      <c r="SKY430" s="1201"/>
      <c r="SKZ430" s="1224"/>
      <c r="SLA430" s="902"/>
      <c r="SLB430" s="1225"/>
      <c r="SLC430" s="1226"/>
      <c r="SLD430" s="1226"/>
      <c r="SLG430" s="1201"/>
      <c r="SLH430" s="1224"/>
      <c r="SLI430" s="902"/>
      <c r="SLJ430" s="1225"/>
      <c r="SLK430" s="1226"/>
      <c r="SLL430" s="1226"/>
      <c r="SLO430" s="1201"/>
      <c r="SLP430" s="1224"/>
      <c r="SLQ430" s="902"/>
      <c r="SLR430" s="1225"/>
      <c r="SLS430" s="1226"/>
      <c r="SLT430" s="1226"/>
      <c r="SLW430" s="1201"/>
      <c r="SLX430" s="1224"/>
      <c r="SLY430" s="902"/>
      <c r="SLZ430" s="1225"/>
      <c r="SMA430" s="1226"/>
      <c r="SMB430" s="1226"/>
      <c r="SME430" s="1201"/>
      <c r="SMF430" s="1224"/>
      <c r="SMG430" s="902"/>
      <c r="SMH430" s="1225"/>
      <c r="SMI430" s="1226"/>
      <c r="SMJ430" s="1226"/>
      <c r="SMM430" s="1201"/>
      <c r="SMN430" s="1224"/>
      <c r="SMO430" s="902"/>
      <c r="SMP430" s="1225"/>
      <c r="SMQ430" s="1226"/>
      <c r="SMR430" s="1226"/>
      <c r="SMU430" s="1201"/>
      <c r="SMV430" s="1224"/>
      <c r="SMW430" s="902"/>
      <c r="SMX430" s="1225"/>
      <c r="SMY430" s="1226"/>
      <c r="SMZ430" s="1226"/>
      <c r="SNC430" s="1201"/>
      <c r="SND430" s="1224"/>
      <c r="SNE430" s="902"/>
      <c r="SNF430" s="1225"/>
      <c r="SNG430" s="1226"/>
      <c r="SNH430" s="1226"/>
      <c r="SNK430" s="1201"/>
      <c r="SNL430" s="1224"/>
      <c r="SNM430" s="902"/>
      <c r="SNN430" s="1225"/>
      <c r="SNO430" s="1226"/>
      <c r="SNP430" s="1226"/>
      <c r="SNS430" s="1201"/>
      <c r="SNT430" s="1224"/>
      <c r="SNU430" s="902"/>
      <c r="SNV430" s="1225"/>
      <c r="SNW430" s="1226"/>
      <c r="SNX430" s="1226"/>
      <c r="SOA430" s="1201"/>
      <c r="SOB430" s="1224"/>
      <c r="SOC430" s="902"/>
      <c r="SOD430" s="1225"/>
      <c r="SOE430" s="1226"/>
      <c r="SOF430" s="1226"/>
      <c r="SOI430" s="1201"/>
      <c r="SOJ430" s="1224"/>
      <c r="SOK430" s="902"/>
      <c r="SOL430" s="1225"/>
      <c r="SOM430" s="1226"/>
      <c r="SON430" s="1226"/>
      <c r="SOQ430" s="1201"/>
      <c r="SOR430" s="1224"/>
      <c r="SOS430" s="902"/>
      <c r="SOT430" s="1225"/>
      <c r="SOU430" s="1226"/>
      <c r="SOV430" s="1226"/>
      <c r="SOY430" s="1201"/>
      <c r="SOZ430" s="1224"/>
      <c r="SPA430" s="902"/>
      <c r="SPB430" s="1225"/>
      <c r="SPC430" s="1226"/>
      <c r="SPD430" s="1226"/>
      <c r="SPG430" s="1201"/>
      <c r="SPH430" s="1224"/>
      <c r="SPI430" s="902"/>
      <c r="SPJ430" s="1225"/>
      <c r="SPK430" s="1226"/>
      <c r="SPL430" s="1226"/>
      <c r="SPO430" s="1201"/>
      <c r="SPP430" s="1224"/>
      <c r="SPQ430" s="902"/>
      <c r="SPR430" s="1225"/>
      <c r="SPS430" s="1226"/>
      <c r="SPT430" s="1226"/>
      <c r="SPW430" s="1201"/>
      <c r="SPX430" s="1224"/>
      <c r="SPY430" s="902"/>
      <c r="SPZ430" s="1225"/>
      <c r="SQA430" s="1226"/>
      <c r="SQB430" s="1226"/>
      <c r="SQE430" s="1201"/>
      <c r="SQF430" s="1224"/>
      <c r="SQG430" s="902"/>
      <c r="SQH430" s="1225"/>
      <c r="SQI430" s="1226"/>
      <c r="SQJ430" s="1226"/>
      <c r="SQM430" s="1201"/>
      <c r="SQN430" s="1224"/>
      <c r="SQO430" s="902"/>
      <c r="SQP430" s="1225"/>
      <c r="SQQ430" s="1226"/>
      <c r="SQR430" s="1226"/>
      <c r="SQU430" s="1201"/>
      <c r="SQV430" s="1224"/>
      <c r="SQW430" s="902"/>
      <c r="SQX430" s="1225"/>
      <c r="SQY430" s="1226"/>
      <c r="SQZ430" s="1226"/>
      <c r="SRC430" s="1201"/>
      <c r="SRD430" s="1224"/>
      <c r="SRE430" s="902"/>
      <c r="SRF430" s="1225"/>
      <c r="SRG430" s="1226"/>
      <c r="SRH430" s="1226"/>
      <c r="SRK430" s="1201"/>
      <c r="SRL430" s="1224"/>
      <c r="SRM430" s="902"/>
      <c r="SRN430" s="1225"/>
      <c r="SRO430" s="1226"/>
      <c r="SRP430" s="1226"/>
      <c r="SRS430" s="1201"/>
      <c r="SRT430" s="1224"/>
      <c r="SRU430" s="902"/>
      <c r="SRV430" s="1225"/>
      <c r="SRW430" s="1226"/>
      <c r="SRX430" s="1226"/>
      <c r="SSA430" s="1201"/>
      <c r="SSB430" s="1224"/>
      <c r="SSC430" s="902"/>
      <c r="SSD430" s="1225"/>
      <c r="SSE430" s="1226"/>
      <c r="SSF430" s="1226"/>
      <c r="SSI430" s="1201"/>
      <c r="SSJ430" s="1224"/>
      <c r="SSK430" s="902"/>
      <c r="SSL430" s="1225"/>
      <c r="SSM430" s="1226"/>
      <c r="SSN430" s="1226"/>
      <c r="SSQ430" s="1201"/>
      <c r="SSR430" s="1224"/>
      <c r="SSS430" s="902"/>
      <c r="SST430" s="1225"/>
      <c r="SSU430" s="1226"/>
      <c r="SSV430" s="1226"/>
      <c r="SSY430" s="1201"/>
      <c r="SSZ430" s="1224"/>
      <c r="STA430" s="902"/>
      <c r="STB430" s="1225"/>
      <c r="STC430" s="1226"/>
      <c r="STD430" s="1226"/>
      <c r="STG430" s="1201"/>
      <c r="STH430" s="1224"/>
      <c r="STI430" s="902"/>
      <c r="STJ430" s="1225"/>
      <c r="STK430" s="1226"/>
      <c r="STL430" s="1226"/>
      <c r="STO430" s="1201"/>
      <c r="STP430" s="1224"/>
      <c r="STQ430" s="902"/>
      <c r="STR430" s="1225"/>
      <c r="STS430" s="1226"/>
      <c r="STT430" s="1226"/>
      <c r="STW430" s="1201"/>
      <c r="STX430" s="1224"/>
      <c r="STY430" s="902"/>
      <c r="STZ430" s="1225"/>
      <c r="SUA430" s="1226"/>
      <c r="SUB430" s="1226"/>
      <c r="SUE430" s="1201"/>
      <c r="SUF430" s="1224"/>
      <c r="SUG430" s="902"/>
      <c r="SUH430" s="1225"/>
      <c r="SUI430" s="1226"/>
      <c r="SUJ430" s="1226"/>
      <c r="SUM430" s="1201"/>
      <c r="SUN430" s="1224"/>
      <c r="SUO430" s="902"/>
      <c r="SUP430" s="1225"/>
      <c r="SUQ430" s="1226"/>
      <c r="SUR430" s="1226"/>
      <c r="SUU430" s="1201"/>
      <c r="SUV430" s="1224"/>
      <c r="SUW430" s="902"/>
      <c r="SUX430" s="1225"/>
      <c r="SUY430" s="1226"/>
      <c r="SUZ430" s="1226"/>
      <c r="SVC430" s="1201"/>
      <c r="SVD430" s="1224"/>
      <c r="SVE430" s="902"/>
      <c r="SVF430" s="1225"/>
      <c r="SVG430" s="1226"/>
      <c r="SVH430" s="1226"/>
      <c r="SVK430" s="1201"/>
      <c r="SVL430" s="1224"/>
      <c r="SVM430" s="902"/>
      <c r="SVN430" s="1225"/>
      <c r="SVO430" s="1226"/>
      <c r="SVP430" s="1226"/>
      <c r="SVS430" s="1201"/>
      <c r="SVT430" s="1224"/>
      <c r="SVU430" s="902"/>
      <c r="SVV430" s="1225"/>
      <c r="SVW430" s="1226"/>
      <c r="SVX430" s="1226"/>
      <c r="SWA430" s="1201"/>
      <c r="SWB430" s="1224"/>
      <c r="SWC430" s="902"/>
      <c r="SWD430" s="1225"/>
      <c r="SWE430" s="1226"/>
      <c r="SWF430" s="1226"/>
      <c r="SWI430" s="1201"/>
      <c r="SWJ430" s="1224"/>
      <c r="SWK430" s="902"/>
      <c r="SWL430" s="1225"/>
      <c r="SWM430" s="1226"/>
      <c r="SWN430" s="1226"/>
      <c r="SWQ430" s="1201"/>
      <c r="SWR430" s="1224"/>
      <c r="SWS430" s="902"/>
      <c r="SWT430" s="1225"/>
      <c r="SWU430" s="1226"/>
      <c r="SWV430" s="1226"/>
      <c r="SWY430" s="1201"/>
      <c r="SWZ430" s="1224"/>
      <c r="SXA430" s="902"/>
      <c r="SXB430" s="1225"/>
      <c r="SXC430" s="1226"/>
      <c r="SXD430" s="1226"/>
      <c r="SXG430" s="1201"/>
      <c r="SXH430" s="1224"/>
      <c r="SXI430" s="902"/>
      <c r="SXJ430" s="1225"/>
      <c r="SXK430" s="1226"/>
      <c r="SXL430" s="1226"/>
      <c r="SXO430" s="1201"/>
      <c r="SXP430" s="1224"/>
      <c r="SXQ430" s="902"/>
      <c r="SXR430" s="1225"/>
      <c r="SXS430" s="1226"/>
      <c r="SXT430" s="1226"/>
      <c r="SXW430" s="1201"/>
      <c r="SXX430" s="1224"/>
      <c r="SXY430" s="902"/>
      <c r="SXZ430" s="1225"/>
      <c r="SYA430" s="1226"/>
      <c r="SYB430" s="1226"/>
      <c r="SYE430" s="1201"/>
      <c r="SYF430" s="1224"/>
      <c r="SYG430" s="902"/>
      <c r="SYH430" s="1225"/>
      <c r="SYI430" s="1226"/>
      <c r="SYJ430" s="1226"/>
      <c r="SYM430" s="1201"/>
      <c r="SYN430" s="1224"/>
      <c r="SYO430" s="902"/>
      <c r="SYP430" s="1225"/>
      <c r="SYQ430" s="1226"/>
      <c r="SYR430" s="1226"/>
      <c r="SYU430" s="1201"/>
      <c r="SYV430" s="1224"/>
      <c r="SYW430" s="902"/>
      <c r="SYX430" s="1225"/>
      <c r="SYY430" s="1226"/>
      <c r="SYZ430" s="1226"/>
      <c r="SZC430" s="1201"/>
      <c r="SZD430" s="1224"/>
      <c r="SZE430" s="902"/>
      <c r="SZF430" s="1225"/>
      <c r="SZG430" s="1226"/>
      <c r="SZH430" s="1226"/>
      <c r="SZK430" s="1201"/>
      <c r="SZL430" s="1224"/>
      <c r="SZM430" s="902"/>
      <c r="SZN430" s="1225"/>
      <c r="SZO430" s="1226"/>
      <c r="SZP430" s="1226"/>
      <c r="SZS430" s="1201"/>
      <c r="SZT430" s="1224"/>
      <c r="SZU430" s="902"/>
      <c r="SZV430" s="1225"/>
      <c r="SZW430" s="1226"/>
      <c r="SZX430" s="1226"/>
      <c r="TAA430" s="1201"/>
      <c r="TAB430" s="1224"/>
      <c r="TAC430" s="902"/>
      <c r="TAD430" s="1225"/>
      <c r="TAE430" s="1226"/>
      <c r="TAF430" s="1226"/>
      <c r="TAI430" s="1201"/>
      <c r="TAJ430" s="1224"/>
      <c r="TAK430" s="902"/>
      <c r="TAL430" s="1225"/>
      <c r="TAM430" s="1226"/>
      <c r="TAN430" s="1226"/>
      <c r="TAQ430" s="1201"/>
      <c r="TAR430" s="1224"/>
      <c r="TAS430" s="902"/>
      <c r="TAT430" s="1225"/>
      <c r="TAU430" s="1226"/>
      <c r="TAV430" s="1226"/>
      <c r="TAY430" s="1201"/>
      <c r="TAZ430" s="1224"/>
      <c r="TBA430" s="902"/>
      <c r="TBB430" s="1225"/>
      <c r="TBC430" s="1226"/>
      <c r="TBD430" s="1226"/>
      <c r="TBG430" s="1201"/>
      <c r="TBH430" s="1224"/>
      <c r="TBI430" s="902"/>
      <c r="TBJ430" s="1225"/>
      <c r="TBK430" s="1226"/>
      <c r="TBL430" s="1226"/>
      <c r="TBO430" s="1201"/>
      <c r="TBP430" s="1224"/>
      <c r="TBQ430" s="902"/>
      <c r="TBR430" s="1225"/>
      <c r="TBS430" s="1226"/>
      <c r="TBT430" s="1226"/>
      <c r="TBW430" s="1201"/>
      <c r="TBX430" s="1224"/>
      <c r="TBY430" s="902"/>
      <c r="TBZ430" s="1225"/>
      <c r="TCA430" s="1226"/>
      <c r="TCB430" s="1226"/>
      <c r="TCE430" s="1201"/>
      <c r="TCF430" s="1224"/>
      <c r="TCG430" s="902"/>
      <c r="TCH430" s="1225"/>
      <c r="TCI430" s="1226"/>
      <c r="TCJ430" s="1226"/>
      <c r="TCM430" s="1201"/>
      <c r="TCN430" s="1224"/>
      <c r="TCO430" s="902"/>
      <c r="TCP430" s="1225"/>
      <c r="TCQ430" s="1226"/>
      <c r="TCR430" s="1226"/>
      <c r="TCU430" s="1201"/>
      <c r="TCV430" s="1224"/>
      <c r="TCW430" s="902"/>
      <c r="TCX430" s="1225"/>
      <c r="TCY430" s="1226"/>
      <c r="TCZ430" s="1226"/>
      <c r="TDC430" s="1201"/>
      <c r="TDD430" s="1224"/>
      <c r="TDE430" s="902"/>
      <c r="TDF430" s="1225"/>
      <c r="TDG430" s="1226"/>
      <c r="TDH430" s="1226"/>
      <c r="TDK430" s="1201"/>
      <c r="TDL430" s="1224"/>
      <c r="TDM430" s="902"/>
      <c r="TDN430" s="1225"/>
      <c r="TDO430" s="1226"/>
      <c r="TDP430" s="1226"/>
      <c r="TDS430" s="1201"/>
      <c r="TDT430" s="1224"/>
      <c r="TDU430" s="902"/>
      <c r="TDV430" s="1225"/>
      <c r="TDW430" s="1226"/>
      <c r="TDX430" s="1226"/>
      <c r="TEA430" s="1201"/>
      <c r="TEB430" s="1224"/>
      <c r="TEC430" s="902"/>
      <c r="TED430" s="1225"/>
      <c r="TEE430" s="1226"/>
      <c r="TEF430" s="1226"/>
      <c r="TEI430" s="1201"/>
      <c r="TEJ430" s="1224"/>
      <c r="TEK430" s="902"/>
      <c r="TEL430" s="1225"/>
      <c r="TEM430" s="1226"/>
      <c r="TEN430" s="1226"/>
      <c r="TEQ430" s="1201"/>
      <c r="TER430" s="1224"/>
      <c r="TES430" s="902"/>
      <c r="TET430" s="1225"/>
      <c r="TEU430" s="1226"/>
      <c r="TEV430" s="1226"/>
      <c r="TEY430" s="1201"/>
      <c r="TEZ430" s="1224"/>
      <c r="TFA430" s="902"/>
      <c r="TFB430" s="1225"/>
      <c r="TFC430" s="1226"/>
      <c r="TFD430" s="1226"/>
      <c r="TFG430" s="1201"/>
      <c r="TFH430" s="1224"/>
      <c r="TFI430" s="902"/>
      <c r="TFJ430" s="1225"/>
      <c r="TFK430" s="1226"/>
      <c r="TFL430" s="1226"/>
      <c r="TFO430" s="1201"/>
      <c r="TFP430" s="1224"/>
      <c r="TFQ430" s="902"/>
      <c r="TFR430" s="1225"/>
      <c r="TFS430" s="1226"/>
      <c r="TFT430" s="1226"/>
      <c r="TFW430" s="1201"/>
      <c r="TFX430" s="1224"/>
      <c r="TFY430" s="902"/>
      <c r="TFZ430" s="1225"/>
      <c r="TGA430" s="1226"/>
      <c r="TGB430" s="1226"/>
      <c r="TGE430" s="1201"/>
      <c r="TGF430" s="1224"/>
      <c r="TGG430" s="902"/>
      <c r="TGH430" s="1225"/>
      <c r="TGI430" s="1226"/>
      <c r="TGJ430" s="1226"/>
      <c r="TGM430" s="1201"/>
      <c r="TGN430" s="1224"/>
      <c r="TGO430" s="902"/>
      <c r="TGP430" s="1225"/>
      <c r="TGQ430" s="1226"/>
      <c r="TGR430" s="1226"/>
      <c r="TGU430" s="1201"/>
      <c r="TGV430" s="1224"/>
      <c r="TGW430" s="902"/>
      <c r="TGX430" s="1225"/>
      <c r="TGY430" s="1226"/>
      <c r="TGZ430" s="1226"/>
      <c r="THC430" s="1201"/>
      <c r="THD430" s="1224"/>
      <c r="THE430" s="902"/>
      <c r="THF430" s="1225"/>
      <c r="THG430" s="1226"/>
      <c r="THH430" s="1226"/>
      <c r="THK430" s="1201"/>
      <c r="THL430" s="1224"/>
      <c r="THM430" s="902"/>
      <c r="THN430" s="1225"/>
      <c r="THO430" s="1226"/>
      <c r="THP430" s="1226"/>
      <c r="THS430" s="1201"/>
      <c r="THT430" s="1224"/>
      <c r="THU430" s="902"/>
      <c r="THV430" s="1225"/>
      <c r="THW430" s="1226"/>
      <c r="THX430" s="1226"/>
      <c r="TIA430" s="1201"/>
      <c r="TIB430" s="1224"/>
      <c r="TIC430" s="902"/>
      <c r="TID430" s="1225"/>
      <c r="TIE430" s="1226"/>
      <c r="TIF430" s="1226"/>
      <c r="TII430" s="1201"/>
      <c r="TIJ430" s="1224"/>
      <c r="TIK430" s="902"/>
      <c r="TIL430" s="1225"/>
      <c r="TIM430" s="1226"/>
      <c r="TIN430" s="1226"/>
      <c r="TIQ430" s="1201"/>
      <c r="TIR430" s="1224"/>
      <c r="TIS430" s="902"/>
      <c r="TIT430" s="1225"/>
      <c r="TIU430" s="1226"/>
      <c r="TIV430" s="1226"/>
      <c r="TIY430" s="1201"/>
      <c r="TIZ430" s="1224"/>
      <c r="TJA430" s="902"/>
      <c r="TJB430" s="1225"/>
      <c r="TJC430" s="1226"/>
      <c r="TJD430" s="1226"/>
      <c r="TJG430" s="1201"/>
      <c r="TJH430" s="1224"/>
      <c r="TJI430" s="902"/>
      <c r="TJJ430" s="1225"/>
      <c r="TJK430" s="1226"/>
      <c r="TJL430" s="1226"/>
      <c r="TJO430" s="1201"/>
      <c r="TJP430" s="1224"/>
      <c r="TJQ430" s="902"/>
      <c r="TJR430" s="1225"/>
      <c r="TJS430" s="1226"/>
      <c r="TJT430" s="1226"/>
      <c r="TJW430" s="1201"/>
      <c r="TJX430" s="1224"/>
      <c r="TJY430" s="902"/>
      <c r="TJZ430" s="1225"/>
      <c r="TKA430" s="1226"/>
      <c r="TKB430" s="1226"/>
      <c r="TKE430" s="1201"/>
      <c r="TKF430" s="1224"/>
      <c r="TKG430" s="902"/>
      <c r="TKH430" s="1225"/>
      <c r="TKI430" s="1226"/>
      <c r="TKJ430" s="1226"/>
      <c r="TKM430" s="1201"/>
      <c r="TKN430" s="1224"/>
      <c r="TKO430" s="902"/>
      <c r="TKP430" s="1225"/>
      <c r="TKQ430" s="1226"/>
      <c r="TKR430" s="1226"/>
      <c r="TKU430" s="1201"/>
      <c r="TKV430" s="1224"/>
      <c r="TKW430" s="902"/>
      <c r="TKX430" s="1225"/>
      <c r="TKY430" s="1226"/>
      <c r="TKZ430" s="1226"/>
      <c r="TLC430" s="1201"/>
      <c r="TLD430" s="1224"/>
      <c r="TLE430" s="902"/>
      <c r="TLF430" s="1225"/>
      <c r="TLG430" s="1226"/>
      <c r="TLH430" s="1226"/>
      <c r="TLK430" s="1201"/>
      <c r="TLL430" s="1224"/>
      <c r="TLM430" s="902"/>
      <c r="TLN430" s="1225"/>
      <c r="TLO430" s="1226"/>
      <c r="TLP430" s="1226"/>
      <c r="TLS430" s="1201"/>
      <c r="TLT430" s="1224"/>
      <c r="TLU430" s="902"/>
      <c r="TLV430" s="1225"/>
      <c r="TLW430" s="1226"/>
      <c r="TLX430" s="1226"/>
      <c r="TMA430" s="1201"/>
      <c r="TMB430" s="1224"/>
      <c r="TMC430" s="902"/>
      <c r="TMD430" s="1225"/>
      <c r="TME430" s="1226"/>
      <c r="TMF430" s="1226"/>
      <c r="TMI430" s="1201"/>
      <c r="TMJ430" s="1224"/>
      <c r="TMK430" s="902"/>
      <c r="TML430" s="1225"/>
      <c r="TMM430" s="1226"/>
      <c r="TMN430" s="1226"/>
      <c r="TMQ430" s="1201"/>
      <c r="TMR430" s="1224"/>
      <c r="TMS430" s="902"/>
      <c r="TMT430" s="1225"/>
      <c r="TMU430" s="1226"/>
      <c r="TMV430" s="1226"/>
      <c r="TMY430" s="1201"/>
      <c r="TMZ430" s="1224"/>
      <c r="TNA430" s="902"/>
      <c r="TNB430" s="1225"/>
      <c r="TNC430" s="1226"/>
      <c r="TND430" s="1226"/>
      <c r="TNG430" s="1201"/>
      <c r="TNH430" s="1224"/>
      <c r="TNI430" s="902"/>
      <c r="TNJ430" s="1225"/>
      <c r="TNK430" s="1226"/>
      <c r="TNL430" s="1226"/>
      <c r="TNO430" s="1201"/>
      <c r="TNP430" s="1224"/>
      <c r="TNQ430" s="902"/>
      <c r="TNR430" s="1225"/>
      <c r="TNS430" s="1226"/>
      <c r="TNT430" s="1226"/>
      <c r="TNW430" s="1201"/>
      <c r="TNX430" s="1224"/>
      <c r="TNY430" s="902"/>
      <c r="TNZ430" s="1225"/>
      <c r="TOA430" s="1226"/>
      <c r="TOB430" s="1226"/>
      <c r="TOE430" s="1201"/>
      <c r="TOF430" s="1224"/>
      <c r="TOG430" s="902"/>
      <c r="TOH430" s="1225"/>
      <c r="TOI430" s="1226"/>
      <c r="TOJ430" s="1226"/>
      <c r="TOM430" s="1201"/>
      <c r="TON430" s="1224"/>
      <c r="TOO430" s="902"/>
      <c r="TOP430" s="1225"/>
      <c r="TOQ430" s="1226"/>
      <c r="TOR430" s="1226"/>
      <c r="TOU430" s="1201"/>
      <c r="TOV430" s="1224"/>
      <c r="TOW430" s="902"/>
      <c r="TOX430" s="1225"/>
      <c r="TOY430" s="1226"/>
      <c r="TOZ430" s="1226"/>
      <c r="TPC430" s="1201"/>
      <c r="TPD430" s="1224"/>
      <c r="TPE430" s="902"/>
      <c r="TPF430" s="1225"/>
      <c r="TPG430" s="1226"/>
      <c r="TPH430" s="1226"/>
      <c r="TPK430" s="1201"/>
      <c r="TPL430" s="1224"/>
      <c r="TPM430" s="902"/>
      <c r="TPN430" s="1225"/>
      <c r="TPO430" s="1226"/>
      <c r="TPP430" s="1226"/>
      <c r="TPS430" s="1201"/>
      <c r="TPT430" s="1224"/>
      <c r="TPU430" s="902"/>
      <c r="TPV430" s="1225"/>
      <c r="TPW430" s="1226"/>
      <c r="TPX430" s="1226"/>
      <c r="TQA430" s="1201"/>
      <c r="TQB430" s="1224"/>
      <c r="TQC430" s="902"/>
      <c r="TQD430" s="1225"/>
      <c r="TQE430" s="1226"/>
      <c r="TQF430" s="1226"/>
      <c r="TQI430" s="1201"/>
      <c r="TQJ430" s="1224"/>
      <c r="TQK430" s="902"/>
      <c r="TQL430" s="1225"/>
      <c r="TQM430" s="1226"/>
      <c r="TQN430" s="1226"/>
      <c r="TQQ430" s="1201"/>
      <c r="TQR430" s="1224"/>
      <c r="TQS430" s="902"/>
      <c r="TQT430" s="1225"/>
      <c r="TQU430" s="1226"/>
      <c r="TQV430" s="1226"/>
      <c r="TQY430" s="1201"/>
      <c r="TQZ430" s="1224"/>
      <c r="TRA430" s="902"/>
      <c r="TRB430" s="1225"/>
      <c r="TRC430" s="1226"/>
      <c r="TRD430" s="1226"/>
      <c r="TRG430" s="1201"/>
      <c r="TRH430" s="1224"/>
      <c r="TRI430" s="902"/>
      <c r="TRJ430" s="1225"/>
      <c r="TRK430" s="1226"/>
      <c r="TRL430" s="1226"/>
      <c r="TRO430" s="1201"/>
      <c r="TRP430" s="1224"/>
      <c r="TRQ430" s="902"/>
      <c r="TRR430" s="1225"/>
      <c r="TRS430" s="1226"/>
      <c r="TRT430" s="1226"/>
      <c r="TRW430" s="1201"/>
      <c r="TRX430" s="1224"/>
      <c r="TRY430" s="902"/>
      <c r="TRZ430" s="1225"/>
      <c r="TSA430" s="1226"/>
      <c r="TSB430" s="1226"/>
      <c r="TSE430" s="1201"/>
      <c r="TSF430" s="1224"/>
      <c r="TSG430" s="902"/>
      <c r="TSH430" s="1225"/>
      <c r="TSI430" s="1226"/>
      <c r="TSJ430" s="1226"/>
      <c r="TSM430" s="1201"/>
      <c r="TSN430" s="1224"/>
      <c r="TSO430" s="902"/>
      <c r="TSP430" s="1225"/>
      <c r="TSQ430" s="1226"/>
      <c r="TSR430" s="1226"/>
      <c r="TSU430" s="1201"/>
      <c r="TSV430" s="1224"/>
      <c r="TSW430" s="902"/>
      <c r="TSX430" s="1225"/>
      <c r="TSY430" s="1226"/>
      <c r="TSZ430" s="1226"/>
      <c r="TTC430" s="1201"/>
      <c r="TTD430" s="1224"/>
      <c r="TTE430" s="902"/>
      <c r="TTF430" s="1225"/>
      <c r="TTG430" s="1226"/>
      <c r="TTH430" s="1226"/>
      <c r="TTK430" s="1201"/>
      <c r="TTL430" s="1224"/>
      <c r="TTM430" s="902"/>
      <c r="TTN430" s="1225"/>
      <c r="TTO430" s="1226"/>
      <c r="TTP430" s="1226"/>
      <c r="TTS430" s="1201"/>
      <c r="TTT430" s="1224"/>
      <c r="TTU430" s="902"/>
      <c r="TTV430" s="1225"/>
      <c r="TTW430" s="1226"/>
      <c r="TTX430" s="1226"/>
      <c r="TUA430" s="1201"/>
      <c r="TUB430" s="1224"/>
      <c r="TUC430" s="902"/>
      <c r="TUD430" s="1225"/>
      <c r="TUE430" s="1226"/>
      <c r="TUF430" s="1226"/>
      <c r="TUI430" s="1201"/>
      <c r="TUJ430" s="1224"/>
      <c r="TUK430" s="902"/>
      <c r="TUL430" s="1225"/>
      <c r="TUM430" s="1226"/>
      <c r="TUN430" s="1226"/>
      <c r="TUQ430" s="1201"/>
      <c r="TUR430" s="1224"/>
      <c r="TUS430" s="902"/>
      <c r="TUT430" s="1225"/>
      <c r="TUU430" s="1226"/>
      <c r="TUV430" s="1226"/>
      <c r="TUY430" s="1201"/>
      <c r="TUZ430" s="1224"/>
      <c r="TVA430" s="902"/>
      <c r="TVB430" s="1225"/>
      <c r="TVC430" s="1226"/>
      <c r="TVD430" s="1226"/>
      <c r="TVG430" s="1201"/>
      <c r="TVH430" s="1224"/>
      <c r="TVI430" s="902"/>
      <c r="TVJ430" s="1225"/>
      <c r="TVK430" s="1226"/>
      <c r="TVL430" s="1226"/>
      <c r="TVO430" s="1201"/>
      <c r="TVP430" s="1224"/>
      <c r="TVQ430" s="902"/>
      <c r="TVR430" s="1225"/>
      <c r="TVS430" s="1226"/>
      <c r="TVT430" s="1226"/>
      <c r="TVW430" s="1201"/>
      <c r="TVX430" s="1224"/>
      <c r="TVY430" s="902"/>
      <c r="TVZ430" s="1225"/>
      <c r="TWA430" s="1226"/>
      <c r="TWB430" s="1226"/>
      <c r="TWE430" s="1201"/>
      <c r="TWF430" s="1224"/>
      <c r="TWG430" s="902"/>
      <c r="TWH430" s="1225"/>
      <c r="TWI430" s="1226"/>
      <c r="TWJ430" s="1226"/>
      <c r="TWM430" s="1201"/>
      <c r="TWN430" s="1224"/>
      <c r="TWO430" s="902"/>
      <c r="TWP430" s="1225"/>
      <c r="TWQ430" s="1226"/>
      <c r="TWR430" s="1226"/>
      <c r="TWU430" s="1201"/>
      <c r="TWV430" s="1224"/>
      <c r="TWW430" s="902"/>
      <c r="TWX430" s="1225"/>
      <c r="TWY430" s="1226"/>
      <c r="TWZ430" s="1226"/>
      <c r="TXC430" s="1201"/>
      <c r="TXD430" s="1224"/>
      <c r="TXE430" s="902"/>
      <c r="TXF430" s="1225"/>
      <c r="TXG430" s="1226"/>
      <c r="TXH430" s="1226"/>
      <c r="TXK430" s="1201"/>
      <c r="TXL430" s="1224"/>
      <c r="TXM430" s="902"/>
      <c r="TXN430" s="1225"/>
      <c r="TXO430" s="1226"/>
      <c r="TXP430" s="1226"/>
      <c r="TXS430" s="1201"/>
      <c r="TXT430" s="1224"/>
      <c r="TXU430" s="902"/>
      <c r="TXV430" s="1225"/>
      <c r="TXW430" s="1226"/>
      <c r="TXX430" s="1226"/>
      <c r="TYA430" s="1201"/>
      <c r="TYB430" s="1224"/>
      <c r="TYC430" s="902"/>
      <c r="TYD430" s="1225"/>
      <c r="TYE430" s="1226"/>
      <c r="TYF430" s="1226"/>
      <c r="TYI430" s="1201"/>
      <c r="TYJ430" s="1224"/>
      <c r="TYK430" s="902"/>
      <c r="TYL430" s="1225"/>
      <c r="TYM430" s="1226"/>
      <c r="TYN430" s="1226"/>
      <c r="TYQ430" s="1201"/>
      <c r="TYR430" s="1224"/>
      <c r="TYS430" s="902"/>
      <c r="TYT430" s="1225"/>
      <c r="TYU430" s="1226"/>
      <c r="TYV430" s="1226"/>
      <c r="TYY430" s="1201"/>
      <c r="TYZ430" s="1224"/>
      <c r="TZA430" s="902"/>
      <c r="TZB430" s="1225"/>
      <c r="TZC430" s="1226"/>
      <c r="TZD430" s="1226"/>
      <c r="TZG430" s="1201"/>
      <c r="TZH430" s="1224"/>
      <c r="TZI430" s="902"/>
      <c r="TZJ430" s="1225"/>
      <c r="TZK430" s="1226"/>
      <c r="TZL430" s="1226"/>
      <c r="TZO430" s="1201"/>
      <c r="TZP430" s="1224"/>
      <c r="TZQ430" s="902"/>
      <c r="TZR430" s="1225"/>
      <c r="TZS430" s="1226"/>
      <c r="TZT430" s="1226"/>
      <c r="TZW430" s="1201"/>
      <c r="TZX430" s="1224"/>
      <c r="TZY430" s="902"/>
      <c r="TZZ430" s="1225"/>
      <c r="UAA430" s="1226"/>
      <c r="UAB430" s="1226"/>
      <c r="UAE430" s="1201"/>
      <c r="UAF430" s="1224"/>
      <c r="UAG430" s="902"/>
      <c r="UAH430" s="1225"/>
      <c r="UAI430" s="1226"/>
      <c r="UAJ430" s="1226"/>
      <c r="UAM430" s="1201"/>
      <c r="UAN430" s="1224"/>
      <c r="UAO430" s="902"/>
      <c r="UAP430" s="1225"/>
      <c r="UAQ430" s="1226"/>
      <c r="UAR430" s="1226"/>
      <c r="UAU430" s="1201"/>
      <c r="UAV430" s="1224"/>
      <c r="UAW430" s="902"/>
      <c r="UAX430" s="1225"/>
      <c r="UAY430" s="1226"/>
      <c r="UAZ430" s="1226"/>
      <c r="UBC430" s="1201"/>
      <c r="UBD430" s="1224"/>
      <c r="UBE430" s="902"/>
      <c r="UBF430" s="1225"/>
      <c r="UBG430" s="1226"/>
      <c r="UBH430" s="1226"/>
      <c r="UBK430" s="1201"/>
      <c r="UBL430" s="1224"/>
      <c r="UBM430" s="902"/>
      <c r="UBN430" s="1225"/>
      <c r="UBO430" s="1226"/>
      <c r="UBP430" s="1226"/>
      <c r="UBS430" s="1201"/>
      <c r="UBT430" s="1224"/>
      <c r="UBU430" s="902"/>
      <c r="UBV430" s="1225"/>
      <c r="UBW430" s="1226"/>
      <c r="UBX430" s="1226"/>
      <c r="UCA430" s="1201"/>
      <c r="UCB430" s="1224"/>
      <c r="UCC430" s="902"/>
      <c r="UCD430" s="1225"/>
      <c r="UCE430" s="1226"/>
      <c r="UCF430" s="1226"/>
      <c r="UCI430" s="1201"/>
      <c r="UCJ430" s="1224"/>
      <c r="UCK430" s="902"/>
      <c r="UCL430" s="1225"/>
      <c r="UCM430" s="1226"/>
      <c r="UCN430" s="1226"/>
      <c r="UCQ430" s="1201"/>
      <c r="UCR430" s="1224"/>
      <c r="UCS430" s="902"/>
      <c r="UCT430" s="1225"/>
      <c r="UCU430" s="1226"/>
      <c r="UCV430" s="1226"/>
      <c r="UCY430" s="1201"/>
      <c r="UCZ430" s="1224"/>
      <c r="UDA430" s="902"/>
      <c r="UDB430" s="1225"/>
      <c r="UDC430" s="1226"/>
      <c r="UDD430" s="1226"/>
      <c r="UDG430" s="1201"/>
      <c r="UDH430" s="1224"/>
      <c r="UDI430" s="902"/>
      <c r="UDJ430" s="1225"/>
      <c r="UDK430" s="1226"/>
      <c r="UDL430" s="1226"/>
      <c r="UDO430" s="1201"/>
      <c r="UDP430" s="1224"/>
      <c r="UDQ430" s="902"/>
      <c r="UDR430" s="1225"/>
      <c r="UDS430" s="1226"/>
      <c r="UDT430" s="1226"/>
      <c r="UDW430" s="1201"/>
      <c r="UDX430" s="1224"/>
      <c r="UDY430" s="902"/>
      <c r="UDZ430" s="1225"/>
      <c r="UEA430" s="1226"/>
      <c r="UEB430" s="1226"/>
      <c r="UEE430" s="1201"/>
      <c r="UEF430" s="1224"/>
      <c r="UEG430" s="902"/>
      <c r="UEH430" s="1225"/>
      <c r="UEI430" s="1226"/>
      <c r="UEJ430" s="1226"/>
      <c r="UEM430" s="1201"/>
      <c r="UEN430" s="1224"/>
      <c r="UEO430" s="902"/>
      <c r="UEP430" s="1225"/>
      <c r="UEQ430" s="1226"/>
      <c r="UER430" s="1226"/>
      <c r="UEU430" s="1201"/>
      <c r="UEV430" s="1224"/>
      <c r="UEW430" s="902"/>
      <c r="UEX430" s="1225"/>
      <c r="UEY430" s="1226"/>
      <c r="UEZ430" s="1226"/>
      <c r="UFC430" s="1201"/>
      <c r="UFD430" s="1224"/>
      <c r="UFE430" s="902"/>
      <c r="UFF430" s="1225"/>
      <c r="UFG430" s="1226"/>
      <c r="UFH430" s="1226"/>
      <c r="UFK430" s="1201"/>
      <c r="UFL430" s="1224"/>
      <c r="UFM430" s="902"/>
      <c r="UFN430" s="1225"/>
      <c r="UFO430" s="1226"/>
      <c r="UFP430" s="1226"/>
      <c r="UFS430" s="1201"/>
      <c r="UFT430" s="1224"/>
      <c r="UFU430" s="902"/>
      <c r="UFV430" s="1225"/>
      <c r="UFW430" s="1226"/>
      <c r="UFX430" s="1226"/>
      <c r="UGA430" s="1201"/>
      <c r="UGB430" s="1224"/>
      <c r="UGC430" s="902"/>
      <c r="UGD430" s="1225"/>
      <c r="UGE430" s="1226"/>
      <c r="UGF430" s="1226"/>
      <c r="UGI430" s="1201"/>
      <c r="UGJ430" s="1224"/>
      <c r="UGK430" s="902"/>
      <c r="UGL430" s="1225"/>
      <c r="UGM430" s="1226"/>
      <c r="UGN430" s="1226"/>
      <c r="UGQ430" s="1201"/>
      <c r="UGR430" s="1224"/>
      <c r="UGS430" s="902"/>
      <c r="UGT430" s="1225"/>
      <c r="UGU430" s="1226"/>
      <c r="UGV430" s="1226"/>
      <c r="UGY430" s="1201"/>
      <c r="UGZ430" s="1224"/>
      <c r="UHA430" s="902"/>
      <c r="UHB430" s="1225"/>
      <c r="UHC430" s="1226"/>
      <c r="UHD430" s="1226"/>
      <c r="UHG430" s="1201"/>
      <c r="UHH430" s="1224"/>
      <c r="UHI430" s="902"/>
      <c r="UHJ430" s="1225"/>
      <c r="UHK430" s="1226"/>
      <c r="UHL430" s="1226"/>
      <c r="UHO430" s="1201"/>
      <c r="UHP430" s="1224"/>
      <c r="UHQ430" s="902"/>
      <c r="UHR430" s="1225"/>
      <c r="UHS430" s="1226"/>
      <c r="UHT430" s="1226"/>
      <c r="UHW430" s="1201"/>
      <c r="UHX430" s="1224"/>
      <c r="UHY430" s="902"/>
      <c r="UHZ430" s="1225"/>
      <c r="UIA430" s="1226"/>
      <c r="UIB430" s="1226"/>
      <c r="UIE430" s="1201"/>
      <c r="UIF430" s="1224"/>
      <c r="UIG430" s="902"/>
      <c r="UIH430" s="1225"/>
      <c r="UII430" s="1226"/>
      <c r="UIJ430" s="1226"/>
      <c r="UIM430" s="1201"/>
      <c r="UIN430" s="1224"/>
      <c r="UIO430" s="902"/>
      <c r="UIP430" s="1225"/>
      <c r="UIQ430" s="1226"/>
      <c r="UIR430" s="1226"/>
      <c r="UIU430" s="1201"/>
      <c r="UIV430" s="1224"/>
      <c r="UIW430" s="902"/>
      <c r="UIX430" s="1225"/>
      <c r="UIY430" s="1226"/>
      <c r="UIZ430" s="1226"/>
      <c r="UJC430" s="1201"/>
      <c r="UJD430" s="1224"/>
      <c r="UJE430" s="902"/>
      <c r="UJF430" s="1225"/>
      <c r="UJG430" s="1226"/>
      <c r="UJH430" s="1226"/>
      <c r="UJK430" s="1201"/>
      <c r="UJL430" s="1224"/>
      <c r="UJM430" s="902"/>
      <c r="UJN430" s="1225"/>
      <c r="UJO430" s="1226"/>
      <c r="UJP430" s="1226"/>
      <c r="UJS430" s="1201"/>
      <c r="UJT430" s="1224"/>
      <c r="UJU430" s="902"/>
      <c r="UJV430" s="1225"/>
      <c r="UJW430" s="1226"/>
      <c r="UJX430" s="1226"/>
      <c r="UKA430" s="1201"/>
      <c r="UKB430" s="1224"/>
      <c r="UKC430" s="902"/>
      <c r="UKD430" s="1225"/>
      <c r="UKE430" s="1226"/>
      <c r="UKF430" s="1226"/>
      <c r="UKI430" s="1201"/>
      <c r="UKJ430" s="1224"/>
      <c r="UKK430" s="902"/>
      <c r="UKL430" s="1225"/>
      <c r="UKM430" s="1226"/>
      <c r="UKN430" s="1226"/>
      <c r="UKQ430" s="1201"/>
      <c r="UKR430" s="1224"/>
      <c r="UKS430" s="902"/>
      <c r="UKT430" s="1225"/>
      <c r="UKU430" s="1226"/>
      <c r="UKV430" s="1226"/>
      <c r="UKY430" s="1201"/>
      <c r="UKZ430" s="1224"/>
      <c r="ULA430" s="902"/>
      <c r="ULB430" s="1225"/>
      <c r="ULC430" s="1226"/>
      <c r="ULD430" s="1226"/>
      <c r="ULG430" s="1201"/>
      <c r="ULH430" s="1224"/>
      <c r="ULI430" s="902"/>
      <c r="ULJ430" s="1225"/>
      <c r="ULK430" s="1226"/>
      <c r="ULL430" s="1226"/>
      <c r="ULO430" s="1201"/>
      <c r="ULP430" s="1224"/>
      <c r="ULQ430" s="902"/>
      <c r="ULR430" s="1225"/>
      <c r="ULS430" s="1226"/>
      <c r="ULT430" s="1226"/>
      <c r="ULW430" s="1201"/>
      <c r="ULX430" s="1224"/>
      <c r="ULY430" s="902"/>
      <c r="ULZ430" s="1225"/>
      <c r="UMA430" s="1226"/>
      <c r="UMB430" s="1226"/>
      <c r="UME430" s="1201"/>
      <c r="UMF430" s="1224"/>
      <c r="UMG430" s="902"/>
      <c r="UMH430" s="1225"/>
      <c r="UMI430" s="1226"/>
      <c r="UMJ430" s="1226"/>
      <c r="UMM430" s="1201"/>
      <c r="UMN430" s="1224"/>
      <c r="UMO430" s="902"/>
      <c r="UMP430" s="1225"/>
      <c r="UMQ430" s="1226"/>
      <c r="UMR430" s="1226"/>
      <c r="UMU430" s="1201"/>
      <c r="UMV430" s="1224"/>
      <c r="UMW430" s="902"/>
      <c r="UMX430" s="1225"/>
      <c r="UMY430" s="1226"/>
      <c r="UMZ430" s="1226"/>
      <c r="UNC430" s="1201"/>
      <c r="UND430" s="1224"/>
      <c r="UNE430" s="902"/>
      <c r="UNF430" s="1225"/>
      <c r="UNG430" s="1226"/>
      <c r="UNH430" s="1226"/>
      <c r="UNK430" s="1201"/>
      <c r="UNL430" s="1224"/>
      <c r="UNM430" s="902"/>
      <c r="UNN430" s="1225"/>
      <c r="UNO430" s="1226"/>
      <c r="UNP430" s="1226"/>
      <c r="UNS430" s="1201"/>
      <c r="UNT430" s="1224"/>
      <c r="UNU430" s="902"/>
      <c r="UNV430" s="1225"/>
      <c r="UNW430" s="1226"/>
      <c r="UNX430" s="1226"/>
      <c r="UOA430" s="1201"/>
      <c r="UOB430" s="1224"/>
      <c r="UOC430" s="902"/>
      <c r="UOD430" s="1225"/>
      <c r="UOE430" s="1226"/>
      <c r="UOF430" s="1226"/>
      <c r="UOI430" s="1201"/>
      <c r="UOJ430" s="1224"/>
      <c r="UOK430" s="902"/>
      <c r="UOL430" s="1225"/>
      <c r="UOM430" s="1226"/>
      <c r="UON430" s="1226"/>
      <c r="UOQ430" s="1201"/>
      <c r="UOR430" s="1224"/>
      <c r="UOS430" s="902"/>
      <c r="UOT430" s="1225"/>
      <c r="UOU430" s="1226"/>
      <c r="UOV430" s="1226"/>
      <c r="UOY430" s="1201"/>
      <c r="UOZ430" s="1224"/>
      <c r="UPA430" s="902"/>
      <c r="UPB430" s="1225"/>
      <c r="UPC430" s="1226"/>
      <c r="UPD430" s="1226"/>
      <c r="UPG430" s="1201"/>
      <c r="UPH430" s="1224"/>
      <c r="UPI430" s="902"/>
      <c r="UPJ430" s="1225"/>
      <c r="UPK430" s="1226"/>
      <c r="UPL430" s="1226"/>
      <c r="UPO430" s="1201"/>
      <c r="UPP430" s="1224"/>
      <c r="UPQ430" s="902"/>
      <c r="UPR430" s="1225"/>
      <c r="UPS430" s="1226"/>
      <c r="UPT430" s="1226"/>
      <c r="UPW430" s="1201"/>
      <c r="UPX430" s="1224"/>
      <c r="UPY430" s="902"/>
      <c r="UPZ430" s="1225"/>
      <c r="UQA430" s="1226"/>
      <c r="UQB430" s="1226"/>
      <c r="UQE430" s="1201"/>
      <c r="UQF430" s="1224"/>
      <c r="UQG430" s="902"/>
      <c r="UQH430" s="1225"/>
      <c r="UQI430" s="1226"/>
      <c r="UQJ430" s="1226"/>
      <c r="UQM430" s="1201"/>
      <c r="UQN430" s="1224"/>
      <c r="UQO430" s="902"/>
      <c r="UQP430" s="1225"/>
      <c r="UQQ430" s="1226"/>
      <c r="UQR430" s="1226"/>
      <c r="UQU430" s="1201"/>
      <c r="UQV430" s="1224"/>
      <c r="UQW430" s="902"/>
      <c r="UQX430" s="1225"/>
      <c r="UQY430" s="1226"/>
      <c r="UQZ430" s="1226"/>
      <c r="URC430" s="1201"/>
      <c r="URD430" s="1224"/>
      <c r="URE430" s="902"/>
      <c r="URF430" s="1225"/>
      <c r="URG430" s="1226"/>
      <c r="URH430" s="1226"/>
      <c r="URK430" s="1201"/>
      <c r="URL430" s="1224"/>
      <c r="URM430" s="902"/>
      <c r="URN430" s="1225"/>
      <c r="URO430" s="1226"/>
      <c r="URP430" s="1226"/>
      <c r="URS430" s="1201"/>
      <c r="URT430" s="1224"/>
      <c r="URU430" s="902"/>
      <c r="URV430" s="1225"/>
      <c r="URW430" s="1226"/>
      <c r="URX430" s="1226"/>
      <c r="USA430" s="1201"/>
      <c r="USB430" s="1224"/>
      <c r="USC430" s="902"/>
      <c r="USD430" s="1225"/>
      <c r="USE430" s="1226"/>
      <c r="USF430" s="1226"/>
      <c r="USI430" s="1201"/>
      <c r="USJ430" s="1224"/>
      <c r="USK430" s="902"/>
      <c r="USL430" s="1225"/>
      <c r="USM430" s="1226"/>
      <c r="USN430" s="1226"/>
      <c r="USQ430" s="1201"/>
      <c r="USR430" s="1224"/>
      <c r="USS430" s="902"/>
      <c r="UST430" s="1225"/>
      <c r="USU430" s="1226"/>
      <c r="USV430" s="1226"/>
      <c r="USY430" s="1201"/>
      <c r="USZ430" s="1224"/>
      <c r="UTA430" s="902"/>
      <c r="UTB430" s="1225"/>
      <c r="UTC430" s="1226"/>
      <c r="UTD430" s="1226"/>
      <c r="UTG430" s="1201"/>
      <c r="UTH430" s="1224"/>
      <c r="UTI430" s="902"/>
      <c r="UTJ430" s="1225"/>
      <c r="UTK430" s="1226"/>
      <c r="UTL430" s="1226"/>
      <c r="UTO430" s="1201"/>
      <c r="UTP430" s="1224"/>
      <c r="UTQ430" s="902"/>
      <c r="UTR430" s="1225"/>
      <c r="UTS430" s="1226"/>
      <c r="UTT430" s="1226"/>
      <c r="UTW430" s="1201"/>
      <c r="UTX430" s="1224"/>
      <c r="UTY430" s="902"/>
      <c r="UTZ430" s="1225"/>
      <c r="UUA430" s="1226"/>
      <c r="UUB430" s="1226"/>
      <c r="UUE430" s="1201"/>
      <c r="UUF430" s="1224"/>
      <c r="UUG430" s="902"/>
      <c r="UUH430" s="1225"/>
      <c r="UUI430" s="1226"/>
      <c r="UUJ430" s="1226"/>
      <c r="UUM430" s="1201"/>
      <c r="UUN430" s="1224"/>
      <c r="UUO430" s="902"/>
      <c r="UUP430" s="1225"/>
      <c r="UUQ430" s="1226"/>
      <c r="UUR430" s="1226"/>
      <c r="UUU430" s="1201"/>
      <c r="UUV430" s="1224"/>
      <c r="UUW430" s="902"/>
      <c r="UUX430" s="1225"/>
      <c r="UUY430" s="1226"/>
      <c r="UUZ430" s="1226"/>
      <c r="UVC430" s="1201"/>
      <c r="UVD430" s="1224"/>
      <c r="UVE430" s="902"/>
      <c r="UVF430" s="1225"/>
      <c r="UVG430" s="1226"/>
      <c r="UVH430" s="1226"/>
      <c r="UVK430" s="1201"/>
      <c r="UVL430" s="1224"/>
      <c r="UVM430" s="902"/>
      <c r="UVN430" s="1225"/>
      <c r="UVO430" s="1226"/>
      <c r="UVP430" s="1226"/>
      <c r="UVS430" s="1201"/>
      <c r="UVT430" s="1224"/>
      <c r="UVU430" s="902"/>
      <c r="UVV430" s="1225"/>
      <c r="UVW430" s="1226"/>
      <c r="UVX430" s="1226"/>
      <c r="UWA430" s="1201"/>
      <c r="UWB430" s="1224"/>
      <c r="UWC430" s="902"/>
      <c r="UWD430" s="1225"/>
      <c r="UWE430" s="1226"/>
      <c r="UWF430" s="1226"/>
      <c r="UWI430" s="1201"/>
      <c r="UWJ430" s="1224"/>
      <c r="UWK430" s="902"/>
      <c r="UWL430" s="1225"/>
      <c r="UWM430" s="1226"/>
      <c r="UWN430" s="1226"/>
      <c r="UWQ430" s="1201"/>
      <c r="UWR430" s="1224"/>
      <c r="UWS430" s="902"/>
      <c r="UWT430" s="1225"/>
      <c r="UWU430" s="1226"/>
      <c r="UWV430" s="1226"/>
      <c r="UWY430" s="1201"/>
      <c r="UWZ430" s="1224"/>
      <c r="UXA430" s="902"/>
      <c r="UXB430" s="1225"/>
      <c r="UXC430" s="1226"/>
      <c r="UXD430" s="1226"/>
      <c r="UXG430" s="1201"/>
      <c r="UXH430" s="1224"/>
      <c r="UXI430" s="902"/>
      <c r="UXJ430" s="1225"/>
      <c r="UXK430" s="1226"/>
      <c r="UXL430" s="1226"/>
      <c r="UXO430" s="1201"/>
      <c r="UXP430" s="1224"/>
      <c r="UXQ430" s="902"/>
      <c r="UXR430" s="1225"/>
      <c r="UXS430" s="1226"/>
      <c r="UXT430" s="1226"/>
      <c r="UXW430" s="1201"/>
      <c r="UXX430" s="1224"/>
      <c r="UXY430" s="902"/>
      <c r="UXZ430" s="1225"/>
      <c r="UYA430" s="1226"/>
      <c r="UYB430" s="1226"/>
      <c r="UYE430" s="1201"/>
      <c r="UYF430" s="1224"/>
      <c r="UYG430" s="902"/>
      <c r="UYH430" s="1225"/>
      <c r="UYI430" s="1226"/>
      <c r="UYJ430" s="1226"/>
      <c r="UYM430" s="1201"/>
      <c r="UYN430" s="1224"/>
      <c r="UYO430" s="902"/>
      <c r="UYP430" s="1225"/>
      <c r="UYQ430" s="1226"/>
      <c r="UYR430" s="1226"/>
      <c r="UYU430" s="1201"/>
      <c r="UYV430" s="1224"/>
      <c r="UYW430" s="902"/>
      <c r="UYX430" s="1225"/>
      <c r="UYY430" s="1226"/>
      <c r="UYZ430" s="1226"/>
      <c r="UZC430" s="1201"/>
      <c r="UZD430" s="1224"/>
      <c r="UZE430" s="902"/>
      <c r="UZF430" s="1225"/>
      <c r="UZG430" s="1226"/>
      <c r="UZH430" s="1226"/>
      <c r="UZK430" s="1201"/>
      <c r="UZL430" s="1224"/>
      <c r="UZM430" s="902"/>
      <c r="UZN430" s="1225"/>
      <c r="UZO430" s="1226"/>
      <c r="UZP430" s="1226"/>
      <c r="UZS430" s="1201"/>
      <c r="UZT430" s="1224"/>
      <c r="UZU430" s="902"/>
      <c r="UZV430" s="1225"/>
      <c r="UZW430" s="1226"/>
      <c r="UZX430" s="1226"/>
      <c r="VAA430" s="1201"/>
      <c r="VAB430" s="1224"/>
      <c r="VAC430" s="902"/>
      <c r="VAD430" s="1225"/>
      <c r="VAE430" s="1226"/>
      <c r="VAF430" s="1226"/>
      <c r="VAI430" s="1201"/>
      <c r="VAJ430" s="1224"/>
      <c r="VAK430" s="902"/>
      <c r="VAL430" s="1225"/>
      <c r="VAM430" s="1226"/>
      <c r="VAN430" s="1226"/>
      <c r="VAQ430" s="1201"/>
      <c r="VAR430" s="1224"/>
      <c r="VAS430" s="902"/>
      <c r="VAT430" s="1225"/>
      <c r="VAU430" s="1226"/>
      <c r="VAV430" s="1226"/>
      <c r="VAY430" s="1201"/>
      <c r="VAZ430" s="1224"/>
      <c r="VBA430" s="902"/>
      <c r="VBB430" s="1225"/>
      <c r="VBC430" s="1226"/>
      <c r="VBD430" s="1226"/>
      <c r="VBG430" s="1201"/>
      <c r="VBH430" s="1224"/>
      <c r="VBI430" s="902"/>
      <c r="VBJ430" s="1225"/>
      <c r="VBK430" s="1226"/>
      <c r="VBL430" s="1226"/>
      <c r="VBO430" s="1201"/>
      <c r="VBP430" s="1224"/>
      <c r="VBQ430" s="902"/>
      <c r="VBR430" s="1225"/>
      <c r="VBS430" s="1226"/>
      <c r="VBT430" s="1226"/>
      <c r="VBW430" s="1201"/>
      <c r="VBX430" s="1224"/>
      <c r="VBY430" s="902"/>
      <c r="VBZ430" s="1225"/>
      <c r="VCA430" s="1226"/>
      <c r="VCB430" s="1226"/>
      <c r="VCE430" s="1201"/>
      <c r="VCF430" s="1224"/>
      <c r="VCG430" s="902"/>
      <c r="VCH430" s="1225"/>
      <c r="VCI430" s="1226"/>
      <c r="VCJ430" s="1226"/>
      <c r="VCM430" s="1201"/>
      <c r="VCN430" s="1224"/>
      <c r="VCO430" s="902"/>
      <c r="VCP430" s="1225"/>
      <c r="VCQ430" s="1226"/>
      <c r="VCR430" s="1226"/>
      <c r="VCU430" s="1201"/>
      <c r="VCV430" s="1224"/>
      <c r="VCW430" s="902"/>
      <c r="VCX430" s="1225"/>
      <c r="VCY430" s="1226"/>
      <c r="VCZ430" s="1226"/>
      <c r="VDC430" s="1201"/>
      <c r="VDD430" s="1224"/>
      <c r="VDE430" s="902"/>
      <c r="VDF430" s="1225"/>
      <c r="VDG430" s="1226"/>
      <c r="VDH430" s="1226"/>
      <c r="VDK430" s="1201"/>
      <c r="VDL430" s="1224"/>
      <c r="VDM430" s="902"/>
      <c r="VDN430" s="1225"/>
      <c r="VDO430" s="1226"/>
      <c r="VDP430" s="1226"/>
      <c r="VDS430" s="1201"/>
      <c r="VDT430" s="1224"/>
      <c r="VDU430" s="902"/>
      <c r="VDV430" s="1225"/>
      <c r="VDW430" s="1226"/>
      <c r="VDX430" s="1226"/>
      <c r="VEA430" s="1201"/>
      <c r="VEB430" s="1224"/>
      <c r="VEC430" s="902"/>
      <c r="VED430" s="1225"/>
      <c r="VEE430" s="1226"/>
      <c r="VEF430" s="1226"/>
      <c r="VEI430" s="1201"/>
      <c r="VEJ430" s="1224"/>
      <c r="VEK430" s="902"/>
      <c r="VEL430" s="1225"/>
      <c r="VEM430" s="1226"/>
      <c r="VEN430" s="1226"/>
      <c r="VEQ430" s="1201"/>
      <c r="VER430" s="1224"/>
      <c r="VES430" s="902"/>
      <c r="VET430" s="1225"/>
      <c r="VEU430" s="1226"/>
      <c r="VEV430" s="1226"/>
      <c r="VEY430" s="1201"/>
      <c r="VEZ430" s="1224"/>
      <c r="VFA430" s="902"/>
      <c r="VFB430" s="1225"/>
      <c r="VFC430" s="1226"/>
      <c r="VFD430" s="1226"/>
      <c r="VFG430" s="1201"/>
      <c r="VFH430" s="1224"/>
      <c r="VFI430" s="902"/>
      <c r="VFJ430" s="1225"/>
      <c r="VFK430" s="1226"/>
      <c r="VFL430" s="1226"/>
      <c r="VFO430" s="1201"/>
      <c r="VFP430" s="1224"/>
      <c r="VFQ430" s="902"/>
      <c r="VFR430" s="1225"/>
      <c r="VFS430" s="1226"/>
      <c r="VFT430" s="1226"/>
      <c r="VFW430" s="1201"/>
      <c r="VFX430" s="1224"/>
      <c r="VFY430" s="902"/>
      <c r="VFZ430" s="1225"/>
      <c r="VGA430" s="1226"/>
      <c r="VGB430" s="1226"/>
      <c r="VGE430" s="1201"/>
      <c r="VGF430" s="1224"/>
      <c r="VGG430" s="902"/>
      <c r="VGH430" s="1225"/>
      <c r="VGI430" s="1226"/>
      <c r="VGJ430" s="1226"/>
      <c r="VGM430" s="1201"/>
      <c r="VGN430" s="1224"/>
      <c r="VGO430" s="902"/>
      <c r="VGP430" s="1225"/>
      <c r="VGQ430" s="1226"/>
      <c r="VGR430" s="1226"/>
      <c r="VGU430" s="1201"/>
      <c r="VGV430" s="1224"/>
      <c r="VGW430" s="902"/>
      <c r="VGX430" s="1225"/>
      <c r="VGY430" s="1226"/>
      <c r="VGZ430" s="1226"/>
      <c r="VHC430" s="1201"/>
      <c r="VHD430" s="1224"/>
      <c r="VHE430" s="902"/>
      <c r="VHF430" s="1225"/>
      <c r="VHG430" s="1226"/>
      <c r="VHH430" s="1226"/>
      <c r="VHK430" s="1201"/>
      <c r="VHL430" s="1224"/>
      <c r="VHM430" s="902"/>
      <c r="VHN430" s="1225"/>
      <c r="VHO430" s="1226"/>
      <c r="VHP430" s="1226"/>
      <c r="VHS430" s="1201"/>
      <c r="VHT430" s="1224"/>
      <c r="VHU430" s="902"/>
      <c r="VHV430" s="1225"/>
      <c r="VHW430" s="1226"/>
      <c r="VHX430" s="1226"/>
      <c r="VIA430" s="1201"/>
      <c r="VIB430" s="1224"/>
      <c r="VIC430" s="902"/>
      <c r="VID430" s="1225"/>
      <c r="VIE430" s="1226"/>
      <c r="VIF430" s="1226"/>
      <c r="VII430" s="1201"/>
      <c r="VIJ430" s="1224"/>
      <c r="VIK430" s="902"/>
      <c r="VIL430" s="1225"/>
      <c r="VIM430" s="1226"/>
      <c r="VIN430" s="1226"/>
      <c r="VIQ430" s="1201"/>
      <c r="VIR430" s="1224"/>
      <c r="VIS430" s="902"/>
      <c r="VIT430" s="1225"/>
      <c r="VIU430" s="1226"/>
      <c r="VIV430" s="1226"/>
      <c r="VIY430" s="1201"/>
      <c r="VIZ430" s="1224"/>
      <c r="VJA430" s="902"/>
      <c r="VJB430" s="1225"/>
      <c r="VJC430" s="1226"/>
      <c r="VJD430" s="1226"/>
      <c r="VJG430" s="1201"/>
      <c r="VJH430" s="1224"/>
      <c r="VJI430" s="902"/>
      <c r="VJJ430" s="1225"/>
      <c r="VJK430" s="1226"/>
      <c r="VJL430" s="1226"/>
      <c r="VJO430" s="1201"/>
      <c r="VJP430" s="1224"/>
      <c r="VJQ430" s="902"/>
      <c r="VJR430" s="1225"/>
      <c r="VJS430" s="1226"/>
      <c r="VJT430" s="1226"/>
      <c r="VJW430" s="1201"/>
      <c r="VJX430" s="1224"/>
      <c r="VJY430" s="902"/>
      <c r="VJZ430" s="1225"/>
      <c r="VKA430" s="1226"/>
      <c r="VKB430" s="1226"/>
      <c r="VKE430" s="1201"/>
      <c r="VKF430" s="1224"/>
      <c r="VKG430" s="902"/>
      <c r="VKH430" s="1225"/>
      <c r="VKI430" s="1226"/>
      <c r="VKJ430" s="1226"/>
      <c r="VKM430" s="1201"/>
      <c r="VKN430" s="1224"/>
      <c r="VKO430" s="902"/>
      <c r="VKP430" s="1225"/>
      <c r="VKQ430" s="1226"/>
      <c r="VKR430" s="1226"/>
      <c r="VKU430" s="1201"/>
      <c r="VKV430" s="1224"/>
      <c r="VKW430" s="902"/>
      <c r="VKX430" s="1225"/>
      <c r="VKY430" s="1226"/>
      <c r="VKZ430" s="1226"/>
      <c r="VLC430" s="1201"/>
      <c r="VLD430" s="1224"/>
      <c r="VLE430" s="902"/>
      <c r="VLF430" s="1225"/>
      <c r="VLG430" s="1226"/>
      <c r="VLH430" s="1226"/>
      <c r="VLK430" s="1201"/>
      <c r="VLL430" s="1224"/>
      <c r="VLM430" s="902"/>
      <c r="VLN430" s="1225"/>
      <c r="VLO430" s="1226"/>
      <c r="VLP430" s="1226"/>
      <c r="VLS430" s="1201"/>
      <c r="VLT430" s="1224"/>
      <c r="VLU430" s="902"/>
      <c r="VLV430" s="1225"/>
      <c r="VLW430" s="1226"/>
      <c r="VLX430" s="1226"/>
      <c r="VMA430" s="1201"/>
      <c r="VMB430" s="1224"/>
      <c r="VMC430" s="902"/>
      <c r="VMD430" s="1225"/>
      <c r="VME430" s="1226"/>
      <c r="VMF430" s="1226"/>
      <c r="VMI430" s="1201"/>
      <c r="VMJ430" s="1224"/>
      <c r="VMK430" s="902"/>
      <c r="VML430" s="1225"/>
      <c r="VMM430" s="1226"/>
      <c r="VMN430" s="1226"/>
      <c r="VMQ430" s="1201"/>
      <c r="VMR430" s="1224"/>
      <c r="VMS430" s="902"/>
      <c r="VMT430" s="1225"/>
      <c r="VMU430" s="1226"/>
      <c r="VMV430" s="1226"/>
      <c r="VMY430" s="1201"/>
      <c r="VMZ430" s="1224"/>
      <c r="VNA430" s="902"/>
      <c r="VNB430" s="1225"/>
      <c r="VNC430" s="1226"/>
      <c r="VND430" s="1226"/>
      <c r="VNG430" s="1201"/>
      <c r="VNH430" s="1224"/>
      <c r="VNI430" s="902"/>
      <c r="VNJ430" s="1225"/>
      <c r="VNK430" s="1226"/>
      <c r="VNL430" s="1226"/>
      <c r="VNO430" s="1201"/>
      <c r="VNP430" s="1224"/>
      <c r="VNQ430" s="902"/>
      <c r="VNR430" s="1225"/>
      <c r="VNS430" s="1226"/>
      <c r="VNT430" s="1226"/>
      <c r="VNW430" s="1201"/>
      <c r="VNX430" s="1224"/>
      <c r="VNY430" s="902"/>
      <c r="VNZ430" s="1225"/>
      <c r="VOA430" s="1226"/>
      <c r="VOB430" s="1226"/>
      <c r="VOE430" s="1201"/>
      <c r="VOF430" s="1224"/>
      <c r="VOG430" s="902"/>
      <c r="VOH430" s="1225"/>
      <c r="VOI430" s="1226"/>
      <c r="VOJ430" s="1226"/>
      <c r="VOM430" s="1201"/>
      <c r="VON430" s="1224"/>
      <c r="VOO430" s="902"/>
      <c r="VOP430" s="1225"/>
      <c r="VOQ430" s="1226"/>
      <c r="VOR430" s="1226"/>
      <c r="VOU430" s="1201"/>
      <c r="VOV430" s="1224"/>
      <c r="VOW430" s="902"/>
      <c r="VOX430" s="1225"/>
      <c r="VOY430" s="1226"/>
      <c r="VOZ430" s="1226"/>
      <c r="VPC430" s="1201"/>
      <c r="VPD430" s="1224"/>
      <c r="VPE430" s="902"/>
      <c r="VPF430" s="1225"/>
      <c r="VPG430" s="1226"/>
      <c r="VPH430" s="1226"/>
      <c r="VPK430" s="1201"/>
      <c r="VPL430" s="1224"/>
      <c r="VPM430" s="902"/>
      <c r="VPN430" s="1225"/>
      <c r="VPO430" s="1226"/>
      <c r="VPP430" s="1226"/>
      <c r="VPS430" s="1201"/>
      <c r="VPT430" s="1224"/>
      <c r="VPU430" s="902"/>
      <c r="VPV430" s="1225"/>
      <c r="VPW430" s="1226"/>
      <c r="VPX430" s="1226"/>
      <c r="VQA430" s="1201"/>
      <c r="VQB430" s="1224"/>
      <c r="VQC430" s="902"/>
      <c r="VQD430" s="1225"/>
      <c r="VQE430" s="1226"/>
      <c r="VQF430" s="1226"/>
      <c r="VQI430" s="1201"/>
      <c r="VQJ430" s="1224"/>
      <c r="VQK430" s="902"/>
      <c r="VQL430" s="1225"/>
      <c r="VQM430" s="1226"/>
      <c r="VQN430" s="1226"/>
      <c r="VQQ430" s="1201"/>
      <c r="VQR430" s="1224"/>
      <c r="VQS430" s="902"/>
      <c r="VQT430" s="1225"/>
      <c r="VQU430" s="1226"/>
      <c r="VQV430" s="1226"/>
      <c r="VQY430" s="1201"/>
      <c r="VQZ430" s="1224"/>
      <c r="VRA430" s="902"/>
      <c r="VRB430" s="1225"/>
      <c r="VRC430" s="1226"/>
      <c r="VRD430" s="1226"/>
      <c r="VRG430" s="1201"/>
      <c r="VRH430" s="1224"/>
      <c r="VRI430" s="902"/>
      <c r="VRJ430" s="1225"/>
      <c r="VRK430" s="1226"/>
      <c r="VRL430" s="1226"/>
      <c r="VRO430" s="1201"/>
      <c r="VRP430" s="1224"/>
      <c r="VRQ430" s="902"/>
      <c r="VRR430" s="1225"/>
      <c r="VRS430" s="1226"/>
      <c r="VRT430" s="1226"/>
      <c r="VRW430" s="1201"/>
      <c r="VRX430" s="1224"/>
      <c r="VRY430" s="902"/>
      <c r="VRZ430" s="1225"/>
      <c r="VSA430" s="1226"/>
      <c r="VSB430" s="1226"/>
      <c r="VSE430" s="1201"/>
      <c r="VSF430" s="1224"/>
      <c r="VSG430" s="902"/>
      <c r="VSH430" s="1225"/>
      <c r="VSI430" s="1226"/>
      <c r="VSJ430" s="1226"/>
      <c r="VSM430" s="1201"/>
      <c r="VSN430" s="1224"/>
      <c r="VSO430" s="902"/>
      <c r="VSP430" s="1225"/>
      <c r="VSQ430" s="1226"/>
      <c r="VSR430" s="1226"/>
      <c r="VSU430" s="1201"/>
      <c r="VSV430" s="1224"/>
      <c r="VSW430" s="902"/>
      <c r="VSX430" s="1225"/>
      <c r="VSY430" s="1226"/>
      <c r="VSZ430" s="1226"/>
      <c r="VTC430" s="1201"/>
      <c r="VTD430" s="1224"/>
      <c r="VTE430" s="902"/>
      <c r="VTF430" s="1225"/>
      <c r="VTG430" s="1226"/>
      <c r="VTH430" s="1226"/>
      <c r="VTK430" s="1201"/>
      <c r="VTL430" s="1224"/>
      <c r="VTM430" s="902"/>
      <c r="VTN430" s="1225"/>
      <c r="VTO430" s="1226"/>
      <c r="VTP430" s="1226"/>
      <c r="VTS430" s="1201"/>
      <c r="VTT430" s="1224"/>
      <c r="VTU430" s="902"/>
      <c r="VTV430" s="1225"/>
      <c r="VTW430" s="1226"/>
      <c r="VTX430" s="1226"/>
      <c r="VUA430" s="1201"/>
      <c r="VUB430" s="1224"/>
      <c r="VUC430" s="902"/>
      <c r="VUD430" s="1225"/>
      <c r="VUE430" s="1226"/>
      <c r="VUF430" s="1226"/>
      <c r="VUI430" s="1201"/>
      <c r="VUJ430" s="1224"/>
      <c r="VUK430" s="902"/>
      <c r="VUL430" s="1225"/>
      <c r="VUM430" s="1226"/>
      <c r="VUN430" s="1226"/>
      <c r="VUQ430" s="1201"/>
      <c r="VUR430" s="1224"/>
      <c r="VUS430" s="902"/>
      <c r="VUT430" s="1225"/>
      <c r="VUU430" s="1226"/>
      <c r="VUV430" s="1226"/>
      <c r="VUY430" s="1201"/>
      <c r="VUZ430" s="1224"/>
      <c r="VVA430" s="902"/>
      <c r="VVB430" s="1225"/>
      <c r="VVC430" s="1226"/>
      <c r="VVD430" s="1226"/>
      <c r="VVG430" s="1201"/>
      <c r="VVH430" s="1224"/>
      <c r="VVI430" s="902"/>
      <c r="VVJ430" s="1225"/>
      <c r="VVK430" s="1226"/>
      <c r="VVL430" s="1226"/>
      <c r="VVO430" s="1201"/>
      <c r="VVP430" s="1224"/>
      <c r="VVQ430" s="902"/>
      <c r="VVR430" s="1225"/>
      <c r="VVS430" s="1226"/>
      <c r="VVT430" s="1226"/>
      <c r="VVW430" s="1201"/>
      <c r="VVX430" s="1224"/>
      <c r="VVY430" s="902"/>
      <c r="VVZ430" s="1225"/>
      <c r="VWA430" s="1226"/>
      <c r="VWB430" s="1226"/>
      <c r="VWE430" s="1201"/>
      <c r="VWF430" s="1224"/>
      <c r="VWG430" s="902"/>
      <c r="VWH430" s="1225"/>
      <c r="VWI430" s="1226"/>
      <c r="VWJ430" s="1226"/>
      <c r="VWM430" s="1201"/>
      <c r="VWN430" s="1224"/>
      <c r="VWO430" s="902"/>
      <c r="VWP430" s="1225"/>
      <c r="VWQ430" s="1226"/>
      <c r="VWR430" s="1226"/>
      <c r="VWU430" s="1201"/>
      <c r="VWV430" s="1224"/>
      <c r="VWW430" s="902"/>
      <c r="VWX430" s="1225"/>
      <c r="VWY430" s="1226"/>
      <c r="VWZ430" s="1226"/>
      <c r="VXC430" s="1201"/>
      <c r="VXD430" s="1224"/>
      <c r="VXE430" s="902"/>
      <c r="VXF430" s="1225"/>
      <c r="VXG430" s="1226"/>
      <c r="VXH430" s="1226"/>
      <c r="VXK430" s="1201"/>
      <c r="VXL430" s="1224"/>
      <c r="VXM430" s="902"/>
      <c r="VXN430" s="1225"/>
      <c r="VXO430" s="1226"/>
      <c r="VXP430" s="1226"/>
      <c r="VXS430" s="1201"/>
      <c r="VXT430" s="1224"/>
      <c r="VXU430" s="902"/>
      <c r="VXV430" s="1225"/>
      <c r="VXW430" s="1226"/>
      <c r="VXX430" s="1226"/>
      <c r="VYA430" s="1201"/>
      <c r="VYB430" s="1224"/>
      <c r="VYC430" s="902"/>
      <c r="VYD430" s="1225"/>
      <c r="VYE430" s="1226"/>
      <c r="VYF430" s="1226"/>
      <c r="VYI430" s="1201"/>
      <c r="VYJ430" s="1224"/>
      <c r="VYK430" s="902"/>
      <c r="VYL430" s="1225"/>
      <c r="VYM430" s="1226"/>
      <c r="VYN430" s="1226"/>
      <c r="VYQ430" s="1201"/>
      <c r="VYR430" s="1224"/>
      <c r="VYS430" s="902"/>
      <c r="VYT430" s="1225"/>
      <c r="VYU430" s="1226"/>
      <c r="VYV430" s="1226"/>
      <c r="VYY430" s="1201"/>
      <c r="VYZ430" s="1224"/>
      <c r="VZA430" s="902"/>
      <c r="VZB430" s="1225"/>
      <c r="VZC430" s="1226"/>
      <c r="VZD430" s="1226"/>
      <c r="VZG430" s="1201"/>
      <c r="VZH430" s="1224"/>
      <c r="VZI430" s="902"/>
      <c r="VZJ430" s="1225"/>
      <c r="VZK430" s="1226"/>
      <c r="VZL430" s="1226"/>
      <c r="VZO430" s="1201"/>
      <c r="VZP430" s="1224"/>
      <c r="VZQ430" s="902"/>
      <c r="VZR430" s="1225"/>
      <c r="VZS430" s="1226"/>
      <c r="VZT430" s="1226"/>
      <c r="VZW430" s="1201"/>
      <c r="VZX430" s="1224"/>
      <c r="VZY430" s="902"/>
      <c r="VZZ430" s="1225"/>
      <c r="WAA430" s="1226"/>
      <c r="WAB430" s="1226"/>
    </row>
    <row r="431" spans="1:1024 1027:2048 2051:3072 3075:4096 4099:5120 5123:6144 6147:7168 7171:8192 8195:9216 9219:10240 10243:11264 11267:12288 12291:13312 13315:14336 14339:15360 15363:15576" s="1275" customFormat="1" ht="18.75" customHeight="1" x14ac:dyDescent="0.25">
      <c r="A431" s="153"/>
      <c r="B431" s="1001" t="s">
        <v>4483</v>
      </c>
      <c r="C431" s="435" t="s">
        <v>4484</v>
      </c>
      <c r="D431" s="169"/>
      <c r="E431" s="1722">
        <v>100000</v>
      </c>
      <c r="F431" s="631"/>
      <c r="G431" s="418"/>
      <c r="H431" s="418"/>
      <c r="K431" s="1201"/>
      <c r="L431" s="1224"/>
      <c r="M431" s="902"/>
      <c r="N431" s="1225"/>
      <c r="O431" s="1226"/>
      <c r="P431" s="1226"/>
      <c r="S431" s="1201"/>
      <c r="T431" s="1224"/>
      <c r="U431" s="902"/>
      <c r="V431" s="1225"/>
      <c r="W431" s="1226"/>
      <c r="X431" s="1226"/>
      <c r="AA431" s="1201"/>
      <c r="AB431" s="1224"/>
      <c r="AC431" s="902"/>
      <c r="AD431" s="1225"/>
      <c r="AE431" s="1226"/>
      <c r="AF431" s="1226"/>
      <c r="AI431" s="1201"/>
      <c r="AJ431" s="1224"/>
      <c r="AK431" s="902"/>
      <c r="AL431" s="1225"/>
      <c r="AM431" s="1226"/>
      <c r="AN431" s="1226"/>
      <c r="AQ431" s="1201"/>
      <c r="AR431" s="1224"/>
      <c r="AS431" s="902"/>
      <c r="AT431" s="1225"/>
      <c r="AU431" s="1226"/>
      <c r="AV431" s="1226"/>
      <c r="AY431" s="1201"/>
      <c r="AZ431" s="1224"/>
      <c r="BA431" s="902"/>
      <c r="BB431" s="1225"/>
      <c r="BC431" s="1226"/>
      <c r="BD431" s="1226"/>
      <c r="BG431" s="1201"/>
      <c r="BH431" s="1224"/>
      <c r="BI431" s="902"/>
      <c r="BJ431" s="1225"/>
      <c r="BK431" s="1226"/>
      <c r="BL431" s="1226"/>
      <c r="BO431" s="1201"/>
      <c r="BP431" s="1224"/>
      <c r="BQ431" s="902"/>
      <c r="BR431" s="1225"/>
      <c r="BS431" s="1226"/>
      <c r="BT431" s="1226"/>
      <c r="BW431" s="1201"/>
      <c r="BX431" s="1224"/>
      <c r="BY431" s="902"/>
      <c r="BZ431" s="1225"/>
      <c r="CA431" s="1226"/>
      <c r="CB431" s="1226"/>
      <c r="CE431" s="1201"/>
      <c r="CF431" s="1224"/>
      <c r="CG431" s="902"/>
      <c r="CH431" s="1225"/>
      <c r="CI431" s="1226"/>
      <c r="CJ431" s="1226"/>
      <c r="CM431" s="1201"/>
      <c r="CN431" s="1224"/>
      <c r="CO431" s="902"/>
      <c r="CP431" s="1225"/>
      <c r="CQ431" s="1226"/>
      <c r="CR431" s="1226"/>
      <c r="CU431" s="1201"/>
      <c r="CV431" s="1224"/>
      <c r="CW431" s="902"/>
      <c r="CX431" s="1225"/>
      <c r="CY431" s="1226"/>
      <c r="CZ431" s="1226"/>
      <c r="DC431" s="1201"/>
      <c r="DD431" s="1224"/>
      <c r="DE431" s="902"/>
      <c r="DF431" s="1225"/>
      <c r="DG431" s="1226"/>
      <c r="DH431" s="1226"/>
      <c r="DK431" s="1201"/>
      <c r="DL431" s="1224"/>
      <c r="DM431" s="902"/>
      <c r="DN431" s="1225"/>
      <c r="DO431" s="1226"/>
      <c r="DP431" s="1226"/>
      <c r="DS431" s="1201"/>
      <c r="DT431" s="1224"/>
      <c r="DU431" s="902"/>
      <c r="DV431" s="1225"/>
      <c r="DW431" s="1226"/>
      <c r="DX431" s="1226"/>
      <c r="EA431" s="1201"/>
      <c r="EB431" s="1224"/>
      <c r="EC431" s="902"/>
      <c r="ED431" s="1225"/>
      <c r="EE431" s="1226"/>
      <c r="EF431" s="1226"/>
      <c r="EI431" s="1201"/>
      <c r="EJ431" s="1224"/>
      <c r="EK431" s="902"/>
      <c r="EL431" s="1225"/>
      <c r="EM431" s="1226"/>
      <c r="EN431" s="1226"/>
      <c r="EQ431" s="1201"/>
      <c r="ER431" s="1224"/>
      <c r="ES431" s="902"/>
      <c r="ET431" s="1225"/>
      <c r="EU431" s="1226"/>
      <c r="EV431" s="1226"/>
      <c r="EY431" s="1201"/>
      <c r="EZ431" s="1224"/>
      <c r="FA431" s="902"/>
      <c r="FB431" s="1225"/>
      <c r="FC431" s="1226"/>
      <c r="FD431" s="1226"/>
      <c r="FG431" s="1201"/>
      <c r="FH431" s="1224"/>
      <c r="FI431" s="902"/>
      <c r="FJ431" s="1225"/>
      <c r="FK431" s="1226"/>
      <c r="FL431" s="1226"/>
      <c r="FO431" s="1201"/>
      <c r="FP431" s="1224"/>
      <c r="FQ431" s="902"/>
      <c r="FR431" s="1225"/>
      <c r="FS431" s="1226"/>
      <c r="FT431" s="1226"/>
      <c r="FW431" s="1201"/>
      <c r="FX431" s="1224"/>
      <c r="FY431" s="902"/>
      <c r="FZ431" s="1225"/>
      <c r="GA431" s="1226"/>
      <c r="GB431" s="1226"/>
      <c r="GE431" s="1201"/>
      <c r="GF431" s="1224"/>
      <c r="GG431" s="902"/>
      <c r="GH431" s="1225"/>
      <c r="GI431" s="1226"/>
      <c r="GJ431" s="1226"/>
      <c r="GM431" s="1201"/>
      <c r="GN431" s="1224"/>
      <c r="GO431" s="902"/>
      <c r="GP431" s="1225"/>
      <c r="GQ431" s="1226"/>
      <c r="GR431" s="1226"/>
      <c r="GU431" s="1201"/>
      <c r="GV431" s="1224"/>
      <c r="GW431" s="902"/>
      <c r="GX431" s="1225"/>
      <c r="GY431" s="1226"/>
      <c r="GZ431" s="1226"/>
      <c r="HC431" s="1201"/>
      <c r="HD431" s="1224"/>
      <c r="HE431" s="902"/>
      <c r="HF431" s="1225"/>
      <c r="HG431" s="1226"/>
      <c r="HH431" s="1226"/>
      <c r="HK431" s="1201"/>
      <c r="HL431" s="1224"/>
      <c r="HM431" s="902"/>
      <c r="HN431" s="1225"/>
      <c r="HO431" s="1226"/>
      <c r="HP431" s="1226"/>
      <c r="HS431" s="1201"/>
      <c r="HT431" s="1224"/>
      <c r="HU431" s="902"/>
      <c r="HV431" s="1225"/>
      <c r="HW431" s="1226"/>
      <c r="HX431" s="1226"/>
      <c r="IA431" s="1201"/>
      <c r="IB431" s="1224"/>
      <c r="IC431" s="902"/>
      <c r="ID431" s="1225"/>
      <c r="IE431" s="1226"/>
      <c r="IF431" s="1226"/>
      <c r="II431" s="1201"/>
      <c r="IJ431" s="1224"/>
      <c r="IK431" s="902"/>
      <c r="IL431" s="1225"/>
      <c r="IM431" s="1226"/>
      <c r="IN431" s="1226"/>
      <c r="IQ431" s="1201"/>
      <c r="IR431" s="1224"/>
      <c r="IS431" s="902"/>
      <c r="IT431" s="1225"/>
      <c r="IU431" s="1226"/>
      <c r="IV431" s="1226"/>
      <c r="IY431" s="1201"/>
      <c r="IZ431" s="1224"/>
      <c r="JA431" s="902"/>
      <c r="JB431" s="1225"/>
      <c r="JC431" s="1226"/>
      <c r="JD431" s="1226"/>
      <c r="JG431" s="1201"/>
      <c r="JH431" s="1224"/>
      <c r="JI431" s="902"/>
      <c r="JJ431" s="1225"/>
      <c r="JK431" s="1226"/>
      <c r="JL431" s="1226"/>
      <c r="JO431" s="1201"/>
      <c r="JP431" s="1224"/>
      <c r="JQ431" s="902"/>
      <c r="JR431" s="1225"/>
      <c r="JS431" s="1226"/>
      <c r="JT431" s="1226"/>
      <c r="JW431" s="1201"/>
      <c r="JX431" s="1224"/>
      <c r="JY431" s="902"/>
      <c r="JZ431" s="1225"/>
      <c r="KA431" s="1226"/>
      <c r="KB431" s="1226"/>
      <c r="KE431" s="1201"/>
      <c r="KF431" s="1224"/>
      <c r="KG431" s="902"/>
      <c r="KH431" s="1225"/>
      <c r="KI431" s="1226"/>
      <c r="KJ431" s="1226"/>
      <c r="KM431" s="1201"/>
      <c r="KN431" s="1224"/>
      <c r="KO431" s="902"/>
      <c r="KP431" s="1225"/>
      <c r="KQ431" s="1226"/>
      <c r="KR431" s="1226"/>
      <c r="KU431" s="1201"/>
      <c r="KV431" s="1224"/>
      <c r="KW431" s="902"/>
      <c r="KX431" s="1225"/>
      <c r="KY431" s="1226"/>
      <c r="KZ431" s="1226"/>
      <c r="LC431" s="1201"/>
      <c r="LD431" s="1224"/>
      <c r="LE431" s="902"/>
      <c r="LF431" s="1225"/>
      <c r="LG431" s="1226"/>
      <c r="LH431" s="1226"/>
      <c r="LK431" s="1201"/>
      <c r="LL431" s="1224"/>
      <c r="LM431" s="902"/>
      <c r="LN431" s="1225"/>
      <c r="LO431" s="1226"/>
      <c r="LP431" s="1226"/>
      <c r="LS431" s="1201"/>
      <c r="LT431" s="1224"/>
      <c r="LU431" s="902"/>
      <c r="LV431" s="1225"/>
      <c r="LW431" s="1226"/>
      <c r="LX431" s="1226"/>
      <c r="MA431" s="1201"/>
      <c r="MB431" s="1224"/>
      <c r="MC431" s="902"/>
      <c r="MD431" s="1225"/>
      <c r="ME431" s="1226"/>
      <c r="MF431" s="1226"/>
      <c r="MI431" s="1201"/>
      <c r="MJ431" s="1224"/>
      <c r="MK431" s="902"/>
      <c r="ML431" s="1225"/>
      <c r="MM431" s="1226"/>
      <c r="MN431" s="1226"/>
      <c r="MQ431" s="1201"/>
      <c r="MR431" s="1224"/>
      <c r="MS431" s="902"/>
      <c r="MT431" s="1225"/>
      <c r="MU431" s="1226"/>
      <c r="MV431" s="1226"/>
      <c r="MY431" s="1201"/>
      <c r="MZ431" s="1224"/>
      <c r="NA431" s="902"/>
      <c r="NB431" s="1225"/>
      <c r="NC431" s="1226"/>
      <c r="ND431" s="1226"/>
      <c r="NG431" s="1201"/>
      <c r="NH431" s="1224"/>
      <c r="NI431" s="902"/>
      <c r="NJ431" s="1225"/>
      <c r="NK431" s="1226"/>
      <c r="NL431" s="1226"/>
      <c r="NO431" s="1201"/>
      <c r="NP431" s="1224"/>
      <c r="NQ431" s="902"/>
      <c r="NR431" s="1225"/>
      <c r="NS431" s="1226"/>
      <c r="NT431" s="1226"/>
      <c r="NW431" s="1201"/>
      <c r="NX431" s="1224"/>
      <c r="NY431" s="902"/>
      <c r="NZ431" s="1225"/>
      <c r="OA431" s="1226"/>
      <c r="OB431" s="1226"/>
      <c r="OE431" s="1201"/>
      <c r="OF431" s="1224"/>
      <c r="OG431" s="902"/>
      <c r="OH431" s="1225"/>
      <c r="OI431" s="1226"/>
      <c r="OJ431" s="1226"/>
      <c r="OM431" s="1201"/>
      <c r="ON431" s="1224"/>
      <c r="OO431" s="902"/>
      <c r="OP431" s="1225"/>
      <c r="OQ431" s="1226"/>
      <c r="OR431" s="1226"/>
      <c r="OU431" s="1201"/>
      <c r="OV431" s="1224"/>
      <c r="OW431" s="902"/>
      <c r="OX431" s="1225"/>
      <c r="OY431" s="1226"/>
      <c r="OZ431" s="1226"/>
      <c r="PC431" s="1201"/>
      <c r="PD431" s="1224"/>
      <c r="PE431" s="902"/>
      <c r="PF431" s="1225"/>
      <c r="PG431" s="1226"/>
      <c r="PH431" s="1226"/>
      <c r="PK431" s="1201"/>
      <c r="PL431" s="1224"/>
      <c r="PM431" s="902"/>
      <c r="PN431" s="1225"/>
      <c r="PO431" s="1226"/>
      <c r="PP431" s="1226"/>
      <c r="PS431" s="1201"/>
      <c r="PT431" s="1224"/>
      <c r="PU431" s="902"/>
      <c r="PV431" s="1225"/>
      <c r="PW431" s="1226"/>
      <c r="PX431" s="1226"/>
      <c r="QA431" s="1201"/>
      <c r="QB431" s="1224"/>
      <c r="QC431" s="902"/>
      <c r="QD431" s="1225"/>
      <c r="QE431" s="1226"/>
      <c r="QF431" s="1226"/>
      <c r="QI431" s="1201"/>
      <c r="QJ431" s="1224"/>
      <c r="QK431" s="902"/>
      <c r="QL431" s="1225"/>
      <c r="QM431" s="1226"/>
      <c r="QN431" s="1226"/>
      <c r="QQ431" s="1201"/>
      <c r="QR431" s="1224"/>
      <c r="QS431" s="902"/>
      <c r="QT431" s="1225"/>
      <c r="QU431" s="1226"/>
      <c r="QV431" s="1226"/>
      <c r="QY431" s="1201"/>
      <c r="QZ431" s="1224"/>
      <c r="RA431" s="902"/>
      <c r="RB431" s="1225"/>
      <c r="RC431" s="1226"/>
      <c r="RD431" s="1226"/>
      <c r="RG431" s="1201"/>
      <c r="RH431" s="1224"/>
      <c r="RI431" s="902"/>
      <c r="RJ431" s="1225"/>
      <c r="RK431" s="1226"/>
      <c r="RL431" s="1226"/>
      <c r="RO431" s="1201"/>
      <c r="RP431" s="1224"/>
      <c r="RQ431" s="902"/>
      <c r="RR431" s="1225"/>
      <c r="RS431" s="1226"/>
      <c r="RT431" s="1226"/>
      <c r="RW431" s="1201"/>
      <c r="RX431" s="1224"/>
      <c r="RY431" s="902"/>
      <c r="RZ431" s="1225"/>
      <c r="SA431" s="1226"/>
      <c r="SB431" s="1226"/>
      <c r="SE431" s="1201"/>
      <c r="SF431" s="1224"/>
      <c r="SG431" s="902"/>
      <c r="SH431" s="1225"/>
      <c r="SI431" s="1226"/>
      <c r="SJ431" s="1226"/>
      <c r="SM431" s="1201"/>
      <c r="SN431" s="1224"/>
      <c r="SO431" s="902"/>
      <c r="SP431" s="1225"/>
      <c r="SQ431" s="1226"/>
      <c r="SR431" s="1226"/>
      <c r="SU431" s="1201"/>
      <c r="SV431" s="1224"/>
      <c r="SW431" s="902"/>
      <c r="SX431" s="1225"/>
      <c r="SY431" s="1226"/>
      <c r="SZ431" s="1226"/>
      <c r="TC431" s="1201"/>
      <c r="TD431" s="1224"/>
      <c r="TE431" s="902"/>
      <c r="TF431" s="1225"/>
      <c r="TG431" s="1226"/>
      <c r="TH431" s="1226"/>
      <c r="TK431" s="1201"/>
      <c r="TL431" s="1224"/>
      <c r="TM431" s="902"/>
      <c r="TN431" s="1225"/>
      <c r="TO431" s="1226"/>
      <c r="TP431" s="1226"/>
      <c r="TS431" s="1201"/>
      <c r="TT431" s="1224"/>
      <c r="TU431" s="902"/>
      <c r="TV431" s="1225"/>
      <c r="TW431" s="1226"/>
      <c r="TX431" s="1226"/>
      <c r="UA431" s="1201"/>
      <c r="UB431" s="1224"/>
      <c r="UC431" s="902"/>
      <c r="UD431" s="1225"/>
      <c r="UE431" s="1226"/>
      <c r="UF431" s="1226"/>
      <c r="UI431" s="1201"/>
      <c r="UJ431" s="1224"/>
      <c r="UK431" s="902"/>
      <c r="UL431" s="1225"/>
      <c r="UM431" s="1226"/>
      <c r="UN431" s="1226"/>
      <c r="UQ431" s="1201"/>
      <c r="UR431" s="1224"/>
      <c r="US431" s="902"/>
      <c r="UT431" s="1225"/>
      <c r="UU431" s="1226"/>
      <c r="UV431" s="1226"/>
      <c r="UY431" s="1201"/>
      <c r="UZ431" s="1224"/>
      <c r="VA431" s="902"/>
      <c r="VB431" s="1225"/>
      <c r="VC431" s="1226"/>
      <c r="VD431" s="1226"/>
      <c r="VG431" s="1201"/>
      <c r="VH431" s="1224"/>
      <c r="VI431" s="902"/>
      <c r="VJ431" s="1225"/>
      <c r="VK431" s="1226"/>
      <c r="VL431" s="1226"/>
      <c r="VO431" s="1201"/>
      <c r="VP431" s="1224"/>
      <c r="VQ431" s="902"/>
      <c r="VR431" s="1225"/>
      <c r="VS431" s="1226"/>
      <c r="VT431" s="1226"/>
      <c r="VW431" s="1201"/>
      <c r="VX431" s="1224"/>
      <c r="VY431" s="902"/>
      <c r="VZ431" s="1225"/>
      <c r="WA431" s="1226"/>
      <c r="WB431" s="1226"/>
      <c r="WE431" s="1201"/>
      <c r="WF431" s="1224"/>
      <c r="WG431" s="902"/>
      <c r="WH431" s="1225"/>
      <c r="WI431" s="1226"/>
      <c r="WJ431" s="1226"/>
      <c r="WM431" s="1201"/>
      <c r="WN431" s="1224"/>
      <c r="WO431" s="902"/>
      <c r="WP431" s="1225"/>
      <c r="WQ431" s="1226"/>
      <c r="WR431" s="1226"/>
      <c r="WU431" s="1201"/>
      <c r="WV431" s="1224"/>
      <c r="WW431" s="902"/>
      <c r="WX431" s="1225"/>
      <c r="WY431" s="1226"/>
      <c r="WZ431" s="1226"/>
      <c r="XC431" s="1201"/>
      <c r="XD431" s="1224"/>
      <c r="XE431" s="902"/>
      <c r="XF431" s="1225"/>
      <c r="XG431" s="1226"/>
      <c r="XH431" s="1226"/>
      <c r="XK431" s="1201"/>
      <c r="XL431" s="1224"/>
      <c r="XM431" s="902"/>
      <c r="XN431" s="1225"/>
      <c r="XO431" s="1226"/>
      <c r="XP431" s="1226"/>
      <c r="XS431" s="1201"/>
      <c r="XT431" s="1224"/>
      <c r="XU431" s="902"/>
      <c r="XV431" s="1225"/>
      <c r="XW431" s="1226"/>
      <c r="XX431" s="1226"/>
      <c r="YA431" s="1201"/>
      <c r="YB431" s="1224"/>
      <c r="YC431" s="902"/>
      <c r="YD431" s="1225"/>
      <c r="YE431" s="1226"/>
      <c r="YF431" s="1226"/>
      <c r="YI431" s="1201"/>
      <c r="YJ431" s="1224"/>
      <c r="YK431" s="902"/>
      <c r="YL431" s="1225"/>
      <c r="YM431" s="1226"/>
      <c r="YN431" s="1226"/>
      <c r="YQ431" s="1201"/>
      <c r="YR431" s="1224"/>
      <c r="YS431" s="902"/>
      <c r="YT431" s="1225"/>
      <c r="YU431" s="1226"/>
      <c r="YV431" s="1226"/>
      <c r="YY431" s="1201"/>
      <c r="YZ431" s="1224"/>
      <c r="ZA431" s="902"/>
      <c r="ZB431" s="1225"/>
      <c r="ZC431" s="1226"/>
      <c r="ZD431" s="1226"/>
      <c r="ZG431" s="1201"/>
      <c r="ZH431" s="1224"/>
      <c r="ZI431" s="902"/>
      <c r="ZJ431" s="1225"/>
      <c r="ZK431" s="1226"/>
      <c r="ZL431" s="1226"/>
      <c r="ZO431" s="1201"/>
      <c r="ZP431" s="1224"/>
      <c r="ZQ431" s="902"/>
      <c r="ZR431" s="1225"/>
      <c r="ZS431" s="1226"/>
      <c r="ZT431" s="1226"/>
      <c r="ZW431" s="1201"/>
      <c r="ZX431" s="1224"/>
      <c r="ZY431" s="902"/>
      <c r="ZZ431" s="1225"/>
      <c r="AAA431" s="1226"/>
      <c r="AAB431" s="1226"/>
      <c r="AAE431" s="1201"/>
      <c r="AAF431" s="1224"/>
      <c r="AAG431" s="902"/>
      <c r="AAH431" s="1225"/>
      <c r="AAI431" s="1226"/>
      <c r="AAJ431" s="1226"/>
      <c r="AAM431" s="1201"/>
      <c r="AAN431" s="1224"/>
      <c r="AAO431" s="902"/>
      <c r="AAP431" s="1225"/>
      <c r="AAQ431" s="1226"/>
      <c r="AAR431" s="1226"/>
      <c r="AAU431" s="1201"/>
      <c r="AAV431" s="1224"/>
      <c r="AAW431" s="902"/>
      <c r="AAX431" s="1225"/>
      <c r="AAY431" s="1226"/>
      <c r="AAZ431" s="1226"/>
      <c r="ABC431" s="1201"/>
      <c r="ABD431" s="1224"/>
      <c r="ABE431" s="902"/>
      <c r="ABF431" s="1225"/>
      <c r="ABG431" s="1226"/>
      <c r="ABH431" s="1226"/>
      <c r="ABK431" s="1201"/>
      <c r="ABL431" s="1224"/>
      <c r="ABM431" s="902"/>
      <c r="ABN431" s="1225"/>
      <c r="ABO431" s="1226"/>
      <c r="ABP431" s="1226"/>
      <c r="ABS431" s="1201"/>
      <c r="ABT431" s="1224"/>
      <c r="ABU431" s="902"/>
      <c r="ABV431" s="1225"/>
      <c r="ABW431" s="1226"/>
      <c r="ABX431" s="1226"/>
      <c r="ACA431" s="1201"/>
      <c r="ACB431" s="1224"/>
      <c r="ACC431" s="902"/>
      <c r="ACD431" s="1225"/>
      <c r="ACE431" s="1226"/>
      <c r="ACF431" s="1226"/>
      <c r="ACI431" s="1201"/>
      <c r="ACJ431" s="1224"/>
      <c r="ACK431" s="902"/>
      <c r="ACL431" s="1225"/>
      <c r="ACM431" s="1226"/>
      <c r="ACN431" s="1226"/>
      <c r="ACQ431" s="1201"/>
      <c r="ACR431" s="1224"/>
      <c r="ACS431" s="902"/>
      <c r="ACT431" s="1225"/>
      <c r="ACU431" s="1226"/>
      <c r="ACV431" s="1226"/>
      <c r="ACY431" s="1201"/>
      <c r="ACZ431" s="1224"/>
      <c r="ADA431" s="902"/>
      <c r="ADB431" s="1225"/>
      <c r="ADC431" s="1226"/>
      <c r="ADD431" s="1226"/>
      <c r="ADG431" s="1201"/>
      <c r="ADH431" s="1224"/>
      <c r="ADI431" s="902"/>
      <c r="ADJ431" s="1225"/>
      <c r="ADK431" s="1226"/>
      <c r="ADL431" s="1226"/>
      <c r="ADO431" s="1201"/>
      <c r="ADP431" s="1224"/>
      <c r="ADQ431" s="902"/>
      <c r="ADR431" s="1225"/>
      <c r="ADS431" s="1226"/>
      <c r="ADT431" s="1226"/>
      <c r="ADW431" s="1201"/>
      <c r="ADX431" s="1224"/>
      <c r="ADY431" s="902"/>
      <c r="ADZ431" s="1225"/>
      <c r="AEA431" s="1226"/>
      <c r="AEB431" s="1226"/>
      <c r="AEE431" s="1201"/>
      <c r="AEF431" s="1224"/>
      <c r="AEG431" s="902"/>
      <c r="AEH431" s="1225"/>
      <c r="AEI431" s="1226"/>
      <c r="AEJ431" s="1226"/>
      <c r="AEM431" s="1201"/>
      <c r="AEN431" s="1224"/>
      <c r="AEO431" s="902"/>
      <c r="AEP431" s="1225"/>
      <c r="AEQ431" s="1226"/>
      <c r="AER431" s="1226"/>
      <c r="AEU431" s="1201"/>
      <c r="AEV431" s="1224"/>
      <c r="AEW431" s="902"/>
      <c r="AEX431" s="1225"/>
      <c r="AEY431" s="1226"/>
      <c r="AEZ431" s="1226"/>
      <c r="AFC431" s="1201"/>
      <c r="AFD431" s="1224"/>
      <c r="AFE431" s="902"/>
      <c r="AFF431" s="1225"/>
      <c r="AFG431" s="1226"/>
      <c r="AFH431" s="1226"/>
      <c r="AFK431" s="1201"/>
      <c r="AFL431" s="1224"/>
      <c r="AFM431" s="902"/>
      <c r="AFN431" s="1225"/>
      <c r="AFO431" s="1226"/>
      <c r="AFP431" s="1226"/>
      <c r="AFS431" s="1201"/>
      <c r="AFT431" s="1224"/>
      <c r="AFU431" s="902"/>
      <c r="AFV431" s="1225"/>
      <c r="AFW431" s="1226"/>
      <c r="AFX431" s="1226"/>
      <c r="AGA431" s="1201"/>
      <c r="AGB431" s="1224"/>
      <c r="AGC431" s="902"/>
      <c r="AGD431" s="1225"/>
      <c r="AGE431" s="1226"/>
      <c r="AGF431" s="1226"/>
      <c r="AGI431" s="1201"/>
      <c r="AGJ431" s="1224"/>
      <c r="AGK431" s="902"/>
      <c r="AGL431" s="1225"/>
      <c r="AGM431" s="1226"/>
      <c r="AGN431" s="1226"/>
      <c r="AGQ431" s="1201"/>
      <c r="AGR431" s="1224"/>
      <c r="AGS431" s="902"/>
      <c r="AGT431" s="1225"/>
      <c r="AGU431" s="1226"/>
      <c r="AGV431" s="1226"/>
      <c r="AGY431" s="1201"/>
      <c r="AGZ431" s="1224"/>
      <c r="AHA431" s="902"/>
      <c r="AHB431" s="1225"/>
      <c r="AHC431" s="1226"/>
      <c r="AHD431" s="1226"/>
      <c r="AHG431" s="1201"/>
      <c r="AHH431" s="1224"/>
      <c r="AHI431" s="902"/>
      <c r="AHJ431" s="1225"/>
      <c r="AHK431" s="1226"/>
      <c r="AHL431" s="1226"/>
      <c r="AHO431" s="1201"/>
      <c r="AHP431" s="1224"/>
      <c r="AHQ431" s="902"/>
      <c r="AHR431" s="1225"/>
      <c r="AHS431" s="1226"/>
      <c r="AHT431" s="1226"/>
      <c r="AHW431" s="1201"/>
      <c r="AHX431" s="1224"/>
      <c r="AHY431" s="902"/>
      <c r="AHZ431" s="1225"/>
      <c r="AIA431" s="1226"/>
      <c r="AIB431" s="1226"/>
      <c r="AIE431" s="1201"/>
      <c r="AIF431" s="1224"/>
      <c r="AIG431" s="902"/>
      <c r="AIH431" s="1225"/>
      <c r="AII431" s="1226"/>
      <c r="AIJ431" s="1226"/>
      <c r="AIM431" s="1201"/>
      <c r="AIN431" s="1224"/>
      <c r="AIO431" s="902"/>
      <c r="AIP431" s="1225"/>
      <c r="AIQ431" s="1226"/>
      <c r="AIR431" s="1226"/>
      <c r="AIU431" s="1201"/>
      <c r="AIV431" s="1224"/>
      <c r="AIW431" s="902"/>
      <c r="AIX431" s="1225"/>
      <c r="AIY431" s="1226"/>
      <c r="AIZ431" s="1226"/>
      <c r="AJC431" s="1201"/>
      <c r="AJD431" s="1224"/>
      <c r="AJE431" s="902"/>
      <c r="AJF431" s="1225"/>
      <c r="AJG431" s="1226"/>
      <c r="AJH431" s="1226"/>
      <c r="AJK431" s="1201"/>
      <c r="AJL431" s="1224"/>
      <c r="AJM431" s="902"/>
      <c r="AJN431" s="1225"/>
      <c r="AJO431" s="1226"/>
      <c r="AJP431" s="1226"/>
      <c r="AJS431" s="1201"/>
      <c r="AJT431" s="1224"/>
      <c r="AJU431" s="902"/>
      <c r="AJV431" s="1225"/>
      <c r="AJW431" s="1226"/>
      <c r="AJX431" s="1226"/>
      <c r="AKA431" s="1201"/>
      <c r="AKB431" s="1224"/>
      <c r="AKC431" s="902"/>
      <c r="AKD431" s="1225"/>
      <c r="AKE431" s="1226"/>
      <c r="AKF431" s="1226"/>
      <c r="AKI431" s="1201"/>
      <c r="AKJ431" s="1224"/>
      <c r="AKK431" s="902"/>
      <c r="AKL431" s="1225"/>
      <c r="AKM431" s="1226"/>
      <c r="AKN431" s="1226"/>
      <c r="AKQ431" s="1201"/>
      <c r="AKR431" s="1224"/>
      <c r="AKS431" s="902"/>
      <c r="AKT431" s="1225"/>
      <c r="AKU431" s="1226"/>
      <c r="AKV431" s="1226"/>
      <c r="AKY431" s="1201"/>
      <c r="AKZ431" s="1224"/>
      <c r="ALA431" s="902"/>
      <c r="ALB431" s="1225"/>
      <c r="ALC431" s="1226"/>
      <c r="ALD431" s="1226"/>
      <c r="ALG431" s="1201"/>
      <c r="ALH431" s="1224"/>
      <c r="ALI431" s="902"/>
      <c r="ALJ431" s="1225"/>
      <c r="ALK431" s="1226"/>
      <c r="ALL431" s="1226"/>
      <c r="ALO431" s="1201"/>
      <c r="ALP431" s="1224"/>
      <c r="ALQ431" s="902"/>
      <c r="ALR431" s="1225"/>
      <c r="ALS431" s="1226"/>
      <c r="ALT431" s="1226"/>
      <c r="ALW431" s="1201"/>
      <c r="ALX431" s="1224"/>
      <c r="ALY431" s="902"/>
      <c r="ALZ431" s="1225"/>
      <c r="AMA431" s="1226"/>
      <c r="AMB431" s="1226"/>
      <c r="AME431" s="1201"/>
      <c r="AMF431" s="1224"/>
      <c r="AMG431" s="902"/>
      <c r="AMH431" s="1225"/>
      <c r="AMI431" s="1226"/>
      <c r="AMJ431" s="1226"/>
      <c r="AMM431" s="1201"/>
      <c r="AMN431" s="1224"/>
      <c r="AMO431" s="902"/>
      <c r="AMP431" s="1225"/>
      <c r="AMQ431" s="1226"/>
      <c r="AMR431" s="1226"/>
      <c r="AMU431" s="1201"/>
      <c r="AMV431" s="1224"/>
      <c r="AMW431" s="902"/>
      <c r="AMX431" s="1225"/>
      <c r="AMY431" s="1226"/>
      <c r="AMZ431" s="1226"/>
      <c r="ANC431" s="1201"/>
      <c r="AND431" s="1224"/>
      <c r="ANE431" s="902"/>
      <c r="ANF431" s="1225"/>
      <c r="ANG431" s="1226"/>
      <c r="ANH431" s="1226"/>
      <c r="ANK431" s="1201"/>
      <c r="ANL431" s="1224"/>
      <c r="ANM431" s="902"/>
      <c r="ANN431" s="1225"/>
      <c r="ANO431" s="1226"/>
      <c r="ANP431" s="1226"/>
      <c r="ANS431" s="1201"/>
      <c r="ANT431" s="1224"/>
      <c r="ANU431" s="902"/>
      <c r="ANV431" s="1225"/>
      <c r="ANW431" s="1226"/>
      <c r="ANX431" s="1226"/>
      <c r="AOA431" s="1201"/>
      <c r="AOB431" s="1224"/>
      <c r="AOC431" s="902"/>
      <c r="AOD431" s="1225"/>
      <c r="AOE431" s="1226"/>
      <c r="AOF431" s="1226"/>
      <c r="AOI431" s="1201"/>
      <c r="AOJ431" s="1224"/>
      <c r="AOK431" s="902"/>
      <c r="AOL431" s="1225"/>
      <c r="AOM431" s="1226"/>
      <c r="AON431" s="1226"/>
      <c r="AOQ431" s="1201"/>
      <c r="AOR431" s="1224"/>
      <c r="AOS431" s="902"/>
      <c r="AOT431" s="1225"/>
      <c r="AOU431" s="1226"/>
      <c r="AOV431" s="1226"/>
      <c r="AOY431" s="1201"/>
      <c r="AOZ431" s="1224"/>
      <c r="APA431" s="902"/>
      <c r="APB431" s="1225"/>
      <c r="APC431" s="1226"/>
      <c r="APD431" s="1226"/>
      <c r="APG431" s="1201"/>
      <c r="APH431" s="1224"/>
      <c r="API431" s="902"/>
      <c r="APJ431" s="1225"/>
      <c r="APK431" s="1226"/>
      <c r="APL431" s="1226"/>
      <c r="APO431" s="1201"/>
      <c r="APP431" s="1224"/>
      <c r="APQ431" s="902"/>
      <c r="APR431" s="1225"/>
      <c r="APS431" s="1226"/>
      <c r="APT431" s="1226"/>
      <c r="APW431" s="1201"/>
      <c r="APX431" s="1224"/>
      <c r="APY431" s="902"/>
      <c r="APZ431" s="1225"/>
      <c r="AQA431" s="1226"/>
      <c r="AQB431" s="1226"/>
      <c r="AQE431" s="1201"/>
      <c r="AQF431" s="1224"/>
      <c r="AQG431" s="902"/>
      <c r="AQH431" s="1225"/>
      <c r="AQI431" s="1226"/>
      <c r="AQJ431" s="1226"/>
      <c r="AQM431" s="1201"/>
      <c r="AQN431" s="1224"/>
      <c r="AQO431" s="902"/>
      <c r="AQP431" s="1225"/>
      <c r="AQQ431" s="1226"/>
      <c r="AQR431" s="1226"/>
      <c r="AQU431" s="1201"/>
      <c r="AQV431" s="1224"/>
      <c r="AQW431" s="902"/>
      <c r="AQX431" s="1225"/>
      <c r="AQY431" s="1226"/>
      <c r="AQZ431" s="1226"/>
      <c r="ARC431" s="1201"/>
      <c r="ARD431" s="1224"/>
      <c r="ARE431" s="902"/>
      <c r="ARF431" s="1225"/>
      <c r="ARG431" s="1226"/>
      <c r="ARH431" s="1226"/>
      <c r="ARK431" s="1201"/>
      <c r="ARL431" s="1224"/>
      <c r="ARM431" s="902"/>
      <c r="ARN431" s="1225"/>
      <c r="ARO431" s="1226"/>
      <c r="ARP431" s="1226"/>
      <c r="ARS431" s="1201"/>
      <c r="ART431" s="1224"/>
      <c r="ARU431" s="902"/>
      <c r="ARV431" s="1225"/>
      <c r="ARW431" s="1226"/>
      <c r="ARX431" s="1226"/>
      <c r="ASA431" s="1201"/>
      <c r="ASB431" s="1224"/>
      <c r="ASC431" s="902"/>
      <c r="ASD431" s="1225"/>
      <c r="ASE431" s="1226"/>
      <c r="ASF431" s="1226"/>
      <c r="ASI431" s="1201"/>
      <c r="ASJ431" s="1224"/>
      <c r="ASK431" s="902"/>
      <c r="ASL431" s="1225"/>
      <c r="ASM431" s="1226"/>
      <c r="ASN431" s="1226"/>
      <c r="ASQ431" s="1201"/>
      <c r="ASR431" s="1224"/>
      <c r="ASS431" s="902"/>
      <c r="AST431" s="1225"/>
      <c r="ASU431" s="1226"/>
      <c r="ASV431" s="1226"/>
      <c r="ASY431" s="1201"/>
      <c r="ASZ431" s="1224"/>
      <c r="ATA431" s="902"/>
      <c r="ATB431" s="1225"/>
      <c r="ATC431" s="1226"/>
      <c r="ATD431" s="1226"/>
      <c r="ATG431" s="1201"/>
      <c r="ATH431" s="1224"/>
      <c r="ATI431" s="902"/>
      <c r="ATJ431" s="1225"/>
      <c r="ATK431" s="1226"/>
      <c r="ATL431" s="1226"/>
      <c r="ATO431" s="1201"/>
      <c r="ATP431" s="1224"/>
      <c r="ATQ431" s="902"/>
      <c r="ATR431" s="1225"/>
      <c r="ATS431" s="1226"/>
      <c r="ATT431" s="1226"/>
      <c r="ATW431" s="1201"/>
      <c r="ATX431" s="1224"/>
      <c r="ATY431" s="902"/>
      <c r="ATZ431" s="1225"/>
      <c r="AUA431" s="1226"/>
      <c r="AUB431" s="1226"/>
      <c r="AUE431" s="1201"/>
      <c r="AUF431" s="1224"/>
      <c r="AUG431" s="902"/>
      <c r="AUH431" s="1225"/>
      <c r="AUI431" s="1226"/>
      <c r="AUJ431" s="1226"/>
      <c r="AUM431" s="1201"/>
      <c r="AUN431" s="1224"/>
      <c r="AUO431" s="902"/>
      <c r="AUP431" s="1225"/>
      <c r="AUQ431" s="1226"/>
      <c r="AUR431" s="1226"/>
      <c r="AUU431" s="1201"/>
      <c r="AUV431" s="1224"/>
      <c r="AUW431" s="902"/>
      <c r="AUX431" s="1225"/>
      <c r="AUY431" s="1226"/>
      <c r="AUZ431" s="1226"/>
      <c r="AVC431" s="1201"/>
      <c r="AVD431" s="1224"/>
      <c r="AVE431" s="902"/>
      <c r="AVF431" s="1225"/>
      <c r="AVG431" s="1226"/>
      <c r="AVH431" s="1226"/>
      <c r="AVK431" s="1201"/>
      <c r="AVL431" s="1224"/>
      <c r="AVM431" s="902"/>
      <c r="AVN431" s="1225"/>
      <c r="AVO431" s="1226"/>
      <c r="AVP431" s="1226"/>
      <c r="AVS431" s="1201"/>
      <c r="AVT431" s="1224"/>
      <c r="AVU431" s="902"/>
      <c r="AVV431" s="1225"/>
      <c r="AVW431" s="1226"/>
      <c r="AVX431" s="1226"/>
      <c r="AWA431" s="1201"/>
      <c r="AWB431" s="1224"/>
      <c r="AWC431" s="902"/>
      <c r="AWD431" s="1225"/>
      <c r="AWE431" s="1226"/>
      <c r="AWF431" s="1226"/>
      <c r="AWI431" s="1201"/>
      <c r="AWJ431" s="1224"/>
      <c r="AWK431" s="902"/>
      <c r="AWL431" s="1225"/>
      <c r="AWM431" s="1226"/>
      <c r="AWN431" s="1226"/>
      <c r="AWQ431" s="1201"/>
      <c r="AWR431" s="1224"/>
      <c r="AWS431" s="902"/>
      <c r="AWT431" s="1225"/>
      <c r="AWU431" s="1226"/>
      <c r="AWV431" s="1226"/>
      <c r="AWY431" s="1201"/>
      <c r="AWZ431" s="1224"/>
      <c r="AXA431" s="902"/>
      <c r="AXB431" s="1225"/>
      <c r="AXC431" s="1226"/>
      <c r="AXD431" s="1226"/>
      <c r="AXG431" s="1201"/>
      <c r="AXH431" s="1224"/>
      <c r="AXI431" s="902"/>
      <c r="AXJ431" s="1225"/>
      <c r="AXK431" s="1226"/>
      <c r="AXL431" s="1226"/>
      <c r="AXO431" s="1201"/>
      <c r="AXP431" s="1224"/>
      <c r="AXQ431" s="902"/>
      <c r="AXR431" s="1225"/>
      <c r="AXS431" s="1226"/>
      <c r="AXT431" s="1226"/>
      <c r="AXW431" s="1201"/>
      <c r="AXX431" s="1224"/>
      <c r="AXY431" s="902"/>
      <c r="AXZ431" s="1225"/>
      <c r="AYA431" s="1226"/>
      <c r="AYB431" s="1226"/>
      <c r="AYE431" s="1201"/>
      <c r="AYF431" s="1224"/>
      <c r="AYG431" s="902"/>
      <c r="AYH431" s="1225"/>
      <c r="AYI431" s="1226"/>
      <c r="AYJ431" s="1226"/>
      <c r="AYM431" s="1201"/>
      <c r="AYN431" s="1224"/>
      <c r="AYO431" s="902"/>
      <c r="AYP431" s="1225"/>
      <c r="AYQ431" s="1226"/>
      <c r="AYR431" s="1226"/>
      <c r="AYU431" s="1201"/>
      <c r="AYV431" s="1224"/>
      <c r="AYW431" s="902"/>
      <c r="AYX431" s="1225"/>
      <c r="AYY431" s="1226"/>
      <c r="AYZ431" s="1226"/>
      <c r="AZC431" s="1201"/>
      <c r="AZD431" s="1224"/>
      <c r="AZE431" s="902"/>
      <c r="AZF431" s="1225"/>
      <c r="AZG431" s="1226"/>
      <c r="AZH431" s="1226"/>
      <c r="AZK431" s="1201"/>
      <c r="AZL431" s="1224"/>
      <c r="AZM431" s="902"/>
      <c r="AZN431" s="1225"/>
      <c r="AZO431" s="1226"/>
      <c r="AZP431" s="1226"/>
      <c r="AZS431" s="1201"/>
      <c r="AZT431" s="1224"/>
      <c r="AZU431" s="902"/>
      <c r="AZV431" s="1225"/>
      <c r="AZW431" s="1226"/>
      <c r="AZX431" s="1226"/>
      <c r="BAA431" s="1201"/>
      <c r="BAB431" s="1224"/>
      <c r="BAC431" s="902"/>
      <c r="BAD431" s="1225"/>
      <c r="BAE431" s="1226"/>
      <c r="BAF431" s="1226"/>
      <c r="BAI431" s="1201"/>
      <c r="BAJ431" s="1224"/>
      <c r="BAK431" s="902"/>
      <c r="BAL431" s="1225"/>
      <c r="BAM431" s="1226"/>
      <c r="BAN431" s="1226"/>
      <c r="BAQ431" s="1201"/>
      <c r="BAR431" s="1224"/>
      <c r="BAS431" s="902"/>
      <c r="BAT431" s="1225"/>
      <c r="BAU431" s="1226"/>
      <c r="BAV431" s="1226"/>
      <c r="BAY431" s="1201"/>
      <c r="BAZ431" s="1224"/>
      <c r="BBA431" s="902"/>
      <c r="BBB431" s="1225"/>
      <c r="BBC431" s="1226"/>
      <c r="BBD431" s="1226"/>
      <c r="BBG431" s="1201"/>
      <c r="BBH431" s="1224"/>
      <c r="BBI431" s="902"/>
      <c r="BBJ431" s="1225"/>
      <c r="BBK431" s="1226"/>
      <c r="BBL431" s="1226"/>
      <c r="BBO431" s="1201"/>
      <c r="BBP431" s="1224"/>
      <c r="BBQ431" s="902"/>
      <c r="BBR431" s="1225"/>
      <c r="BBS431" s="1226"/>
      <c r="BBT431" s="1226"/>
      <c r="BBW431" s="1201"/>
      <c r="BBX431" s="1224"/>
      <c r="BBY431" s="902"/>
      <c r="BBZ431" s="1225"/>
      <c r="BCA431" s="1226"/>
      <c r="BCB431" s="1226"/>
      <c r="BCE431" s="1201"/>
      <c r="BCF431" s="1224"/>
      <c r="BCG431" s="902"/>
      <c r="BCH431" s="1225"/>
      <c r="BCI431" s="1226"/>
      <c r="BCJ431" s="1226"/>
      <c r="BCM431" s="1201"/>
      <c r="BCN431" s="1224"/>
      <c r="BCO431" s="902"/>
      <c r="BCP431" s="1225"/>
      <c r="BCQ431" s="1226"/>
      <c r="BCR431" s="1226"/>
      <c r="BCU431" s="1201"/>
      <c r="BCV431" s="1224"/>
      <c r="BCW431" s="902"/>
      <c r="BCX431" s="1225"/>
      <c r="BCY431" s="1226"/>
      <c r="BCZ431" s="1226"/>
      <c r="BDC431" s="1201"/>
      <c r="BDD431" s="1224"/>
      <c r="BDE431" s="902"/>
      <c r="BDF431" s="1225"/>
      <c r="BDG431" s="1226"/>
      <c r="BDH431" s="1226"/>
      <c r="BDK431" s="1201"/>
      <c r="BDL431" s="1224"/>
      <c r="BDM431" s="902"/>
      <c r="BDN431" s="1225"/>
      <c r="BDO431" s="1226"/>
      <c r="BDP431" s="1226"/>
      <c r="BDS431" s="1201"/>
      <c r="BDT431" s="1224"/>
      <c r="BDU431" s="902"/>
      <c r="BDV431" s="1225"/>
      <c r="BDW431" s="1226"/>
      <c r="BDX431" s="1226"/>
      <c r="BEA431" s="1201"/>
      <c r="BEB431" s="1224"/>
      <c r="BEC431" s="902"/>
      <c r="BED431" s="1225"/>
      <c r="BEE431" s="1226"/>
      <c r="BEF431" s="1226"/>
      <c r="BEI431" s="1201"/>
      <c r="BEJ431" s="1224"/>
      <c r="BEK431" s="902"/>
      <c r="BEL431" s="1225"/>
      <c r="BEM431" s="1226"/>
      <c r="BEN431" s="1226"/>
      <c r="BEQ431" s="1201"/>
      <c r="BER431" s="1224"/>
      <c r="BES431" s="902"/>
      <c r="BET431" s="1225"/>
      <c r="BEU431" s="1226"/>
      <c r="BEV431" s="1226"/>
      <c r="BEY431" s="1201"/>
      <c r="BEZ431" s="1224"/>
      <c r="BFA431" s="902"/>
      <c r="BFB431" s="1225"/>
      <c r="BFC431" s="1226"/>
      <c r="BFD431" s="1226"/>
      <c r="BFG431" s="1201"/>
      <c r="BFH431" s="1224"/>
      <c r="BFI431" s="902"/>
      <c r="BFJ431" s="1225"/>
      <c r="BFK431" s="1226"/>
      <c r="BFL431" s="1226"/>
      <c r="BFO431" s="1201"/>
      <c r="BFP431" s="1224"/>
      <c r="BFQ431" s="902"/>
      <c r="BFR431" s="1225"/>
      <c r="BFS431" s="1226"/>
      <c r="BFT431" s="1226"/>
      <c r="BFW431" s="1201"/>
      <c r="BFX431" s="1224"/>
      <c r="BFY431" s="902"/>
      <c r="BFZ431" s="1225"/>
      <c r="BGA431" s="1226"/>
      <c r="BGB431" s="1226"/>
      <c r="BGE431" s="1201"/>
      <c r="BGF431" s="1224"/>
      <c r="BGG431" s="902"/>
      <c r="BGH431" s="1225"/>
      <c r="BGI431" s="1226"/>
      <c r="BGJ431" s="1226"/>
      <c r="BGM431" s="1201"/>
      <c r="BGN431" s="1224"/>
      <c r="BGO431" s="902"/>
      <c r="BGP431" s="1225"/>
      <c r="BGQ431" s="1226"/>
      <c r="BGR431" s="1226"/>
      <c r="BGU431" s="1201"/>
      <c r="BGV431" s="1224"/>
      <c r="BGW431" s="902"/>
      <c r="BGX431" s="1225"/>
      <c r="BGY431" s="1226"/>
      <c r="BGZ431" s="1226"/>
      <c r="BHC431" s="1201"/>
      <c r="BHD431" s="1224"/>
      <c r="BHE431" s="902"/>
      <c r="BHF431" s="1225"/>
      <c r="BHG431" s="1226"/>
      <c r="BHH431" s="1226"/>
      <c r="BHK431" s="1201"/>
      <c r="BHL431" s="1224"/>
      <c r="BHM431" s="902"/>
      <c r="BHN431" s="1225"/>
      <c r="BHO431" s="1226"/>
      <c r="BHP431" s="1226"/>
      <c r="BHS431" s="1201"/>
      <c r="BHT431" s="1224"/>
      <c r="BHU431" s="902"/>
      <c r="BHV431" s="1225"/>
      <c r="BHW431" s="1226"/>
      <c r="BHX431" s="1226"/>
      <c r="BIA431" s="1201"/>
      <c r="BIB431" s="1224"/>
      <c r="BIC431" s="902"/>
      <c r="BID431" s="1225"/>
      <c r="BIE431" s="1226"/>
      <c r="BIF431" s="1226"/>
      <c r="BII431" s="1201"/>
      <c r="BIJ431" s="1224"/>
      <c r="BIK431" s="902"/>
      <c r="BIL431" s="1225"/>
      <c r="BIM431" s="1226"/>
      <c r="BIN431" s="1226"/>
      <c r="BIQ431" s="1201"/>
      <c r="BIR431" s="1224"/>
      <c r="BIS431" s="902"/>
      <c r="BIT431" s="1225"/>
      <c r="BIU431" s="1226"/>
      <c r="BIV431" s="1226"/>
      <c r="BIY431" s="1201"/>
      <c r="BIZ431" s="1224"/>
      <c r="BJA431" s="902"/>
      <c r="BJB431" s="1225"/>
      <c r="BJC431" s="1226"/>
      <c r="BJD431" s="1226"/>
      <c r="BJG431" s="1201"/>
      <c r="BJH431" s="1224"/>
      <c r="BJI431" s="902"/>
      <c r="BJJ431" s="1225"/>
      <c r="BJK431" s="1226"/>
      <c r="BJL431" s="1226"/>
      <c r="BJO431" s="1201"/>
      <c r="BJP431" s="1224"/>
      <c r="BJQ431" s="902"/>
      <c r="BJR431" s="1225"/>
      <c r="BJS431" s="1226"/>
      <c r="BJT431" s="1226"/>
      <c r="BJW431" s="1201"/>
      <c r="BJX431" s="1224"/>
      <c r="BJY431" s="902"/>
      <c r="BJZ431" s="1225"/>
      <c r="BKA431" s="1226"/>
      <c r="BKB431" s="1226"/>
      <c r="BKE431" s="1201"/>
      <c r="BKF431" s="1224"/>
      <c r="BKG431" s="902"/>
      <c r="BKH431" s="1225"/>
      <c r="BKI431" s="1226"/>
      <c r="BKJ431" s="1226"/>
      <c r="BKM431" s="1201"/>
      <c r="BKN431" s="1224"/>
      <c r="BKO431" s="902"/>
      <c r="BKP431" s="1225"/>
      <c r="BKQ431" s="1226"/>
      <c r="BKR431" s="1226"/>
      <c r="BKU431" s="1201"/>
      <c r="BKV431" s="1224"/>
      <c r="BKW431" s="902"/>
      <c r="BKX431" s="1225"/>
      <c r="BKY431" s="1226"/>
      <c r="BKZ431" s="1226"/>
      <c r="BLC431" s="1201"/>
      <c r="BLD431" s="1224"/>
      <c r="BLE431" s="902"/>
      <c r="BLF431" s="1225"/>
      <c r="BLG431" s="1226"/>
      <c r="BLH431" s="1226"/>
      <c r="BLK431" s="1201"/>
      <c r="BLL431" s="1224"/>
      <c r="BLM431" s="902"/>
      <c r="BLN431" s="1225"/>
      <c r="BLO431" s="1226"/>
      <c r="BLP431" s="1226"/>
      <c r="BLS431" s="1201"/>
      <c r="BLT431" s="1224"/>
      <c r="BLU431" s="902"/>
      <c r="BLV431" s="1225"/>
      <c r="BLW431" s="1226"/>
      <c r="BLX431" s="1226"/>
      <c r="BMA431" s="1201"/>
      <c r="BMB431" s="1224"/>
      <c r="BMC431" s="902"/>
      <c r="BMD431" s="1225"/>
      <c r="BME431" s="1226"/>
      <c r="BMF431" s="1226"/>
      <c r="BMI431" s="1201"/>
      <c r="BMJ431" s="1224"/>
      <c r="BMK431" s="902"/>
      <c r="BML431" s="1225"/>
      <c r="BMM431" s="1226"/>
      <c r="BMN431" s="1226"/>
      <c r="BMQ431" s="1201"/>
      <c r="BMR431" s="1224"/>
      <c r="BMS431" s="902"/>
      <c r="BMT431" s="1225"/>
      <c r="BMU431" s="1226"/>
      <c r="BMV431" s="1226"/>
      <c r="BMY431" s="1201"/>
      <c r="BMZ431" s="1224"/>
      <c r="BNA431" s="902"/>
      <c r="BNB431" s="1225"/>
      <c r="BNC431" s="1226"/>
      <c r="BND431" s="1226"/>
      <c r="BNG431" s="1201"/>
      <c r="BNH431" s="1224"/>
      <c r="BNI431" s="902"/>
      <c r="BNJ431" s="1225"/>
      <c r="BNK431" s="1226"/>
      <c r="BNL431" s="1226"/>
      <c r="BNO431" s="1201"/>
      <c r="BNP431" s="1224"/>
      <c r="BNQ431" s="902"/>
      <c r="BNR431" s="1225"/>
      <c r="BNS431" s="1226"/>
      <c r="BNT431" s="1226"/>
      <c r="BNW431" s="1201"/>
      <c r="BNX431" s="1224"/>
      <c r="BNY431" s="902"/>
      <c r="BNZ431" s="1225"/>
      <c r="BOA431" s="1226"/>
      <c r="BOB431" s="1226"/>
      <c r="BOE431" s="1201"/>
      <c r="BOF431" s="1224"/>
      <c r="BOG431" s="902"/>
      <c r="BOH431" s="1225"/>
      <c r="BOI431" s="1226"/>
      <c r="BOJ431" s="1226"/>
      <c r="BOM431" s="1201"/>
      <c r="BON431" s="1224"/>
      <c r="BOO431" s="902"/>
      <c r="BOP431" s="1225"/>
      <c r="BOQ431" s="1226"/>
      <c r="BOR431" s="1226"/>
      <c r="BOU431" s="1201"/>
      <c r="BOV431" s="1224"/>
      <c r="BOW431" s="902"/>
      <c r="BOX431" s="1225"/>
      <c r="BOY431" s="1226"/>
      <c r="BOZ431" s="1226"/>
      <c r="BPC431" s="1201"/>
      <c r="BPD431" s="1224"/>
      <c r="BPE431" s="902"/>
      <c r="BPF431" s="1225"/>
      <c r="BPG431" s="1226"/>
      <c r="BPH431" s="1226"/>
      <c r="BPK431" s="1201"/>
      <c r="BPL431" s="1224"/>
      <c r="BPM431" s="902"/>
      <c r="BPN431" s="1225"/>
      <c r="BPO431" s="1226"/>
      <c r="BPP431" s="1226"/>
      <c r="BPS431" s="1201"/>
      <c r="BPT431" s="1224"/>
      <c r="BPU431" s="902"/>
      <c r="BPV431" s="1225"/>
      <c r="BPW431" s="1226"/>
      <c r="BPX431" s="1226"/>
      <c r="BQA431" s="1201"/>
      <c r="BQB431" s="1224"/>
      <c r="BQC431" s="902"/>
      <c r="BQD431" s="1225"/>
      <c r="BQE431" s="1226"/>
      <c r="BQF431" s="1226"/>
      <c r="BQI431" s="1201"/>
      <c r="BQJ431" s="1224"/>
      <c r="BQK431" s="902"/>
      <c r="BQL431" s="1225"/>
      <c r="BQM431" s="1226"/>
      <c r="BQN431" s="1226"/>
      <c r="BQQ431" s="1201"/>
      <c r="BQR431" s="1224"/>
      <c r="BQS431" s="902"/>
      <c r="BQT431" s="1225"/>
      <c r="BQU431" s="1226"/>
      <c r="BQV431" s="1226"/>
      <c r="BQY431" s="1201"/>
      <c r="BQZ431" s="1224"/>
      <c r="BRA431" s="902"/>
      <c r="BRB431" s="1225"/>
      <c r="BRC431" s="1226"/>
      <c r="BRD431" s="1226"/>
      <c r="BRG431" s="1201"/>
      <c r="BRH431" s="1224"/>
      <c r="BRI431" s="902"/>
      <c r="BRJ431" s="1225"/>
      <c r="BRK431" s="1226"/>
      <c r="BRL431" s="1226"/>
      <c r="BRO431" s="1201"/>
      <c r="BRP431" s="1224"/>
      <c r="BRQ431" s="902"/>
      <c r="BRR431" s="1225"/>
      <c r="BRS431" s="1226"/>
      <c r="BRT431" s="1226"/>
      <c r="BRW431" s="1201"/>
      <c r="BRX431" s="1224"/>
      <c r="BRY431" s="902"/>
      <c r="BRZ431" s="1225"/>
      <c r="BSA431" s="1226"/>
      <c r="BSB431" s="1226"/>
      <c r="BSE431" s="1201"/>
      <c r="BSF431" s="1224"/>
      <c r="BSG431" s="902"/>
      <c r="BSH431" s="1225"/>
      <c r="BSI431" s="1226"/>
      <c r="BSJ431" s="1226"/>
      <c r="BSM431" s="1201"/>
      <c r="BSN431" s="1224"/>
      <c r="BSO431" s="902"/>
      <c r="BSP431" s="1225"/>
      <c r="BSQ431" s="1226"/>
      <c r="BSR431" s="1226"/>
      <c r="BSU431" s="1201"/>
      <c r="BSV431" s="1224"/>
      <c r="BSW431" s="902"/>
      <c r="BSX431" s="1225"/>
      <c r="BSY431" s="1226"/>
      <c r="BSZ431" s="1226"/>
      <c r="BTC431" s="1201"/>
      <c r="BTD431" s="1224"/>
      <c r="BTE431" s="902"/>
      <c r="BTF431" s="1225"/>
      <c r="BTG431" s="1226"/>
      <c r="BTH431" s="1226"/>
      <c r="BTK431" s="1201"/>
      <c r="BTL431" s="1224"/>
      <c r="BTM431" s="902"/>
      <c r="BTN431" s="1225"/>
      <c r="BTO431" s="1226"/>
      <c r="BTP431" s="1226"/>
      <c r="BTS431" s="1201"/>
      <c r="BTT431" s="1224"/>
      <c r="BTU431" s="902"/>
      <c r="BTV431" s="1225"/>
      <c r="BTW431" s="1226"/>
      <c r="BTX431" s="1226"/>
      <c r="BUA431" s="1201"/>
      <c r="BUB431" s="1224"/>
      <c r="BUC431" s="902"/>
      <c r="BUD431" s="1225"/>
      <c r="BUE431" s="1226"/>
      <c r="BUF431" s="1226"/>
      <c r="BUI431" s="1201"/>
      <c r="BUJ431" s="1224"/>
      <c r="BUK431" s="902"/>
      <c r="BUL431" s="1225"/>
      <c r="BUM431" s="1226"/>
      <c r="BUN431" s="1226"/>
      <c r="BUQ431" s="1201"/>
      <c r="BUR431" s="1224"/>
      <c r="BUS431" s="902"/>
      <c r="BUT431" s="1225"/>
      <c r="BUU431" s="1226"/>
      <c r="BUV431" s="1226"/>
      <c r="BUY431" s="1201"/>
      <c r="BUZ431" s="1224"/>
      <c r="BVA431" s="902"/>
      <c r="BVB431" s="1225"/>
      <c r="BVC431" s="1226"/>
      <c r="BVD431" s="1226"/>
      <c r="BVG431" s="1201"/>
      <c r="BVH431" s="1224"/>
      <c r="BVI431" s="902"/>
      <c r="BVJ431" s="1225"/>
      <c r="BVK431" s="1226"/>
      <c r="BVL431" s="1226"/>
      <c r="BVO431" s="1201"/>
      <c r="BVP431" s="1224"/>
      <c r="BVQ431" s="902"/>
      <c r="BVR431" s="1225"/>
      <c r="BVS431" s="1226"/>
      <c r="BVT431" s="1226"/>
      <c r="BVW431" s="1201"/>
      <c r="BVX431" s="1224"/>
      <c r="BVY431" s="902"/>
      <c r="BVZ431" s="1225"/>
      <c r="BWA431" s="1226"/>
      <c r="BWB431" s="1226"/>
      <c r="BWE431" s="1201"/>
      <c r="BWF431" s="1224"/>
      <c r="BWG431" s="902"/>
      <c r="BWH431" s="1225"/>
      <c r="BWI431" s="1226"/>
      <c r="BWJ431" s="1226"/>
      <c r="BWM431" s="1201"/>
      <c r="BWN431" s="1224"/>
      <c r="BWO431" s="902"/>
      <c r="BWP431" s="1225"/>
      <c r="BWQ431" s="1226"/>
      <c r="BWR431" s="1226"/>
      <c r="BWU431" s="1201"/>
      <c r="BWV431" s="1224"/>
      <c r="BWW431" s="902"/>
      <c r="BWX431" s="1225"/>
      <c r="BWY431" s="1226"/>
      <c r="BWZ431" s="1226"/>
      <c r="BXC431" s="1201"/>
      <c r="BXD431" s="1224"/>
      <c r="BXE431" s="902"/>
      <c r="BXF431" s="1225"/>
      <c r="BXG431" s="1226"/>
      <c r="BXH431" s="1226"/>
      <c r="BXK431" s="1201"/>
      <c r="BXL431" s="1224"/>
      <c r="BXM431" s="902"/>
      <c r="BXN431" s="1225"/>
      <c r="BXO431" s="1226"/>
      <c r="BXP431" s="1226"/>
      <c r="BXS431" s="1201"/>
      <c r="BXT431" s="1224"/>
      <c r="BXU431" s="902"/>
      <c r="BXV431" s="1225"/>
      <c r="BXW431" s="1226"/>
      <c r="BXX431" s="1226"/>
      <c r="BYA431" s="1201"/>
      <c r="BYB431" s="1224"/>
      <c r="BYC431" s="902"/>
      <c r="BYD431" s="1225"/>
      <c r="BYE431" s="1226"/>
      <c r="BYF431" s="1226"/>
      <c r="BYI431" s="1201"/>
      <c r="BYJ431" s="1224"/>
      <c r="BYK431" s="902"/>
      <c r="BYL431" s="1225"/>
      <c r="BYM431" s="1226"/>
      <c r="BYN431" s="1226"/>
      <c r="BYQ431" s="1201"/>
      <c r="BYR431" s="1224"/>
      <c r="BYS431" s="902"/>
      <c r="BYT431" s="1225"/>
      <c r="BYU431" s="1226"/>
      <c r="BYV431" s="1226"/>
      <c r="BYY431" s="1201"/>
      <c r="BYZ431" s="1224"/>
      <c r="BZA431" s="902"/>
      <c r="BZB431" s="1225"/>
      <c r="BZC431" s="1226"/>
      <c r="BZD431" s="1226"/>
      <c r="BZG431" s="1201"/>
      <c r="BZH431" s="1224"/>
      <c r="BZI431" s="902"/>
      <c r="BZJ431" s="1225"/>
      <c r="BZK431" s="1226"/>
      <c r="BZL431" s="1226"/>
      <c r="BZO431" s="1201"/>
      <c r="BZP431" s="1224"/>
      <c r="BZQ431" s="902"/>
      <c r="BZR431" s="1225"/>
      <c r="BZS431" s="1226"/>
      <c r="BZT431" s="1226"/>
      <c r="BZW431" s="1201"/>
      <c r="BZX431" s="1224"/>
      <c r="BZY431" s="902"/>
      <c r="BZZ431" s="1225"/>
      <c r="CAA431" s="1226"/>
      <c r="CAB431" s="1226"/>
      <c r="CAE431" s="1201"/>
      <c r="CAF431" s="1224"/>
      <c r="CAG431" s="902"/>
      <c r="CAH431" s="1225"/>
      <c r="CAI431" s="1226"/>
      <c r="CAJ431" s="1226"/>
      <c r="CAM431" s="1201"/>
      <c r="CAN431" s="1224"/>
      <c r="CAO431" s="902"/>
      <c r="CAP431" s="1225"/>
      <c r="CAQ431" s="1226"/>
      <c r="CAR431" s="1226"/>
      <c r="CAU431" s="1201"/>
      <c r="CAV431" s="1224"/>
      <c r="CAW431" s="902"/>
      <c r="CAX431" s="1225"/>
      <c r="CAY431" s="1226"/>
      <c r="CAZ431" s="1226"/>
      <c r="CBC431" s="1201"/>
      <c r="CBD431" s="1224"/>
      <c r="CBE431" s="902"/>
      <c r="CBF431" s="1225"/>
      <c r="CBG431" s="1226"/>
      <c r="CBH431" s="1226"/>
      <c r="CBK431" s="1201"/>
      <c r="CBL431" s="1224"/>
      <c r="CBM431" s="902"/>
      <c r="CBN431" s="1225"/>
      <c r="CBO431" s="1226"/>
      <c r="CBP431" s="1226"/>
      <c r="CBS431" s="1201"/>
      <c r="CBT431" s="1224"/>
      <c r="CBU431" s="902"/>
      <c r="CBV431" s="1225"/>
      <c r="CBW431" s="1226"/>
      <c r="CBX431" s="1226"/>
      <c r="CCA431" s="1201"/>
      <c r="CCB431" s="1224"/>
      <c r="CCC431" s="902"/>
      <c r="CCD431" s="1225"/>
      <c r="CCE431" s="1226"/>
      <c r="CCF431" s="1226"/>
      <c r="CCI431" s="1201"/>
      <c r="CCJ431" s="1224"/>
      <c r="CCK431" s="902"/>
      <c r="CCL431" s="1225"/>
      <c r="CCM431" s="1226"/>
      <c r="CCN431" s="1226"/>
      <c r="CCQ431" s="1201"/>
      <c r="CCR431" s="1224"/>
      <c r="CCS431" s="902"/>
      <c r="CCT431" s="1225"/>
      <c r="CCU431" s="1226"/>
      <c r="CCV431" s="1226"/>
      <c r="CCY431" s="1201"/>
      <c r="CCZ431" s="1224"/>
      <c r="CDA431" s="902"/>
      <c r="CDB431" s="1225"/>
      <c r="CDC431" s="1226"/>
      <c r="CDD431" s="1226"/>
      <c r="CDG431" s="1201"/>
      <c r="CDH431" s="1224"/>
      <c r="CDI431" s="902"/>
      <c r="CDJ431" s="1225"/>
      <c r="CDK431" s="1226"/>
      <c r="CDL431" s="1226"/>
      <c r="CDO431" s="1201"/>
      <c r="CDP431" s="1224"/>
      <c r="CDQ431" s="902"/>
      <c r="CDR431" s="1225"/>
      <c r="CDS431" s="1226"/>
      <c r="CDT431" s="1226"/>
      <c r="CDW431" s="1201"/>
      <c r="CDX431" s="1224"/>
      <c r="CDY431" s="902"/>
      <c r="CDZ431" s="1225"/>
      <c r="CEA431" s="1226"/>
      <c r="CEB431" s="1226"/>
      <c r="CEE431" s="1201"/>
      <c r="CEF431" s="1224"/>
      <c r="CEG431" s="902"/>
      <c r="CEH431" s="1225"/>
      <c r="CEI431" s="1226"/>
      <c r="CEJ431" s="1226"/>
      <c r="CEM431" s="1201"/>
      <c r="CEN431" s="1224"/>
      <c r="CEO431" s="902"/>
      <c r="CEP431" s="1225"/>
      <c r="CEQ431" s="1226"/>
      <c r="CER431" s="1226"/>
      <c r="CEU431" s="1201"/>
      <c r="CEV431" s="1224"/>
      <c r="CEW431" s="902"/>
      <c r="CEX431" s="1225"/>
      <c r="CEY431" s="1226"/>
      <c r="CEZ431" s="1226"/>
      <c r="CFC431" s="1201"/>
      <c r="CFD431" s="1224"/>
      <c r="CFE431" s="902"/>
      <c r="CFF431" s="1225"/>
      <c r="CFG431" s="1226"/>
      <c r="CFH431" s="1226"/>
      <c r="CFK431" s="1201"/>
      <c r="CFL431" s="1224"/>
      <c r="CFM431" s="902"/>
      <c r="CFN431" s="1225"/>
      <c r="CFO431" s="1226"/>
      <c r="CFP431" s="1226"/>
      <c r="CFS431" s="1201"/>
      <c r="CFT431" s="1224"/>
      <c r="CFU431" s="902"/>
      <c r="CFV431" s="1225"/>
      <c r="CFW431" s="1226"/>
      <c r="CFX431" s="1226"/>
      <c r="CGA431" s="1201"/>
      <c r="CGB431" s="1224"/>
      <c r="CGC431" s="902"/>
      <c r="CGD431" s="1225"/>
      <c r="CGE431" s="1226"/>
      <c r="CGF431" s="1226"/>
      <c r="CGI431" s="1201"/>
      <c r="CGJ431" s="1224"/>
      <c r="CGK431" s="902"/>
      <c r="CGL431" s="1225"/>
      <c r="CGM431" s="1226"/>
      <c r="CGN431" s="1226"/>
      <c r="CGQ431" s="1201"/>
      <c r="CGR431" s="1224"/>
      <c r="CGS431" s="902"/>
      <c r="CGT431" s="1225"/>
      <c r="CGU431" s="1226"/>
      <c r="CGV431" s="1226"/>
      <c r="CGY431" s="1201"/>
      <c r="CGZ431" s="1224"/>
      <c r="CHA431" s="902"/>
      <c r="CHB431" s="1225"/>
      <c r="CHC431" s="1226"/>
      <c r="CHD431" s="1226"/>
      <c r="CHG431" s="1201"/>
      <c r="CHH431" s="1224"/>
      <c r="CHI431" s="902"/>
      <c r="CHJ431" s="1225"/>
      <c r="CHK431" s="1226"/>
      <c r="CHL431" s="1226"/>
      <c r="CHO431" s="1201"/>
      <c r="CHP431" s="1224"/>
      <c r="CHQ431" s="902"/>
      <c r="CHR431" s="1225"/>
      <c r="CHS431" s="1226"/>
      <c r="CHT431" s="1226"/>
      <c r="CHW431" s="1201"/>
      <c r="CHX431" s="1224"/>
      <c r="CHY431" s="902"/>
      <c r="CHZ431" s="1225"/>
      <c r="CIA431" s="1226"/>
      <c r="CIB431" s="1226"/>
      <c r="CIE431" s="1201"/>
      <c r="CIF431" s="1224"/>
      <c r="CIG431" s="902"/>
      <c r="CIH431" s="1225"/>
      <c r="CII431" s="1226"/>
      <c r="CIJ431" s="1226"/>
      <c r="CIM431" s="1201"/>
      <c r="CIN431" s="1224"/>
      <c r="CIO431" s="902"/>
      <c r="CIP431" s="1225"/>
      <c r="CIQ431" s="1226"/>
      <c r="CIR431" s="1226"/>
      <c r="CIU431" s="1201"/>
      <c r="CIV431" s="1224"/>
      <c r="CIW431" s="902"/>
      <c r="CIX431" s="1225"/>
      <c r="CIY431" s="1226"/>
      <c r="CIZ431" s="1226"/>
      <c r="CJC431" s="1201"/>
      <c r="CJD431" s="1224"/>
      <c r="CJE431" s="902"/>
      <c r="CJF431" s="1225"/>
      <c r="CJG431" s="1226"/>
      <c r="CJH431" s="1226"/>
      <c r="CJK431" s="1201"/>
      <c r="CJL431" s="1224"/>
      <c r="CJM431" s="902"/>
      <c r="CJN431" s="1225"/>
      <c r="CJO431" s="1226"/>
      <c r="CJP431" s="1226"/>
      <c r="CJS431" s="1201"/>
      <c r="CJT431" s="1224"/>
      <c r="CJU431" s="902"/>
      <c r="CJV431" s="1225"/>
      <c r="CJW431" s="1226"/>
      <c r="CJX431" s="1226"/>
      <c r="CKA431" s="1201"/>
      <c r="CKB431" s="1224"/>
      <c r="CKC431" s="902"/>
      <c r="CKD431" s="1225"/>
      <c r="CKE431" s="1226"/>
      <c r="CKF431" s="1226"/>
      <c r="CKI431" s="1201"/>
      <c r="CKJ431" s="1224"/>
      <c r="CKK431" s="902"/>
      <c r="CKL431" s="1225"/>
      <c r="CKM431" s="1226"/>
      <c r="CKN431" s="1226"/>
      <c r="CKQ431" s="1201"/>
      <c r="CKR431" s="1224"/>
      <c r="CKS431" s="902"/>
      <c r="CKT431" s="1225"/>
      <c r="CKU431" s="1226"/>
      <c r="CKV431" s="1226"/>
      <c r="CKY431" s="1201"/>
      <c r="CKZ431" s="1224"/>
      <c r="CLA431" s="902"/>
      <c r="CLB431" s="1225"/>
      <c r="CLC431" s="1226"/>
      <c r="CLD431" s="1226"/>
      <c r="CLG431" s="1201"/>
      <c r="CLH431" s="1224"/>
      <c r="CLI431" s="902"/>
      <c r="CLJ431" s="1225"/>
      <c r="CLK431" s="1226"/>
      <c r="CLL431" s="1226"/>
      <c r="CLO431" s="1201"/>
      <c r="CLP431" s="1224"/>
      <c r="CLQ431" s="902"/>
      <c r="CLR431" s="1225"/>
      <c r="CLS431" s="1226"/>
      <c r="CLT431" s="1226"/>
      <c r="CLW431" s="1201"/>
      <c r="CLX431" s="1224"/>
      <c r="CLY431" s="902"/>
      <c r="CLZ431" s="1225"/>
      <c r="CMA431" s="1226"/>
      <c r="CMB431" s="1226"/>
      <c r="CME431" s="1201"/>
      <c r="CMF431" s="1224"/>
      <c r="CMG431" s="902"/>
      <c r="CMH431" s="1225"/>
      <c r="CMI431" s="1226"/>
      <c r="CMJ431" s="1226"/>
      <c r="CMM431" s="1201"/>
      <c r="CMN431" s="1224"/>
      <c r="CMO431" s="902"/>
      <c r="CMP431" s="1225"/>
      <c r="CMQ431" s="1226"/>
      <c r="CMR431" s="1226"/>
      <c r="CMU431" s="1201"/>
      <c r="CMV431" s="1224"/>
      <c r="CMW431" s="902"/>
      <c r="CMX431" s="1225"/>
      <c r="CMY431" s="1226"/>
      <c r="CMZ431" s="1226"/>
      <c r="CNC431" s="1201"/>
      <c r="CND431" s="1224"/>
      <c r="CNE431" s="902"/>
      <c r="CNF431" s="1225"/>
      <c r="CNG431" s="1226"/>
      <c r="CNH431" s="1226"/>
      <c r="CNK431" s="1201"/>
      <c r="CNL431" s="1224"/>
      <c r="CNM431" s="902"/>
      <c r="CNN431" s="1225"/>
      <c r="CNO431" s="1226"/>
      <c r="CNP431" s="1226"/>
      <c r="CNS431" s="1201"/>
      <c r="CNT431" s="1224"/>
      <c r="CNU431" s="902"/>
      <c r="CNV431" s="1225"/>
      <c r="CNW431" s="1226"/>
      <c r="CNX431" s="1226"/>
      <c r="COA431" s="1201"/>
      <c r="COB431" s="1224"/>
      <c r="COC431" s="902"/>
      <c r="COD431" s="1225"/>
      <c r="COE431" s="1226"/>
      <c r="COF431" s="1226"/>
      <c r="COI431" s="1201"/>
      <c r="COJ431" s="1224"/>
      <c r="COK431" s="902"/>
      <c r="COL431" s="1225"/>
      <c r="COM431" s="1226"/>
      <c r="CON431" s="1226"/>
      <c r="COQ431" s="1201"/>
      <c r="COR431" s="1224"/>
      <c r="COS431" s="902"/>
      <c r="COT431" s="1225"/>
      <c r="COU431" s="1226"/>
      <c r="COV431" s="1226"/>
      <c r="COY431" s="1201"/>
      <c r="COZ431" s="1224"/>
      <c r="CPA431" s="902"/>
      <c r="CPB431" s="1225"/>
      <c r="CPC431" s="1226"/>
      <c r="CPD431" s="1226"/>
      <c r="CPG431" s="1201"/>
      <c r="CPH431" s="1224"/>
      <c r="CPI431" s="902"/>
      <c r="CPJ431" s="1225"/>
      <c r="CPK431" s="1226"/>
      <c r="CPL431" s="1226"/>
      <c r="CPO431" s="1201"/>
      <c r="CPP431" s="1224"/>
      <c r="CPQ431" s="902"/>
      <c r="CPR431" s="1225"/>
      <c r="CPS431" s="1226"/>
      <c r="CPT431" s="1226"/>
      <c r="CPW431" s="1201"/>
      <c r="CPX431" s="1224"/>
      <c r="CPY431" s="902"/>
      <c r="CPZ431" s="1225"/>
      <c r="CQA431" s="1226"/>
      <c r="CQB431" s="1226"/>
      <c r="CQE431" s="1201"/>
      <c r="CQF431" s="1224"/>
      <c r="CQG431" s="902"/>
      <c r="CQH431" s="1225"/>
      <c r="CQI431" s="1226"/>
      <c r="CQJ431" s="1226"/>
      <c r="CQM431" s="1201"/>
      <c r="CQN431" s="1224"/>
      <c r="CQO431" s="902"/>
      <c r="CQP431" s="1225"/>
      <c r="CQQ431" s="1226"/>
      <c r="CQR431" s="1226"/>
      <c r="CQU431" s="1201"/>
      <c r="CQV431" s="1224"/>
      <c r="CQW431" s="902"/>
      <c r="CQX431" s="1225"/>
      <c r="CQY431" s="1226"/>
      <c r="CQZ431" s="1226"/>
      <c r="CRC431" s="1201"/>
      <c r="CRD431" s="1224"/>
      <c r="CRE431" s="902"/>
      <c r="CRF431" s="1225"/>
      <c r="CRG431" s="1226"/>
      <c r="CRH431" s="1226"/>
      <c r="CRK431" s="1201"/>
      <c r="CRL431" s="1224"/>
      <c r="CRM431" s="902"/>
      <c r="CRN431" s="1225"/>
      <c r="CRO431" s="1226"/>
      <c r="CRP431" s="1226"/>
      <c r="CRS431" s="1201"/>
      <c r="CRT431" s="1224"/>
      <c r="CRU431" s="902"/>
      <c r="CRV431" s="1225"/>
      <c r="CRW431" s="1226"/>
      <c r="CRX431" s="1226"/>
      <c r="CSA431" s="1201"/>
      <c r="CSB431" s="1224"/>
      <c r="CSC431" s="902"/>
      <c r="CSD431" s="1225"/>
      <c r="CSE431" s="1226"/>
      <c r="CSF431" s="1226"/>
      <c r="CSI431" s="1201"/>
      <c r="CSJ431" s="1224"/>
      <c r="CSK431" s="902"/>
      <c r="CSL431" s="1225"/>
      <c r="CSM431" s="1226"/>
      <c r="CSN431" s="1226"/>
      <c r="CSQ431" s="1201"/>
      <c r="CSR431" s="1224"/>
      <c r="CSS431" s="902"/>
      <c r="CST431" s="1225"/>
      <c r="CSU431" s="1226"/>
      <c r="CSV431" s="1226"/>
      <c r="CSY431" s="1201"/>
      <c r="CSZ431" s="1224"/>
      <c r="CTA431" s="902"/>
      <c r="CTB431" s="1225"/>
      <c r="CTC431" s="1226"/>
      <c r="CTD431" s="1226"/>
      <c r="CTG431" s="1201"/>
      <c r="CTH431" s="1224"/>
      <c r="CTI431" s="902"/>
      <c r="CTJ431" s="1225"/>
      <c r="CTK431" s="1226"/>
      <c r="CTL431" s="1226"/>
      <c r="CTO431" s="1201"/>
      <c r="CTP431" s="1224"/>
      <c r="CTQ431" s="902"/>
      <c r="CTR431" s="1225"/>
      <c r="CTS431" s="1226"/>
      <c r="CTT431" s="1226"/>
      <c r="CTW431" s="1201"/>
      <c r="CTX431" s="1224"/>
      <c r="CTY431" s="902"/>
      <c r="CTZ431" s="1225"/>
      <c r="CUA431" s="1226"/>
      <c r="CUB431" s="1226"/>
      <c r="CUE431" s="1201"/>
      <c r="CUF431" s="1224"/>
      <c r="CUG431" s="902"/>
      <c r="CUH431" s="1225"/>
      <c r="CUI431" s="1226"/>
      <c r="CUJ431" s="1226"/>
      <c r="CUM431" s="1201"/>
      <c r="CUN431" s="1224"/>
      <c r="CUO431" s="902"/>
      <c r="CUP431" s="1225"/>
      <c r="CUQ431" s="1226"/>
      <c r="CUR431" s="1226"/>
      <c r="CUU431" s="1201"/>
      <c r="CUV431" s="1224"/>
      <c r="CUW431" s="902"/>
      <c r="CUX431" s="1225"/>
      <c r="CUY431" s="1226"/>
      <c r="CUZ431" s="1226"/>
      <c r="CVC431" s="1201"/>
      <c r="CVD431" s="1224"/>
      <c r="CVE431" s="902"/>
      <c r="CVF431" s="1225"/>
      <c r="CVG431" s="1226"/>
      <c r="CVH431" s="1226"/>
      <c r="CVK431" s="1201"/>
      <c r="CVL431" s="1224"/>
      <c r="CVM431" s="902"/>
      <c r="CVN431" s="1225"/>
      <c r="CVO431" s="1226"/>
      <c r="CVP431" s="1226"/>
      <c r="CVS431" s="1201"/>
      <c r="CVT431" s="1224"/>
      <c r="CVU431" s="902"/>
      <c r="CVV431" s="1225"/>
      <c r="CVW431" s="1226"/>
      <c r="CVX431" s="1226"/>
      <c r="CWA431" s="1201"/>
      <c r="CWB431" s="1224"/>
      <c r="CWC431" s="902"/>
      <c r="CWD431" s="1225"/>
      <c r="CWE431" s="1226"/>
      <c r="CWF431" s="1226"/>
      <c r="CWI431" s="1201"/>
      <c r="CWJ431" s="1224"/>
      <c r="CWK431" s="902"/>
      <c r="CWL431" s="1225"/>
      <c r="CWM431" s="1226"/>
      <c r="CWN431" s="1226"/>
      <c r="CWQ431" s="1201"/>
      <c r="CWR431" s="1224"/>
      <c r="CWS431" s="902"/>
      <c r="CWT431" s="1225"/>
      <c r="CWU431" s="1226"/>
      <c r="CWV431" s="1226"/>
      <c r="CWY431" s="1201"/>
      <c r="CWZ431" s="1224"/>
      <c r="CXA431" s="902"/>
      <c r="CXB431" s="1225"/>
      <c r="CXC431" s="1226"/>
      <c r="CXD431" s="1226"/>
      <c r="CXG431" s="1201"/>
      <c r="CXH431" s="1224"/>
      <c r="CXI431" s="902"/>
      <c r="CXJ431" s="1225"/>
      <c r="CXK431" s="1226"/>
      <c r="CXL431" s="1226"/>
      <c r="CXO431" s="1201"/>
      <c r="CXP431" s="1224"/>
      <c r="CXQ431" s="902"/>
      <c r="CXR431" s="1225"/>
      <c r="CXS431" s="1226"/>
      <c r="CXT431" s="1226"/>
      <c r="CXW431" s="1201"/>
      <c r="CXX431" s="1224"/>
      <c r="CXY431" s="902"/>
      <c r="CXZ431" s="1225"/>
      <c r="CYA431" s="1226"/>
      <c r="CYB431" s="1226"/>
      <c r="CYE431" s="1201"/>
      <c r="CYF431" s="1224"/>
      <c r="CYG431" s="902"/>
      <c r="CYH431" s="1225"/>
      <c r="CYI431" s="1226"/>
      <c r="CYJ431" s="1226"/>
      <c r="CYM431" s="1201"/>
      <c r="CYN431" s="1224"/>
      <c r="CYO431" s="902"/>
      <c r="CYP431" s="1225"/>
      <c r="CYQ431" s="1226"/>
      <c r="CYR431" s="1226"/>
      <c r="CYU431" s="1201"/>
      <c r="CYV431" s="1224"/>
      <c r="CYW431" s="902"/>
      <c r="CYX431" s="1225"/>
      <c r="CYY431" s="1226"/>
      <c r="CYZ431" s="1226"/>
      <c r="CZC431" s="1201"/>
      <c r="CZD431" s="1224"/>
      <c r="CZE431" s="902"/>
      <c r="CZF431" s="1225"/>
      <c r="CZG431" s="1226"/>
      <c r="CZH431" s="1226"/>
      <c r="CZK431" s="1201"/>
      <c r="CZL431" s="1224"/>
      <c r="CZM431" s="902"/>
      <c r="CZN431" s="1225"/>
      <c r="CZO431" s="1226"/>
      <c r="CZP431" s="1226"/>
      <c r="CZS431" s="1201"/>
      <c r="CZT431" s="1224"/>
      <c r="CZU431" s="902"/>
      <c r="CZV431" s="1225"/>
      <c r="CZW431" s="1226"/>
      <c r="CZX431" s="1226"/>
      <c r="DAA431" s="1201"/>
      <c r="DAB431" s="1224"/>
      <c r="DAC431" s="902"/>
      <c r="DAD431" s="1225"/>
      <c r="DAE431" s="1226"/>
      <c r="DAF431" s="1226"/>
      <c r="DAI431" s="1201"/>
      <c r="DAJ431" s="1224"/>
      <c r="DAK431" s="902"/>
      <c r="DAL431" s="1225"/>
      <c r="DAM431" s="1226"/>
      <c r="DAN431" s="1226"/>
      <c r="DAQ431" s="1201"/>
      <c r="DAR431" s="1224"/>
      <c r="DAS431" s="902"/>
      <c r="DAT431" s="1225"/>
      <c r="DAU431" s="1226"/>
      <c r="DAV431" s="1226"/>
      <c r="DAY431" s="1201"/>
      <c r="DAZ431" s="1224"/>
      <c r="DBA431" s="902"/>
      <c r="DBB431" s="1225"/>
      <c r="DBC431" s="1226"/>
      <c r="DBD431" s="1226"/>
      <c r="DBG431" s="1201"/>
      <c r="DBH431" s="1224"/>
      <c r="DBI431" s="902"/>
      <c r="DBJ431" s="1225"/>
      <c r="DBK431" s="1226"/>
      <c r="DBL431" s="1226"/>
      <c r="DBO431" s="1201"/>
      <c r="DBP431" s="1224"/>
      <c r="DBQ431" s="902"/>
      <c r="DBR431" s="1225"/>
      <c r="DBS431" s="1226"/>
      <c r="DBT431" s="1226"/>
      <c r="DBW431" s="1201"/>
      <c r="DBX431" s="1224"/>
      <c r="DBY431" s="902"/>
      <c r="DBZ431" s="1225"/>
      <c r="DCA431" s="1226"/>
      <c r="DCB431" s="1226"/>
      <c r="DCE431" s="1201"/>
      <c r="DCF431" s="1224"/>
      <c r="DCG431" s="902"/>
      <c r="DCH431" s="1225"/>
      <c r="DCI431" s="1226"/>
      <c r="DCJ431" s="1226"/>
      <c r="DCM431" s="1201"/>
      <c r="DCN431" s="1224"/>
      <c r="DCO431" s="902"/>
      <c r="DCP431" s="1225"/>
      <c r="DCQ431" s="1226"/>
      <c r="DCR431" s="1226"/>
      <c r="DCU431" s="1201"/>
      <c r="DCV431" s="1224"/>
      <c r="DCW431" s="902"/>
      <c r="DCX431" s="1225"/>
      <c r="DCY431" s="1226"/>
      <c r="DCZ431" s="1226"/>
      <c r="DDC431" s="1201"/>
      <c r="DDD431" s="1224"/>
      <c r="DDE431" s="902"/>
      <c r="DDF431" s="1225"/>
      <c r="DDG431" s="1226"/>
      <c r="DDH431" s="1226"/>
      <c r="DDK431" s="1201"/>
      <c r="DDL431" s="1224"/>
      <c r="DDM431" s="902"/>
      <c r="DDN431" s="1225"/>
      <c r="DDO431" s="1226"/>
      <c r="DDP431" s="1226"/>
      <c r="DDS431" s="1201"/>
      <c r="DDT431" s="1224"/>
      <c r="DDU431" s="902"/>
      <c r="DDV431" s="1225"/>
      <c r="DDW431" s="1226"/>
      <c r="DDX431" s="1226"/>
      <c r="DEA431" s="1201"/>
      <c r="DEB431" s="1224"/>
      <c r="DEC431" s="902"/>
      <c r="DED431" s="1225"/>
      <c r="DEE431" s="1226"/>
      <c r="DEF431" s="1226"/>
      <c r="DEI431" s="1201"/>
      <c r="DEJ431" s="1224"/>
      <c r="DEK431" s="902"/>
      <c r="DEL431" s="1225"/>
      <c r="DEM431" s="1226"/>
      <c r="DEN431" s="1226"/>
      <c r="DEQ431" s="1201"/>
      <c r="DER431" s="1224"/>
      <c r="DES431" s="902"/>
      <c r="DET431" s="1225"/>
      <c r="DEU431" s="1226"/>
      <c r="DEV431" s="1226"/>
      <c r="DEY431" s="1201"/>
      <c r="DEZ431" s="1224"/>
      <c r="DFA431" s="902"/>
      <c r="DFB431" s="1225"/>
      <c r="DFC431" s="1226"/>
      <c r="DFD431" s="1226"/>
      <c r="DFG431" s="1201"/>
      <c r="DFH431" s="1224"/>
      <c r="DFI431" s="902"/>
      <c r="DFJ431" s="1225"/>
      <c r="DFK431" s="1226"/>
      <c r="DFL431" s="1226"/>
      <c r="DFO431" s="1201"/>
      <c r="DFP431" s="1224"/>
      <c r="DFQ431" s="902"/>
      <c r="DFR431" s="1225"/>
      <c r="DFS431" s="1226"/>
      <c r="DFT431" s="1226"/>
      <c r="DFW431" s="1201"/>
      <c r="DFX431" s="1224"/>
      <c r="DFY431" s="902"/>
      <c r="DFZ431" s="1225"/>
      <c r="DGA431" s="1226"/>
      <c r="DGB431" s="1226"/>
      <c r="DGE431" s="1201"/>
      <c r="DGF431" s="1224"/>
      <c r="DGG431" s="902"/>
      <c r="DGH431" s="1225"/>
      <c r="DGI431" s="1226"/>
      <c r="DGJ431" s="1226"/>
      <c r="DGM431" s="1201"/>
      <c r="DGN431" s="1224"/>
      <c r="DGO431" s="902"/>
      <c r="DGP431" s="1225"/>
      <c r="DGQ431" s="1226"/>
      <c r="DGR431" s="1226"/>
      <c r="DGU431" s="1201"/>
      <c r="DGV431" s="1224"/>
      <c r="DGW431" s="902"/>
      <c r="DGX431" s="1225"/>
      <c r="DGY431" s="1226"/>
      <c r="DGZ431" s="1226"/>
      <c r="DHC431" s="1201"/>
      <c r="DHD431" s="1224"/>
      <c r="DHE431" s="902"/>
      <c r="DHF431" s="1225"/>
      <c r="DHG431" s="1226"/>
      <c r="DHH431" s="1226"/>
      <c r="DHK431" s="1201"/>
      <c r="DHL431" s="1224"/>
      <c r="DHM431" s="902"/>
      <c r="DHN431" s="1225"/>
      <c r="DHO431" s="1226"/>
      <c r="DHP431" s="1226"/>
      <c r="DHS431" s="1201"/>
      <c r="DHT431" s="1224"/>
      <c r="DHU431" s="902"/>
      <c r="DHV431" s="1225"/>
      <c r="DHW431" s="1226"/>
      <c r="DHX431" s="1226"/>
      <c r="DIA431" s="1201"/>
      <c r="DIB431" s="1224"/>
      <c r="DIC431" s="902"/>
      <c r="DID431" s="1225"/>
      <c r="DIE431" s="1226"/>
      <c r="DIF431" s="1226"/>
      <c r="DII431" s="1201"/>
      <c r="DIJ431" s="1224"/>
      <c r="DIK431" s="902"/>
      <c r="DIL431" s="1225"/>
      <c r="DIM431" s="1226"/>
      <c r="DIN431" s="1226"/>
      <c r="DIQ431" s="1201"/>
      <c r="DIR431" s="1224"/>
      <c r="DIS431" s="902"/>
      <c r="DIT431" s="1225"/>
      <c r="DIU431" s="1226"/>
      <c r="DIV431" s="1226"/>
      <c r="DIY431" s="1201"/>
      <c r="DIZ431" s="1224"/>
      <c r="DJA431" s="902"/>
      <c r="DJB431" s="1225"/>
      <c r="DJC431" s="1226"/>
      <c r="DJD431" s="1226"/>
      <c r="DJG431" s="1201"/>
      <c r="DJH431" s="1224"/>
      <c r="DJI431" s="902"/>
      <c r="DJJ431" s="1225"/>
      <c r="DJK431" s="1226"/>
      <c r="DJL431" s="1226"/>
      <c r="DJO431" s="1201"/>
      <c r="DJP431" s="1224"/>
      <c r="DJQ431" s="902"/>
      <c r="DJR431" s="1225"/>
      <c r="DJS431" s="1226"/>
      <c r="DJT431" s="1226"/>
      <c r="DJW431" s="1201"/>
      <c r="DJX431" s="1224"/>
      <c r="DJY431" s="902"/>
      <c r="DJZ431" s="1225"/>
      <c r="DKA431" s="1226"/>
      <c r="DKB431" s="1226"/>
      <c r="DKE431" s="1201"/>
      <c r="DKF431" s="1224"/>
      <c r="DKG431" s="902"/>
      <c r="DKH431" s="1225"/>
      <c r="DKI431" s="1226"/>
      <c r="DKJ431" s="1226"/>
      <c r="DKM431" s="1201"/>
      <c r="DKN431" s="1224"/>
      <c r="DKO431" s="902"/>
      <c r="DKP431" s="1225"/>
      <c r="DKQ431" s="1226"/>
      <c r="DKR431" s="1226"/>
      <c r="DKU431" s="1201"/>
      <c r="DKV431" s="1224"/>
      <c r="DKW431" s="902"/>
      <c r="DKX431" s="1225"/>
      <c r="DKY431" s="1226"/>
      <c r="DKZ431" s="1226"/>
      <c r="DLC431" s="1201"/>
      <c r="DLD431" s="1224"/>
      <c r="DLE431" s="902"/>
      <c r="DLF431" s="1225"/>
      <c r="DLG431" s="1226"/>
      <c r="DLH431" s="1226"/>
      <c r="DLK431" s="1201"/>
      <c r="DLL431" s="1224"/>
      <c r="DLM431" s="902"/>
      <c r="DLN431" s="1225"/>
      <c r="DLO431" s="1226"/>
      <c r="DLP431" s="1226"/>
      <c r="DLS431" s="1201"/>
      <c r="DLT431" s="1224"/>
      <c r="DLU431" s="902"/>
      <c r="DLV431" s="1225"/>
      <c r="DLW431" s="1226"/>
      <c r="DLX431" s="1226"/>
      <c r="DMA431" s="1201"/>
      <c r="DMB431" s="1224"/>
      <c r="DMC431" s="902"/>
      <c r="DMD431" s="1225"/>
      <c r="DME431" s="1226"/>
      <c r="DMF431" s="1226"/>
      <c r="DMI431" s="1201"/>
      <c r="DMJ431" s="1224"/>
      <c r="DMK431" s="902"/>
      <c r="DML431" s="1225"/>
      <c r="DMM431" s="1226"/>
      <c r="DMN431" s="1226"/>
      <c r="DMQ431" s="1201"/>
      <c r="DMR431" s="1224"/>
      <c r="DMS431" s="902"/>
      <c r="DMT431" s="1225"/>
      <c r="DMU431" s="1226"/>
      <c r="DMV431" s="1226"/>
      <c r="DMY431" s="1201"/>
      <c r="DMZ431" s="1224"/>
      <c r="DNA431" s="902"/>
      <c r="DNB431" s="1225"/>
      <c r="DNC431" s="1226"/>
      <c r="DND431" s="1226"/>
      <c r="DNG431" s="1201"/>
      <c r="DNH431" s="1224"/>
      <c r="DNI431" s="902"/>
      <c r="DNJ431" s="1225"/>
      <c r="DNK431" s="1226"/>
      <c r="DNL431" s="1226"/>
      <c r="DNO431" s="1201"/>
      <c r="DNP431" s="1224"/>
      <c r="DNQ431" s="902"/>
      <c r="DNR431" s="1225"/>
      <c r="DNS431" s="1226"/>
      <c r="DNT431" s="1226"/>
      <c r="DNW431" s="1201"/>
      <c r="DNX431" s="1224"/>
      <c r="DNY431" s="902"/>
      <c r="DNZ431" s="1225"/>
      <c r="DOA431" s="1226"/>
      <c r="DOB431" s="1226"/>
      <c r="DOE431" s="1201"/>
      <c r="DOF431" s="1224"/>
      <c r="DOG431" s="902"/>
      <c r="DOH431" s="1225"/>
      <c r="DOI431" s="1226"/>
      <c r="DOJ431" s="1226"/>
      <c r="DOM431" s="1201"/>
      <c r="DON431" s="1224"/>
      <c r="DOO431" s="902"/>
      <c r="DOP431" s="1225"/>
      <c r="DOQ431" s="1226"/>
      <c r="DOR431" s="1226"/>
      <c r="DOU431" s="1201"/>
      <c r="DOV431" s="1224"/>
      <c r="DOW431" s="902"/>
      <c r="DOX431" s="1225"/>
      <c r="DOY431" s="1226"/>
      <c r="DOZ431" s="1226"/>
      <c r="DPC431" s="1201"/>
      <c r="DPD431" s="1224"/>
      <c r="DPE431" s="902"/>
      <c r="DPF431" s="1225"/>
      <c r="DPG431" s="1226"/>
      <c r="DPH431" s="1226"/>
      <c r="DPK431" s="1201"/>
      <c r="DPL431" s="1224"/>
      <c r="DPM431" s="902"/>
      <c r="DPN431" s="1225"/>
      <c r="DPO431" s="1226"/>
      <c r="DPP431" s="1226"/>
      <c r="DPS431" s="1201"/>
      <c r="DPT431" s="1224"/>
      <c r="DPU431" s="902"/>
      <c r="DPV431" s="1225"/>
      <c r="DPW431" s="1226"/>
      <c r="DPX431" s="1226"/>
      <c r="DQA431" s="1201"/>
      <c r="DQB431" s="1224"/>
      <c r="DQC431" s="902"/>
      <c r="DQD431" s="1225"/>
      <c r="DQE431" s="1226"/>
      <c r="DQF431" s="1226"/>
      <c r="DQI431" s="1201"/>
      <c r="DQJ431" s="1224"/>
      <c r="DQK431" s="902"/>
      <c r="DQL431" s="1225"/>
      <c r="DQM431" s="1226"/>
      <c r="DQN431" s="1226"/>
      <c r="DQQ431" s="1201"/>
      <c r="DQR431" s="1224"/>
      <c r="DQS431" s="902"/>
      <c r="DQT431" s="1225"/>
      <c r="DQU431" s="1226"/>
      <c r="DQV431" s="1226"/>
      <c r="DQY431" s="1201"/>
      <c r="DQZ431" s="1224"/>
      <c r="DRA431" s="902"/>
      <c r="DRB431" s="1225"/>
      <c r="DRC431" s="1226"/>
      <c r="DRD431" s="1226"/>
      <c r="DRG431" s="1201"/>
      <c r="DRH431" s="1224"/>
      <c r="DRI431" s="902"/>
      <c r="DRJ431" s="1225"/>
      <c r="DRK431" s="1226"/>
      <c r="DRL431" s="1226"/>
      <c r="DRO431" s="1201"/>
      <c r="DRP431" s="1224"/>
      <c r="DRQ431" s="902"/>
      <c r="DRR431" s="1225"/>
      <c r="DRS431" s="1226"/>
      <c r="DRT431" s="1226"/>
      <c r="DRW431" s="1201"/>
      <c r="DRX431" s="1224"/>
      <c r="DRY431" s="902"/>
      <c r="DRZ431" s="1225"/>
      <c r="DSA431" s="1226"/>
      <c r="DSB431" s="1226"/>
      <c r="DSE431" s="1201"/>
      <c r="DSF431" s="1224"/>
      <c r="DSG431" s="902"/>
      <c r="DSH431" s="1225"/>
      <c r="DSI431" s="1226"/>
      <c r="DSJ431" s="1226"/>
      <c r="DSM431" s="1201"/>
      <c r="DSN431" s="1224"/>
      <c r="DSO431" s="902"/>
      <c r="DSP431" s="1225"/>
      <c r="DSQ431" s="1226"/>
      <c r="DSR431" s="1226"/>
      <c r="DSU431" s="1201"/>
      <c r="DSV431" s="1224"/>
      <c r="DSW431" s="902"/>
      <c r="DSX431" s="1225"/>
      <c r="DSY431" s="1226"/>
      <c r="DSZ431" s="1226"/>
      <c r="DTC431" s="1201"/>
      <c r="DTD431" s="1224"/>
      <c r="DTE431" s="902"/>
      <c r="DTF431" s="1225"/>
      <c r="DTG431" s="1226"/>
      <c r="DTH431" s="1226"/>
      <c r="DTK431" s="1201"/>
      <c r="DTL431" s="1224"/>
      <c r="DTM431" s="902"/>
      <c r="DTN431" s="1225"/>
      <c r="DTO431" s="1226"/>
      <c r="DTP431" s="1226"/>
      <c r="DTS431" s="1201"/>
      <c r="DTT431" s="1224"/>
      <c r="DTU431" s="902"/>
      <c r="DTV431" s="1225"/>
      <c r="DTW431" s="1226"/>
      <c r="DTX431" s="1226"/>
      <c r="DUA431" s="1201"/>
      <c r="DUB431" s="1224"/>
      <c r="DUC431" s="902"/>
      <c r="DUD431" s="1225"/>
      <c r="DUE431" s="1226"/>
      <c r="DUF431" s="1226"/>
      <c r="DUI431" s="1201"/>
      <c r="DUJ431" s="1224"/>
      <c r="DUK431" s="902"/>
      <c r="DUL431" s="1225"/>
      <c r="DUM431" s="1226"/>
      <c r="DUN431" s="1226"/>
      <c r="DUQ431" s="1201"/>
      <c r="DUR431" s="1224"/>
      <c r="DUS431" s="902"/>
      <c r="DUT431" s="1225"/>
      <c r="DUU431" s="1226"/>
      <c r="DUV431" s="1226"/>
      <c r="DUY431" s="1201"/>
      <c r="DUZ431" s="1224"/>
      <c r="DVA431" s="902"/>
      <c r="DVB431" s="1225"/>
      <c r="DVC431" s="1226"/>
      <c r="DVD431" s="1226"/>
      <c r="DVG431" s="1201"/>
      <c r="DVH431" s="1224"/>
      <c r="DVI431" s="902"/>
      <c r="DVJ431" s="1225"/>
      <c r="DVK431" s="1226"/>
      <c r="DVL431" s="1226"/>
      <c r="DVO431" s="1201"/>
      <c r="DVP431" s="1224"/>
      <c r="DVQ431" s="902"/>
      <c r="DVR431" s="1225"/>
      <c r="DVS431" s="1226"/>
      <c r="DVT431" s="1226"/>
      <c r="DVW431" s="1201"/>
      <c r="DVX431" s="1224"/>
      <c r="DVY431" s="902"/>
      <c r="DVZ431" s="1225"/>
      <c r="DWA431" s="1226"/>
      <c r="DWB431" s="1226"/>
      <c r="DWE431" s="1201"/>
      <c r="DWF431" s="1224"/>
      <c r="DWG431" s="902"/>
      <c r="DWH431" s="1225"/>
      <c r="DWI431" s="1226"/>
      <c r="DWJ431" s="1226"/>
      <c r="DWM431" s="1201"/>
      <c r="DWN431" s="1224"/>
      <c r="DWO431" s="902"/>
      <c r="DWP431" s="1225"/>
      <c r="DWQ431" s="1226"/>
      <c r="DWR431" s="1226"/>
      <c r="DWU431" s="1201"/>
      <c r="DWV431" s="1224"/>
      <c r="DWW431" s="902"/>
      <c r="DWX431" s="1225"/>
      <c r="DWY431" s="1226"/>
      <c r="DWZ431" s="1226"/>
      <c r="DXC431" s="1201"/>
      <c r="DXD431" s="1224"/>
      <c r="DXE431" s="902"/>
      <c r="DXF431" s="1225"/>
      <c r="DXG431" s="1226"/>
      <c r="DXH431" s="1226"/>
      <c r="DXK431" s="1201"/>
      <c r="DXL431" s="1224"/>
      <c r="DXM431" s="902"/>
      <c r="DXN431" s="1225"/>
      <c r="DXO431" s="1226"/>
      <c r="DXP431" s="1226"/>
      <c r="DXS431" s="1201"/>
      <c r="DXT431" s="1224"/>
      <c r="DXU431" s="902"/>
      <c r="DXV431" s="1225"/>
      <c r="DXW431" s="1226"/>
      <c r="DXX431" s="1226"/>
      <c r="DYA431" s="1201"/>
      <c r="DYB431" s="1224"/>
      <c r="DYC431" s="902"/>
      <c r="DYD431" s="1225"/>
      <c r="DYE431" s="1226"/>
      <c r="DYF431" s="1226"/>
      <c r="DYI431" s="1201"/>
      <c r="DYJ431" s="1224"/>
      <c r="DYK431" s="902"/>
      <c r="DYL431" s="1225"/>
      <c r="DYM431" s="1226"/>
      <c r="DYN431" s="1226"/>
      <c r="DYQ431" s="1201"/>
      <c r="DYR431" s="1224"/>
      <c r="DYS431" s="902"/>
      <c r="DYT431" s="1225"/>
      <c r="DYU431" s="1226"/>
      <c r="DYV431" s="1226"/>
      <c r="DYY431" s="1201"/>
      <c r="DYZ431" s="1224"/>
      <c r="DZA431" s="902"/>
      <c r="DZB431" s="1225"/>
      <c r="DZC431" s="1226"/>
      <c r="DZD431" s="1226"/>
      <c r="DZG431" s="1201"/>
      <c r="DZH431" s="1224"/>
      <c r="DZI431" s="902"/>
      <c r="DZJ431" s="1225"/>
      <c r="DZK431" s="1226"/>
      <c r="DZL431" s="1226"/>
      <c r="DZO431" s="1201"/>
      <c r="DZP431" s="1224"/>
      <c r="DZQ431" s="902"/>
      <c r="DZR431" s="1225"/>
      <c r="DZS431" s="1226"/>
      <c r="DZT431" s="1226"/>
      <c r="DZW431" s="1201"/>
      <c r="DZX431" s="1224"/>
      <c r="DZY431" s="902"/>
      <c r="DZZ431" s="1225"/>
      <c r="EAA431" s="1226"/>
      <c r="EAB431" s="1226"/>
      <c r="EAE431" s="1201"/>
      <c r="EAF431" s="1224"/>
      <c r="EAG431" s="902"/>
      <c r="EAH431" s="1225"/>
      <c r="EAI431" s="1226"/>
      <c r="EAJ431" s="1226"/>
      <c r="EAM431" s="1201"/>
      <c r="EAN431" s="1224"/>
      <c r="EAO431" s="902"/>
      <c r="EAP431" s="1225"/>
      <c r="EAQ431" s="1226"/>
      <c r="EAR431" s="1226"/>
      <c r="EAU431" s="1201"/>
      <c r="EAV431" s="1224"/>
      <c r="EAW431" s="902"/>
      <c r="EAX431" s="1225"/>
      <c r="EAY431" s="1226"/>
      <c r="EAZ431" s="1226"/>
      <c r="EBC431" s="1201"/>
      <c r="EBD431" s="1224"/>
      <c r="EBE431" s="902"/>
      <c r="EBF431" s="1225"/>
      <c r="EBG431" s="1226"/>
      <c r="EBH431" s="1226"/>
      <c r="EBK431" s="1201"/>
      <c r="EBL431" s="1224"/>
      <c r="EBM431" s="902"/>
      <c r="EBN431" s="1225"/>
      <c r="EBO431" s="1226"/>
      <c r="EBP431" s="1226"/>
      <c r="EBS431" s="1201"/>
      <c r="EBT431" s="1224"/>
      <c r="EBU431" s="902"/>
      <c r="EBV431" s="1225"/>
      <c r="EBW431" s="1226"/>
      <c r="EBX431" s="1226"/>
      <c r="ECA431" s="1201"/>
      <c r="ECB431" s="1224"/>
      <c r="ECC431" s="902"/>
      <c r="ECD431" s="1225"/>
      <c r="ECE431" s="1226"/>
      <c r="ECF431" s="1226"/>
      <c r="ECI431" s="1201"/>
      <c r="ECJ431" s="1224"/>
      <c r="ECK431" s="902"/>
      <c r="ECL431" s="1225"/>
      <c r="ECM431" s="1226"/>
      <c r="ECN431" s="1226"/>
      <c r="ECQ431" s="1201"/>
      <c r="ECR431" s="1224"/>
      <c r="ECS431" s="902"/>
      <c r="ECT431" s="1225"/>
      <c r="ECU431" s="1226"/>
      <c r="ECV431" s="1226"/>
      <c r="ECY431" s="1201"/>
      <c r="ECZ431" s="1224"/>
      <c r="EDA431" s="902"/>
      <c r="EDB431" s="1225"/>
      <c r="EDC431" s="1226"/>
      <c r="EDD431" s="1226"/>
      <c r="EDG431" s="1201"/>
      <c r="EDH431" s="1224"/>
      <c r="EDI431" s="902"/>
      <c r="EDJ431" s="1225"/>
      <c r="EDK431" s="1226"/>
      <c r="EDL431" s="1226"/>
      <c r="EDO431" s="1201"/>
      <c r="EDP431" s="1224"/>
      <c r="EDQ431" s="902"/>
      <c r="EDR431" s="1225"/>
      <c r="EDS431" s="1226"/>
      <c r="EDT431" s="1226"/>
      <c r="EDW431" s="1201"/>
      <c r="EDX431" s="1224"/>
      <c r="EDY431" s="902"/>
      <c r="EDZ431" s="1225"/>
      <c r="EEA431" s="1226"/>
      <c r="EEB431" s="1226"/>
      <c r="EEE431" s="1201"/>
      <c r="EEF431" s="1224"/>
      <c r="EEG431" s="902"/>
      <c r="EEH431" s="1225"/>
      <c r="EEI431" s="1226"/>
      <c r="EEJ431" s="1226"/>
      <c r="EEM431" s="1201"/>
      <c r="EEN431" s="1224"/>
      <c r="EEO431" s="902"/>
      <c r="EEP431" s="1225"/>
      <c r="EEQ431" s="1226"/>
      <c r="EER431" s="1226"/>
      <c r="EEU431" s="1201"/>
      <c r="EEV431" s="1224"/>
      <c r="EEW431" s="902"/>
      <c r="EEX431" s="1225"/>
      <c r="EEY431" s="1226"/>
      <c r="EEZ431" s="1226"/>
      <c r="EFC431" s="1201"/>
      <c r="EFD431" s="1224"/>
      <c r="EFE431" s="902"/>
      <c r="EFF431" s="1225"/>
      <c r="EFG431" s="1226"/>
      <c r="EFH431" s="1226"/>
      <c r="EFK431" s="1201"/>
      <c r="EFL431" s="1224"/>
      <c r="EFM431" s="902"/>
      <c r="EFN431" s="1225"/>
      <c r="EFO431" s="1226"/>
      <c r="EFP431" s="1226"/>
      <c r="EFS431" s="1201"/>
      <c r="EFT431" s="1224"/>
      <c r="EFU431" s="902"/>
      <c r="EFV431" s="1225"/>
      <c r="EFW431" s="1226"/>
      <c r="EFX431" s="1226"/>
      <c r="EGA431" s="1201"/>
      <c r="EGB431" s="1224"/>
      <c r="EGC431" s="902"/>
      <c r="EGD431" s="1225"/>
      <c r="EGE431" s="1226"/>
      <c r="EGF431" s="1226"/>
      <c r="EGI431" s="1201"/>
      <c r="EGJ431" s="1224"/>
      <c r="EGK431" s="902"/>
      <c r="EGL431" s="1225"/>
      <c r="EGM431" s="1226"/>
      <c r="EGN431" s="1226"/>
      <c r="EGQ431" s="1201"/>
      <c r="EGR431" s="1224"/>
      <c r="EGS431" s="902"/>
      <c r="EGT431" s="1225"/>
      <c r="EGU431" s="1226"/>
      <c r="EGV431" s="1226"/>
      <c r="EGY431" s="1201"/>
      <c r="EGZ431" s="1224"/>
      <c r="EHA431" s="902"/>
      <c r="EHB431" s="1225"/>
      <c r="EHC431" s="1226"/>
      <c r="EHD431" s="1226"/>
      <c r="EHG431" s="1201"/>
      <c r="EHH431" s="1224"/>
      <c r="EHI431" s="902"/>
      <c r="EHJ431" s="1225"/>
      <c r="EHK431" s="1226"/>
      <c r="EHL431" s="1226"/>
      <c r="EHO431" s="1201"/>
      <c r="EHP431" s="1224"/>
      <c r="EHQ431" s="902"/>
      <c r="EHR431" s="1225"/>
      <c r="EHS431" s="1226"/>
      <c r="EHT431" s="1226"/>
      <c r="EHW431" s="1201"/>
      <c r="EHX431" s="1224"/>
      <c r="EHY431" s="902"/>
      <c r="EHZ431" s="1225"/>
      <c r="EIA431" s="1226"/>
      <c r="EIB431" s="1226"/>
      <c r="EIE431" s="1201"/>
      <c r="EIF431" s="1224"/>
      <c r="EIG431" s="902"/>
      <c r="EIH431" s="1225"/>
      <c r="EII431" s="1226"/>
      <c r="EIJ431" s="1226"/>
      <c r="EIM431" s="1201"/>
      <c r="EIN431" s="1224"/>
      <c r="EIO431" s="902"/>
      <c r="EIP431" s="1225"/>
      <c r="EIQ431" s="1226"/>
      <c r="EIR431" s="1226"/>
      <c r="EIU431" s="1201"/>
      <c r="EIV431" s="1224"/>
      <c r="EIW431" s="902"/>
      <c r="EIX431" s="1225"/>
      <c r="EIY431" s="1226"/>
      <c r="EIZ431" s="1226"/>
      <c r="EJC431" s="1201"/>
      <c r="EJD431" s="1224"/>
      <c r="EJE431" s="902"/>
      <c r="EJF431" s="1225"/>
      <c r="EJG431" s="1226"/>
      <c r="EJH431" s="1226"/>
      <c r="EJK431" s="1201"/>
      <c r="EJL431" s="1224"/>
      <c r="EJM431" s="902"/>
      <c r="EJN431" s="1225"/>
      <c r="EJO431" s="1226"/>
      <c r="EJP431" s="1226"/>
      <c r="EJS431" s="1201"/>
      <c r="EJT431" s="1224"/>
      <c r="EJU431" s="902"/>
      <c r="EJV431" s="1225"/>
      <c r="EJW431" s="1226"/>
      <c r="EJX431" s="1226"/>
      <c r="EKA431" s="1201"/>
      <c r="EKB431" s="1224"/>
      <c r="EKC431" s="902"/>
      <c r="EKD431" s="1225"/>
      <c r="EKE431" s="1226"/>
      <c r="EKF431" s="1226"/>
      <c r="EKI431" s="1201"/>
      <c r="EKJ431" s="1224"/>
      <c r="EKK431" s="902"/>
      <c r="EKL431" s="1225"/>
      <c r="EKM431" s="1226"/>
      <c r="EKN431" s="1226"/>
      <c r="EKQ431" s="1201"/>
      <c r="EKR431" s="1224"/>
      <c r="EKS431" s="902"/>
      <c r="EKT431" s="1225"/>
      <c r="EKU431" s="1226"/>
      <c r="EKV431" s="1226"/>
      <c r="EKY431" s="1201"/>
      <c r="EKZ431" s="1224"/>
      <c r="ELA431" s="902"/>
      <c r="ELB431" s="1225"/>
      <c r="ELC431" s="1226"/>
      <c r="ELD431" s="1226"/>
      <c r="ELG431" s="1201"/>
      <c r="ELH431" s="1224"/>
      <c r="ELI431" s="902"/>
      <c r="ELJ431" s="1225"/>
      <c r="ELK431" s="1226"/>
      <c r="ELL431" s="1226"/>
      <c r="ELO431" s="1201"/>
      <c r="ELP431" s="1224"/>
      <c r="ELQ431" s="902"/>
      <c r="ELR431" s="1225"/>
      <c r="ELS431" s="1226"/>
      <c r="ELT431" s="1226"/>
      <c r="ELW431" s="1201"/>
      <c r="ELX431" s="1224"/>
      <c r="ELY431" s="902"/>
      <c r="ELZ431" s="1225"/>
      <c r="EMA431" s="1226"/>
      <c r="EMB431" s="1226"/>
      <c r="EME431" s="1201"/>
      <c r="EMF431" s="1224"/>
      <c r="EMG431" s="902"/>
      <c r="EMH431" s="1225"/>
      <c r="EMI431" s="1226"/>
      <c r="EMJ431" s="1226"/>
      <c r="EMM431" s="1201"/>
      <c r="EMN431" s="1224"/>
      <c r="EMO431" s="902"/>
      <c r="EMP431" s="1225"/>
      <c r="EMQ431" s="1226"/>
      <c r="EMR431" s="1226"/>
      <c r="EMU431" s="1201"/>
      <c r="EMV431" s="1224"/>
      <c r="EMW431" s="902"/>
      <c r="EMX431" s="1225"/>
      <c r="EMY431" s="1226"/>
      <c r="EMZ431" s="1226"/>
      <c r="ENC431" s="1201"/>
      <c r="END431" s="1224"/>
      <c r="ENE431" s="902"/>
      <c r="ENF431" s="1225"/>
      <c r="ENG431" s="1226"/>
      <c r="ENH431" s="1226"/>
      <c r="ENK431" s="1201"/>
      <c r="ENL431" s="1224"/>
      <c r="ENM431" s="902"/>
      <c r="ENN431" s="1225"/>
      <c r="ENO431" s="1226"/>
      <c r="ENP431" s="1226"/>
      <c r="ENS431" s="1201"/>
      <c r="ENT431" s="1224"/>
      <c r="ENU431" s="902"/>
      <c r="ENV431" s="1225"/>
      <c r="ENW431" s="1226"/>
      <c r="ENX431" s="1226"/>
      <c r="EOA431" s="1201"/>
      <c r="EOB431" s="1224"/>
      <c r="EOC431" s="902"/>
      <c r="EOD431" s="1225"/>
      <c r="EOE431" s="1226"/>
      <c r="EOF431" s="1226"/>
      <c r="EOI431" s="1201"/>
      <c r="EOJ431" s="1224"/>
      <c r="EOK431" s="902"/>
      <c r="EOL431" s="1225"/>
      <c r="EOM431" s="1226"/>
      <c r="EON431" s="1226"/>
      <c r="EOQ431" s="1201"/>
      <c r="EOR431" s="1224"/>
      <c r="EOS431" s="902"/>
      <c r="EOT431" s="1225"/>
      <c r="EOU431" s="1226"/>
      <c r="EOV431" s="1226"/>
      <c r="EOY431" s="1201"/>
      <c r="EOZ431" s="1224"/>
      <c r="EPA431" s="902"/>
      <c r="EPB431" s="1225"/>
      <c r="EPC431" s="1226"/>
      <c r="EPD431" s="1226"/>
      <c r="EPG431" s="1201"/>
      <c r="EPH431" s="1224"/>
      <c r="EPI431" s="902"/>
      <c r="EPJ431" s="1225"/>
      <c r="EPK431" s="1226"/>
      <c r="EPL431" s="1226"/>
      <c r="EPO431" s="1201"/>
      <c r="EPP431" s="1224"/>
      <c r="EPQ431" s="902"/>
      <c r="EPR431" s="1225"/>
      <c r="EPS431" s="1226"/>
      <c r="EPT431" s="1226"/>
      <c r="EPW431" s="1201"/>
      <c r="EPX431" s="1224"/>
      <c r="EPY431" s="902"/>
      <c r="EPZ431" s="1225"/>
      <c r="EQA431" s="1226"/>
      <c r="EQB431" s="1226"/>
      <c r="EQE431" s="1201"/>
      <c r="EQF431" s="1224"/>
      <c r="EQG431" s="902"/>
      <c r="EQH431" s="1225"/>
      <c r="EQI431" s="1226"/>
      <c r="EQJ431" s="1226"/>
      <c r="EQM431" s="1201"/>
      <c r="EQN431" s="1224"/>
      <c r="EQO431" s="902"/>
      <c r="EQP431" s="1225"/>
      <c r="EQQ431" s="1226"/>
      <c r="EQR431" s="1226"/>
      <c r="EQU431" s="1201"/>
      <c r="EQV431" s="1224"/>
      <c r="EQW431" s="902"/>
      <c r="EQX431" s="1225"/>
      <c r="EQY431" s="1226"/>
      <c r="EQZ431" s="1226"/>
      <c r="ERC431" s="1201"/>
      <c r="ERD431" s="1224"/>
      <c r="ERE431" s="902"/>
      <c r="ERF431" s="1225"/>
      <c r="ERG431" s="1226"/>
      <c r="ERH431" s="1226"/>
      <c r="ERK431" s="1201"/>
      <c r="ERL431" s="1224"/>
      <c r="ERM431" s="902"/>
      <c r="ERN431" s="1225"/>
      <c r="ERO431" s="1226"/>
      <c r="ERP431" s="1226"/>
      <c r="ERS431" s="1201"/>
      <c r="ERT431" s="1224"/>
      <c r="ERU431" s="902"/>
      <c r="ERV431" s="1225"/>
      <c r="ERW431" s="1226"/>
      <c r="ERX431" s="1226"/>
      <c r="ESA431" s="1201"/>
      <c r="ESB431" s="1224"/>
      <c r="ESC431" s="902"/>
      <c r="ESD431" s="1225"/>
      <c r="ESE431" s="1226"/>
      <c r="ESF431" s="1226"/>
      <c r="ESI431" s="1201"/>
      <c r="ESJ431" s="1224"/>
      <c r="ESK431" s="902"/>
      <c r="ESL431" s="1225"/>
      <c r="ESM431" s="1226"/>
      <c r="ESN431" s="1226"/>
      <c r="ESQ431" s="1201"/>
      <c r="ESR431" s="1224"/>
      <c r="ESS431" s="902"/>
      <c r="EST431" s="1225"/>
      <c r="ESU431" s="1226"/>
      <c r="ESV431" s="1226"/>
      <c r="ESY431" s="1201"/>
      <c r="ESZ431" s="1224"/>
      <c r="ETA431" s="902"/>
      <c r="ETB431" s="1225"/>
      <c r="ETC431" s="1226"/>
      <c r="ETD431" s="1226"/>
      <c r="ETG431" s="1201"/>
      <c r="ETH431" s="1224"/>
      <c r="ETI431" s="902"/>
      <c r="ETJ431" s="1225"/>
      <c r="ETK431" s="1226"/>
      <c r="ETL431" s="1226"/>
      <c r="ETO431" s="1201"/>
      <c r="ETP431" s="1224"/>
      <c r="ETQ431" s="902"/>
      <c r="ETR431" s="1225"/>
      <c r="ETS431" s="1226"/>
      <c r="ETT431" s="1226"/>
      <c r="ETW431" s="1201"/>
      <c r="ETX431" s="1224"/>
      <c r="ETY431" s="902"/>
      <c r="ETZ431" s="1225"/>
      <c r="EUA431" s="1226"/>
      <c r="EUB431" s="1226"/>
      <c r="EUE431" s="1201"/>
      <c r="EUF431" s="1224"/>
      <c r="EUG431" s="902"/>
      <c r="EUH431" s="1225"/>
      <c r="EUI431" s="1226"/>
      <c r="EUJ431" s="1226"/>
      <c r="EUM431" s="1201"/>
      <c r="EUN431" s="1224"/>
      <c r="EUO431" s="902"/>
      <c r="EUP431" s="1225"/>
      <c r="EUQ431" s="1226"/>
      <c r="EUR431" s="1226"/>
      <c r="EUU431" s="1201"/>
      <c r="EUV431" s="1224"/>
      <c r="EUW431" s="902"/>
      <c r="EUX431" s="1225"/>
      <c r="EUY431" s="1226"/>
      <c r="EUZ431" s="1226"/>
      <c r="EVC431" s="1201"/>
      <c r="EVD431" s="1224"/>
      <c r="EVE431" s="902"/>
      <c r="EVF431" s="1225"/>
      <c r="EVG431" s="1226"/>
      <c r="EVH431" s="1226"/>
      <c r="EVK431" s="1201"/>
      <c r="EVL431" s="1224"/>
      <c r="EVM431" s="902"/>
      <c r="EVN431" s="1225"/>
      <c r="EVO431" s="1226"/>
      <c r="EVP431" s="1226"/>
      <c r="EVS431" s="1201"/>
      <c r="EVT431" s="1224"/>
      <c r="EVU431" s="902"/>
      <c r="EVV431" s="1225"/>
      <c r="EVW431" s="1226"/>
      <c r="EVX431" s="1226"/>
      <c r="EWA431" s="1201"/>
      <c r="EWB431" s="1224"/>
      <c r="EWC431" s="902"/>
      <c r="EWD431" s="1225"/>
      <c r="EWE431" s="1226"/>
      <c r="EWF431" s="1226"/>
      <c r="EWI431" s="1201"/>
      <c r="EWJ431" s="1224"/>
      <c r="EWK431" s="902"/>
      <c r="EWL431" s="1225"/>
      <c r="EWM431" s="1226"/>
      <c r="EWN431" s="1226"/>
      <c r="EWQ431" s="1201"/>
      <c r="EWR431" s="1224"/>
      <c r="EWS431" s="902"/>
      <c r="EWT431" s="1225"/>
      <c r="EWU431" s="1226"/>
      <c r="EWV431" s="1226"/>
      <c r="EWY431" s="1201"/>
      <c r="EWZ431" s="1224"/>
      <c r="EXA431" s="902"/>
      <c r="EXB431" s="1225"/>
      <c r="EXC431" s="1226"/>
      <c r="EXD431" s="1226"/>
      <c r="EXG431" s="1201"/>
      <c r="EXH431" s="1224"/>
      <c r="EXI431" s="902"/>
      <c r="EXJ431" s="1225"/>
      <c r="EXK431" s="1226"/>
      <c r="EXL431" s="1226"/>
      <c r="EXO431" s="1201"/>
      <c r="EXP431" s="1224"/>
      <c r="EXQ431" s="902"/>
      <c r="EXR431" s="1225"/>
      <c r="EXS431" s="1226"/>
      <c r="EXT431" s="1226"/>
      <c r="EXW431" s="1201"/>
      <c r="EXX431" s="1224"/>
      <c r="EXY431" s="902"/>
      <c r="EXZ431" s="1225"/>
      <c r="EYA431" s="1226"/>
      <c r="EYB431" s="1226"/>
      <c r="EYE431" s="1201"/>
      <c r="EYF431" s="1224"/>
      <c r="EYG431" s="902"/>
      <c r="EYH431" s="1225"/>
      <c r="EYI431" s="1226"/>
      <c r="EYJ431" s="1226"/>
      <c r="EYM431" s="1201"/>
      <c r="EYN431" s="1224"/>
      <c r="EYO431" s="902"/>
      <c r="EYP431" s="1225"/>
      <c r="EYQ431" s="1226"/>
      <c r="EYR431" s="1226"/>
      <c r="EYU431" s="1201"/>
      <c r="EYV431" s="1224"/>
      <c r="EYW431" s="902"/>
      <c r="EYX431" s="1225"/>
      <c r="EYY431" s="1226"/>
      <c r="EYZ431" s="1226"/>
      <c r="EZC431" s="1201"/>
      <c r="EZD431" s="1224"/>
      <c r="EZE431" s="902"/>
      <c r="EZF431" s="1225"/>
      <c r="EZG431" s="1226"/>
      <c r="EZH431" s="1226"/>
      <c r="EZK431" s="1201"/>
      <c r="EZL431" s="1224"/>
      <c r="EZM431" s="902"/>
      <c r="EZN431" s="1225"/>
      <c r="EZO431" s="1226"/>
      <c r="EZP431" s="1226"/>
      <c r="EZS431" s="1201"/>
      <c r="EZT431" s="1224"/>
      <c r="EZU431" s="902"/>
      <c r="EZV431" s="1225"/>
      <c r="EZW431" s="1226"/>
      <c r="EZX431" s="1226"/>
      <c r="FAA431" s="1201"/>
      <c r="FAB431" s="1224"/>
      <c r="FAC431" s="902"/>
      <c r="FAD431" s="1225"/>
      <c r="FAE431" s="1226"/>
      <c r="FAF431" s="1226"/>
      <c r="FAI431" s="1201"/>
      <c r="FAJ431" s="1224"/>
      <c r="FAK431" s="902"/>
      <c r="FAL431" s="1225"/>
      <c r="FAM431" s="1226"/>
      <c r="FAN431" s="1226"/>
      <c r="FAQ431" s="1201"/>
      <c r="FAR431" s="1224"/>
      <c r="FAS431" s="902"/>
      <c r="FAT431" s="1225"/>
      <c r="FAU431" s="1226"/>
      <c r="FAV431" s="1226"/>
      <c r="FAY431" s="1201"/>
      <c r="FAZ431" s="1224"/>
      <c r="FBA431" s="902"/>
      <c r="FBB431" s="1225"/>
      <c r="FBC431" s="1226"/>
      <c r="FBD431" s="1226"/>
      <c r="FBG431" s="1201"/>
      <c r="FBH431" s="1224"/>
      <c r="FBI431" s="902"/>
      <c r="FBJ431" s="1225"/>
      <c r="FBK431" s="1226"/>
      <c r="FBL431" s="1226"/>
      <c r="FBO431" s="1201"/>
      <c r="FBP431" s="1224"/>
      <c r="FBQ431" s="902"/>
      <c r="FBR431" s="1225"/>
      <c r="FBS431" s="1226"/>
      <c r="FBT431" s="1226"/>
      <c r="FBW431" s="1201"/>
      <c r="FBX431" s="1224"/>
      <c r="FBY431" s="902"/>
      <c r="FBZ431" s="1225"/>
      <c r="FCA431" s="1226"/>
      <c r="FCB431" s="1226"/>
      <c r="FCE431" s="1201"/>
      <c r="FCF431" s="1224"/>
      <c r="FCG431" s="902"/>
      <c r="FCH431" s="1225"/>
      <c r="FCI431" s="1226"/>
      <c r="FCJ431" s="1226"/>
      <c r="FCM431" s="1201"/>
      <c r="FCN431" s="1224"/>
      <c r="FCO431" s="902"/>
      <c r="FCP431" s="1225"/>
      <c r="FCQ431" s="1226"/>
      <c r="FCR431" s="1226"/>
      <c r="FCU431" s="1201"/>
      <c r="FCV431" s="1224"/>
      <c r="FCW431" s="902"/>
      <c r="FCX431" s="1225"/>
      <c r="FCY431" s="1226"/>
      <c r="FCZ431" s="1226"/>
      <c r="FDC431" s="1201"/>
      <c r="FDD431" s="1224"/>
      <c r="FDE431" s="902"/>
      <c r="FDF431" s="1225"/>
      <c r="FDG431" s="1226"/>
      <c r="FDH431" s="1226"/>
      <c r="FDK431" s="1201"/>
      <c r="FDL431" s="1224"/>
      <c r="FDM431" s="902"/>
      <c r="FDN431" s="1225"/>
      <c r="FDO431" s="1226"/>
      <c r="FDP431" s="1226"/>
      <c r="FDS431" s="1201"/>
      <c r="FDT431" s="1224"/>
      <c r="FDU431" s="902"/>
      <c r="FDV431" s="1225"/>
      <c r="FDW431" s="1226"/>
      <c r="FDX431" s="1226"/>
      <c r="FEA431" s="1201"/>
      <c r="FEB431" s="1224"/>
      <c r="FEC431" s="902"/>
      <c r="FED431" s="1225"/>
      <c r="FEE431" s="1226"/>
      <c r="FEF431" s="1226"/>
      <c r="FEI431" s="1201"/>
      <c r="FEJ431" s="1224"/>
      <c r="FEK431" s="902"/>
      <c r="FEL431" s="1225"/>
      <c r="FEM431" s="1226"/>
      <c r="FEN431" s="1226"/>
      <c r="FEQ431" s="1201"/>
      <c r="FER431" s="1224"/>
      <c r="FES431" s="902"/>
      <c r="FET431" s="1225"/>
      <c r="FEU431" s="1226"/>
      <c r="FEV431" s="1226"/>
      <c r="FEY431" s="1201"/>
      <c r="FEZ431" s="1224"/>
      <c r="FFA431" s="902"/>
      <c r="FFB431" s="1225"/>
      <c r="FFC431" s="1226"/>
      <c r="FFD431" s="1226"/>
      <c r="FFG431" s="1201"/>
      <c r="FFH431" s="1224"/>
      <c r="FFI431" s="902"/>
      <c r="FFJ431" s="1225"/>
      <c r="FFK431" s="1226"/>
      <c r="FFL431" s="1226"/>
      <c r="FFO431" s="1201"/>
      <c r="FFP431" s="1224"/>
      <c r="FFQ431" s="902"/>
      <c r="FFR431" s="1225"/>
      <c r="FFS431" s="1226"/>
      <c r="FFT431" s="1226"/>
      <c r="FFW431" s="1201"/>
      <c r="FFX431" s="1224"/>
      <c r="FFY431" s="902"/>
      <c r="FFZ431" s="1225"/>
      <c r="FGA431" s="1226"/>
      <c r="FGB431" s="1226"/>
      <c r="FGE431" s="1201"/>
      <c r="FGF431" s="1224"/>
      <c r="FGG431" s="902"/>
      <c r="FGH431" s="1225"/>
      <c r="FGI431" s="1226"/>
      <c r="FGJ431" s="1226"/>
      <c r="FGM431" s="1201"/>
      <c r="FGN431" s="1224"/>
      <c r="FGO431" s="902"/>
      <c r="FGP431" s="1225"/>
      <c r="FGQ431" s="1226"/>
      <c r="FGR431" s="1226"/>
      <c r="FGU431" s="1201"/>
      <c r="FGV431" s="1224"/>
      <c r="FGW431" s="902"/>
      <c r="FGX431" s="1225"/>
      <c r="FGY431" s="1226"/>
      <c r="FGZ431" s="1226"/>
      <c r="FHC431" s="1201"/>
      <c r="FHD431" s="1224"/>
      <c r="FHE431" s="902"/>
      <c r="FHF431" s="1225"/>
      <c r="FHG431" s="1226"/>
      <c r="FHH431" s="1226"/>
      <c r="FHK431" s="1201"/>
      <c r="FHL431" s="1224"/>
      <c r="FHM431" s="902"/>
      <c r="FHN431" s="1225"/>
      <c r="FHO431" s="1226"/>
      <c r="FHP431" s="1226"/>
      <c r="FHS431" s="1201"/>
      <c r="FHT431" s="1224"/>
      <c r="FHU431" s="902"/>
      <c r="FHV431" s="1225"/>
      <c r="FHW431" s="1226"/>
      <c r="FHX431" s="1226"/>
      <c r="FIA431" s="1201"/>
      <c r="FIB431" s="1224"/>
      <c r="FIC431" s="902"/>
      <c r="FID431" s="1225"/>
      <c r="FIE431" s="1226"/>
      <c r="FIF431" s="1226"/>
      <c r="FII431" s="1201"/>
      <c r="FIJ431" s="1224"/>
      <c r="FIK431" s="902"/>
      <c r="FIL431" s="1225"/>
      <c r="FIM431" s="1226"/>
      <c r="FIN431" s="1226"/>
      <c r="FIQ431" s="1201"/>
      <c r="FIR431" s="1224"/>
      <c r="FIS431" s="902"/>
      <c r="FIT431" s="1225"/>
      <c r="FIU431" s="1226"/>
      <c r="FIV431" s="1226"/>
      <c r="FIY431" s="1201"/>
      <c r="FIZ431" s="1224"/>
      <c r="FJA431" s="902"/>
      <c r="FJB431" s="1225"/>
      <c r="FJC431" s="1226"/>
      <c r="FJD431" s="1226"/>
      <c r="FJG431" s="1201"/>
      <c r="FJH431" s="1224"/>
      <c r="FJI431" s="902"/>
      <c r="FJJ431" s="1225"/>
      <c r="FJK431" s="1226"/>
      <c r="FJL431" s="1226"/>
      <c r="FJO431" s="1201"/>
      <c r="FJP431" s="1224"/>
      <c r="FJQ431" s="902"/>
      <c r="FJR431" s="1225"/>
      <c r="FJS431" s="1226"/>
      <c r="FJT431" s="1226"/>
      <c r="FJW431" s="1201"/>
      <c r="FJX431" s="1224"/>
      <c r="FJY431" s="902"/>
      <c r="FJZ431" s="1225"/>
      <c r="FKA431" s="1226"/>
      <c r="FKB431" s="1226"/>
      <c r="FKE431" s="1201"/>
      <c r="FKF431" s="1224"/>
      <c r="FKG431" s="902"/>
      <c r="FKH431" s="1225"/>
      <c r="FKI431" s="1226"/>
      <c r="FKJ431" s="1226"/>
      <c r="FKM431" s="1201"/>
      <c r="FKN431" s="1224"/>
      <c r="FKO431" s="902"/>
      <c r="FKP431" s="1225"/>
      <c r="FKQ431" s="1226"/>
      <c r="FKR431" s="1226"/>
      <c r="FKU431" s="1201"/>
      <c r="FKV431" s="1224"/>
      <c r="FKW431" s="902"/>
      <c r="FKX431" s="1225"/>
      <c r="FKY431" s="1226"/>
      <c r="FKZ431" s="1226"/>
      <c r="FLC431" s="1201"/>
      <c r="FLD431" s="1224"/>
      <c r="FLE431" s="902"/>
      <c r="FLF431" s="1225"/>
      <c r="FLG431" s="1226"/>
      <c r="FLH431" s="1226"/>
      <c r="FLK431" s="1201"/>
      <c r="FLL431" s="1224"/>
      <c r="FLM431" s="902"/>
      <c r="FLN431" s="1225"/>
      <c r="FLO431" s="1226"/>
      <c r="FLP431" s="1226"/>
      <c r="FLS431" s="1201"/>
      <c r="FLT431" s="1224"/>
      <c r="FLU431" s="902"/>
      <c r="FLV431" s="1225"/>
      <c r="FLW431" s="1226"/>
      <c r="FLX431" s="1226"/>
      <c r="FMA431" s="1201"/>
      <c r="FMB431" s="1224"/>
      <c r="FMC431" s="902"/>
      <c r="FMD431" s="1225"/>
      <c r="FME431" s="1226"/>
      <c r="FMF431" s="1226"/>
      <c r="FMI431" s="1201"/>
      <c r="FMJ431" s="1224"/>
      <c r="FMK431" s="902"/>
      <c r="FML431" s="1225"/>
      <c r="FMM431" s="1226"/>
      <c r="FMN431" s="1226"/>
      <c r="FMQ431" s="1201"/>
      <c r="FMR431" s="1224"/>
      <c r="FMS431" s="902"/>
      <c r="FMT431" s="1225"/>
      <c r="FMU431" s="1226"/>
      <c r="FMV431" s="1226"/>
      <c r="FMY431" s="1201"/>
      <c r="FMZ431" s="1224"/>
      <c r="FNA431" s="902"/>
      <c r="FNB431" s="1225"/>
      <c r="FNC431" s="1226"/>
      <c r="FND431" s="1226"/>
      <c r="FNG431" s="1201"/>
      <c r="FNH431" s="1224"/>
      <c r="FNI431" s="902"/>
      <c r="FNJ431" s="1225"/>
      <c r="FNK431" s="1226"/>
      <c r="FNL431" s="1226"/>
      <c r="FNO431" s="1201"/>
      <c r="FNP431" s="1224"/>
      <c r="FNQ431" s="902"/>
      <c r="FNR431" s="1225"/>
      <c r="FNS431" s="1226"/>
      <c r="FNT431" s="1226"/>
      <c r="FNW431" s="1201"/>
      <c r="FNX431" s="1224"/>
      <c r="FNY431" s="902"/>
      <c r="FNZ431" s="1225"/>
      <c r="FOA431" s="1226"/>
      <c r="FOB431" s="1226"/>
      <c r="FOE431" s="1201"/>
      <c r="FOF431" s="1224"/>
      <c r="FOG431" s="902"/>
      <c r="FOH431" s="1225"/>
      <c r="FOI431" s="1226"/>
      <c r="FOJ431" s="1226"/>
      <c r="FOM431" s="1201"/>
      <c r="FON431" s="1224"/>
      <c r="FOO431" s="902"/>
      <c r="FOP431" s="1225"/>
      <c r="FOQ431" s="1226"/>
      <c r="FOR431" s="1226"/>
      <c r="FOU431" s="1201"/>
      <c r="FOV431" s="1224"/>
      <c r="FOW431" s="902"/>
      <c r="FOX431" s="1225"/>
      <c r="FOY431" s="1226"/>
      <c r="FOZ431" s="1226"/>
      <c r="FPC431" s="1201"/>
      <c r="FPD431" s="1224"/>
      <c r="FPE431" s="902"/>
      <c r="FPF431" s="1225"/>
      <c r="FPG431" s="1226"/>
      <c r="FPH431" s="1226"/>
      <c r="FPK431" s="1201"/>
      <c r="FPL431" s="1224"/>
      <c r="FPM431" s="902"/>
      <c r="FPN431" s="1225"/>
      <c r="FPO431" s="1226"/>
      <c r="FPP431" s="1226"/>
      <c r="FPS431" s="1201"/>
      <c r="FPT431" s="1224"/>
      <c r="FPU431" s="902"/>
      <c r="FPV431" s="1225"/>
      <c r="FPW431" s="1226"/>
      <c r="FPX431" s="1226"/>
      <c r="FQA431" s="1201"/>
      <c r="FQB431" s="1224"/>
      <c r="FQC431" s="902"/>
      <c r="FQD431" s="1225"/>
      <c r="FQE431" s="1226"/>
      <c r="FQF431" s="1226"/>
      <c r="FQI431" s="1201"/>
      <c r="FQJ431" s="1224"/>
      <c r="FQK431" s="902"/>
      <c r="FQL431" s="1225"/>
      <c r="FQM431" s="1226"/>
      <c r="FQN431" s="1226"/>
      <c r="FQQ431" s="1201"/>
      <c r="FQR431" s="1224"/>
      <c r="FQS431" s="902"/>
      <c r="FQT431" s="1225"/>
      <c r="FQU431" s="1226"/>
      <c r="FQV431" s="1226"/>
      <c r="FQY431" s="1201"/>
      <c r="FQZ431" s="1224"/>
      <c r="FRA431" s="902"/>
      <c r="FRB431" s="1225"/>
      <c r="FRC431" s="1226"/>
      <c r="FRD431" s="1226"/>
      <c r="FRG431" s="1201"/>
      <c r="FRH431" s="1224"/>
      <c r="FRI431" s="902"/>
      <c r="FRJ431" s="1225"/>
      <c r="FRK431" s="1226"/>
      <c r="FRL431" s="1226"/>
      <c r="FRO431" s="1201"/>
      <c r="FRP431" s="1224"/>
      <c r="FRQ431" s="902"/>
      <c r="FRR431" s="1225"/>
      <c r="FRS431" s="1226"/>
      <c r="FRT431" s="1226"/>
      <c r="FRW431" s="1201"/>
      <c r="FRX431" s="1224"/>
      <c r="FRY431" s="902"/>
      <c r="FRZ431" s="1225"/>
      <c r="FSA431" s="1226"/>
      <c r="FSB431" s="1226"/>
      <c r="FSE431" s="1201"/>
      <c r="FSF431" s="1224"/>
      <c r="FSG431" s="902"/>
      <c r="FSH431" s="1225"/>
      <c r="FSI431" s="1226"/>
      <c r="FSJ431" s="1226"/>
      <c r="FSM431" s="1201"/>
      <c r="FSN431" s="1224"/>
      <c r="FSO431" s="902"/>
      <c r="FSP431" s="1225"/>
      <c r="FSQ431" s="1226"/>
      <c r="FSR431" s="1226"/>
      <c r="FSU431" s="1201"/>
      <c r="FSV431" s="1224"/>
      <c r="FSW431" s="902"/>
      <c r="FSX431" s="1225"/>
      <c r="FSY431" s="1226"/>
      <c r="FSZ431" s="1226"/>
      <c r="FTC431" s="1201"/>
      <c r="FTD431" s="1224"/>
      <c r="FTE431" s="902"/>
      <c r="FTF431" s="1225"/>
      <c r="FTG431" s="1226"/>
      <c r="FTH431" s="1226"/>
      <c r="FTK431" s="1201"/>
      <c r="FTL431" s="1224"/>
      <c r="FTM431" s="902"/>
      <c r="FTN431" s="1225"/>
      <c r="FTO431" s="1226"/>
      <c r="FTP431" s="1226"/>
      <c r="FTS431" s="1201"/>
      <c r="FTT431" s="1224"/>
      <c r="FTU431" s="902"/>
      <c r="FTV431" s="1225"/>
      <c r="FTW431" s="1226"/>
      <c r="FTX431" s="1226"/>
      <c r="FUA431" s="1201"/>
      <c r="FUB431" s="1224"/>
      <c r="FUC431" s="902"/>
      <c r="FUD431" s="1225"/>
      <c r="FUE431" s="1226"/>
      <c r="FUF431" s="1226"/>
      <c r="FUI431" s="1201"/>
      <c r="FUJ431" s="1224"/>
      <c r="FUK431" s="902"/>
      <c r="FUL431" s="1225"/>
      <c r="FUM431" s="1226"/>
      <c r="FUN431" s="1226"/>
      <c r="FUQ431" s="1201"/>
      <c r="FUR431" s="1224"/>
      <c r="FUS431" s="902"/>
      <c r="FUT431" s="1225"/>
      <c r="FUU431" s="1226"/>
      <c r="FUV431" s="1226"/>
      <c r="FUY431" s="1201"/>
      <c r="FUZ431" s="1224"/>
      <c r="FVA431" s="902"/>
      <c r="FVB431" s="1225"/>
      <c r="FVC431" s="1226"/>
      <c r="FVD431" s="1226"/>
      <c r="FVG431" s="1201"/>
      <c r="FVH431" s="1224"/>
      <c r="FVI431" s="902"/>
      <c r="FVJ431" s="1225"/>
      <c r="FVK431" s="1226"/>
      <c r="FVL431" s="1226"/>
      <c r="FVO431" s="1201"/>
      <c r="FVP431" s="1224"/>
      <c r="FVQ431" s="902"/>
      <c r="FVR431" s="1225"/>
      <c r="FVS431" s="1226"/>
      <c r="FVT431" s="1226"/>
      <c r="FVW431" s="1201"/>
      <c r="FVX431" s="1224"/>
      <c r="FVY431" s="902"/>
      <c r="FVZ431" s="1225"/>
      <c r="FWA431" s="1226"/>
      <c r="FWB431" s="1226"/>
      <c r="FWE431" s="1201"/>
      <c r="FWF431" s="1224"/>
      <c r="FWG431" s="902"/>
      <c r="FWH431" s="1225"/>
      <c r="FWI431" s="1226"/>
      <c r="FWJ431" s="1226"/>
      <c r="FWM431" s="1201"/>
      <c r="FWN431" s="1224"/>
      <c r="FWO431" s="902"/>
      <c r="FWP431" s="1225"/>
      <c r="FWQ431" s="1226"/>
      <c r="FWR431" s="1226"/>
      <c r="FWU431" s="1201"/>
      <c r="FWV431" s="1224"/>
      <c r="FWW431" s="902"/>
      <c r="FWX431" s="1225"/>
      <c r="FWY431" s="1226"/>
      <c r="FWZ431" s="1226"/>
      <c r="FXC431" s="1201"/>
      <c r="FXD431" s="1224"/>
      <c r="FXE431" s="902"/>
      <c r="FXF431" s="1225"/>
      <c r="FXG431" s="1226"/>
      <c r="FXH431" s="1226"/>
      <c r="FXK431" s="1201"/>
      <c r="FXL431" s="1224"/>
      <c r="FXM431" s="902"/>
      <c r="FXN431" s="1225"/>
      <c r="FXO431" s="1226"/>
      <c r="FXP431" s="1226"/>
      <c r="FXS431" s="1201"/>
      <c r="FXT431" s="1224"/>
      <c r="FXU431" s="902"/>
      <c r="FXV431" s="1225"/>
      <c r="FXW431" s="1226"/>
      <c r="FXX431" s="1226"/>
      <c r="FYA431" s="1201"/>
      <c r="FYB431" s="1224"/>
      <c r="FYC431" s="902"/>
      <c r="FYD431" s="1225"/>
      <c r="FYE431" s="1226"/>
      <c r="FYF431" s="1226"/>
      <c r="FYI431" s="1201"/>
      <c r="FYJ431" s="1224"/>
      <c r="FYK431" s="902"/>
      <c r="FYL431" s="1225"/>
      <c r="FYM431" s="1226"/>
      <c r="FYN431" s="1226"/>
      <c r="FYQ431" s="1201"/>
      <c r="FYR431" s="1224"/>
      <c r="FYS431" s="902"/>
      <c r="FYT431" s="1225"/>
      <c r="FYU431" s="1226"/>
      <c r="FYV431" s="1226"/>
      <c r="FYY431" s="1201"/>
      <c r="FYZ431" s="1224"/>
      <c r="FZA431" s="902"/>
      <c r="FZB431" s="1225"/>
      <c r="FZC431" s="1226"/>
      <c r="FZD431" s="1226"/>
      <c r="FZG431" s="1201"/>
      <c r="FZH431" s="1224"/>
      <c r="FZI431" s="902"/>
      <c r="FZJ431" s="1225"/>
      <c r="FZK431" s="1226"/>
      <c r="FZL431" s="1226"/>
      <c r="FZO431" s="1201"/>
      <c r="FZP431" s="1224"/>
      <c r="FZQ431" s="902"/>
      <c r="FZR431" s="1225"/>
      <c r="FZS431" s="1226"/>
      <c r="FZT431" s="1226"/>
      <c r="FZW431" s="1201"/>
      <c r="FZX431" s="1224"/>
      <c r="FZY431" s="902"/>
      <c r="FZZ431" s="1225"/>
      <c r="GAA431" s="1226"/>
      <c r="GAB431" s="1226"/>
      <c r="GAE431" s="1201"/>
      <c r="GAF431" s="1224"/>
      <c r="GAG431" s="902"/>
      <c r="GAH431" s="1225"/>
      <c r="GAI431" s="1226"/>
      <c r="GAJ431" s="1226"/>
      <c r="GAM431" s="1201"/>
      <c r="GAN431" s="1224"/>
      <c r="GAO431" s="902"/>
      <c r="GAP431" s="1225"/>
      <c r="GAQ431" s="1226"/>
      <c r="GAR431" s="1226"/>
      <c r="GAU431" s="1201"/>
      <c r="GAV431" s="1224"/>
      <c r="GAW431" s="902"/>
      <c r="GAX431" s="1225"/>
      <c r="GAY431" s="1226"/>
      <c r="GAZ431" s="1226"/>
      <c r="GBC431" s="1201"/>
      <c r="GBD431" s="1224"/>
      <c r="GBE431" s="902"/>
      <c r="GBF431" s="1225"/>
      <c r="GBG431" s="1226"/>
      <c r="GBH431" s="1226"/>
      <c r="GBK431" s="1201"/>
      <c r="GBL431" s="1224"/>
      <c r="GBM431" s="902"/>
      <c r="GBN431" s="1225"/>
      <c r="GBO431" s="1226"/>
      <c r="GBP431" s="1226"/>
      <c r="GBS431" s="1201"/>
      <c r="GBT431" s="1224"/>
      <c r="GBU431" s="902"/>
      <c r="GBV431" s="1225"/>
      <c r="GBW431" s="1226"/>
      <c r="GBX431" s="1226"/>
      <c r="GCA431" s="1201"/>
      <c r="GCB431" s="1224"/>
      <c r="GCC431" s="902"/>
      <c r="GCD431" s="1225"/>
      <c r="GCE431" s="1226"/>
      <c r="GCF431" s="1226"/>
      <c r="GCI431" s="1201"/>
      <c r="GCJ431" s="1224"/>
      <c r="GCK431" s="902"/>
      <c r="GCL431" s="1225"/>
      <c r="GCM431" s="1226"/>
      <c r="GCN431" s="1226"/>
      <c r="GCQ431" s="1201"/>
      <c r="GCR431" s="1224"/>
      <c r="GCS431" s="902"/>
      <c r="GCT431" s="1225"/>
      <c r="GCU431" s="1226"/>
      <c r="GCV431" s="1226"/>
      <c r="GCY431" s="1201"/>
      <c r="GCZ431" s="1224"/>
      <c r="GDA431" s="902"/>
      <c r="GDB431" s="1225"/>
      <c r="GDC431" s="1226"/>
      <c r="GDD431" s="1226"/>
      <c r="GDG431" s="1201"/>
      <c r="GDH431" s="1224"/>
      <c r="GDI431" s="902"/>
      <c r="GDJ431" s="1225"/>
      <c r="GDK431" s="1226"/>
      <c r="GDL431" s="1226"/>
      <c r="GDO431" s="1201"/>
      <c r="GDP431" s="1224"/>
      <c r="GDQ431" s="902"/>
      <c r="GDR431" s="1225"/>
      <c r="GDS431" s="1226"/>
      <c r="GDT431" s="1226"/>
      <c r="GDW431" s="1201"/>
      <c r="GDX431" s="1224"/>
      <c r="GDY431" s="902"/>
      <c r="GDZ431" s="1225"/>
      <c r="GEA431" s="1226"/>
      <c r="GEB431" s="1226"/>
      <c r="GEE431" s="1201"/>
      <c r="GEF431" s="1224"/>
      <c r="GEG431" s="902"/>
      <c r="GEH431" s="1225"/>
      <c r="GEI431" s="1226"/>
      <c r="GEJ431" s="1226"/>
      <c r="GEM431" s="1201"/>
      <c r="GEN431" s="1224"/>
      <c r="GEO431" s="902"/>
      <c r="GEP431" s="1225"/>
      <c r="GEQ431" s="1226"/>
      <c r="GER431" s="1226"/>
      <c r="GEU431" s="1201"/>
      <c r="GEV431" s="1224"/>
      <c r="GEW431" s="902"/>
      <c r="GEX431" s="1225"/>
      <c r="GEY431" s="1226"/>
      <c r="GEZ431" s="1226"/>
      <c r="GFC431" s="1201"/>
      <c r="GFD431" s="1224"/>
      <c r="GFE431" s="902"/>
      <c r="GFF431" s="1225"/>
      <c r="GFG431" s="1226"/>
      <c r="GFH431" s="1226"/>
      <c r="GFK431" s="1201"/>
      <c r="GFL431" s="1224"/>
      <c r="GFM431" s="902"/>
      <c r="GFN431" s="1225"/>
      <c r="GFO431" s="1226"/>
      <c r="GFP431" s="1226"/>
      <c r="GFS431" s="1201"/>
      <c r="GFT431" s="1224"/>
      <c r="GFU431" s="902"/>
      <c r="GFV431" s="1225"/>
      <c r="GFW431" s="1226"/>
      <c r="GFX431" s="1226"/>
      <c r="GGA431" s="1201"/>
      <c r="GGB431" s="1224"/>
      <c r="GGC431" s="902"/>
      <c r="GGD431" s="1225"/>
      <c r="GGE431" s="1226"/>
      <c r="GGF431" s="1226"/>
      <c r="GGI431" s="1201"/>
      <c r="GGJ431" s="1224"/>
      <c r="GGK431" s="902"/>
      <c r="GGL431" s="1225"/>
      <c r="GGM431" s="1226"/>
      <c r="GGN431" s="1226"/>
      <c r="GGQ431" s="1201"/>
      <c r="GGR431" s="1224"/>
      <c r="GGS431" s="902"/>
      <c r="GGT431" s="1225"/>
      <c r="GGU431" s="1226"/>
      <c r="GGV431" s="1226"/>
      <c r="GGY431" s="1201"/>
      <c r="GGZ431" s="1224"/>
      <c r="GHA431" s="902"/>
      <c r="GHB431" s="1225"/>
      <c r="GHC431" s="1226"/>
      <c r="GHD431" s="1226"/>
      <c r="GHG431" s="1201"/>
      <c r="GHH431" s="1224"/>
      <c r="GHI431" s="902"/>
      <c r="GHJ431" s="1225"/>
      <c r="GHK431" s="1226"/>
      <c r="GHL431" s="1226"/>
      <c r="GHO431" s="1201"/>
      <c r="GHP431" s="1224"/>
      <c r="GHQ431" s="902"/>
      <c r="GHR431" s="1225"/>
      <c r="GHS431" s="1226"/>
      <c r="GHT431" s="1226"/>
      <c r="GHW431" s="1201"/>
      <c r="GHX431" s="1224"/>
      <c r="GHY431" s="902"/>
      <c r="GHZ431" s="1225"/>
      <c r="GIA431" s="1226"/>
      <c r="GIB431" s="1226"/>
      <c r="GIE431" s="1201"/>
      <c r="GIF431" s="1224"/>
      <c r="GIG431" s="902"/>
      <c r="GIH431" s="1225"/>
      <c r="GII431" s="1226"/>
      <c r="GIJ431" s="1226"/>
      <c r="GIM431" s="1201"/>
      <c r="GIN431" s="1224"/>
      <c r="GIO431" s="902"/>
      <c r="GIP431" s="1225"/>
      <c r="GIQ431" s="1226"/>
      <c r="GIR431" s="1226"/>
      <c r="GIU431" s="1201"/>
      <c r="GIV431" s="1224"/>
      <c r="GIW431" s="902"/>
      <c r="GIX431" s="1225"/>
      <c r="GIY431" s="1226"/>
      <c r="GIZ431" s="1226"/>
      <c r="GJC431" s="1201"/>
      <c r="GJD431" s="1224"/>
      <c r="GJE431" s="902"/>
      <c r="GJF431" s="1225"/>
      <c r="GJG431" s="1226"/>
      <c r="GJH431" s="1226"/>
      <c r="GJK431" s="1201"/>
      <c r="GJL431" s="1224"/>
      <c r="GJM431" s="902"/>
      <c r="GJN431" s="1225"/>
      <c r="GJO431" s="1226"/>
      <c r="GJP431" s="1226"/>
      <c r="GJS431" s="1201"/>
      <c r="GJT431" s="1224"/>
      <c r="GJU431" s="902"/>
      <c r="GJV431" s="1225"/>
      <c r="GJW431" s="1226"/>
      <c r="GJX431" s="1226"/>
      <c r="GKA431" s="1201"/>
      <c r="GKB431" s="1224"/>
      <c r="GKC431" s="902"/>
      <c r="GKD431" s="1225"/>
      <c r="GKE431" s="1226"/>
      <c r="GKF431" s="1226"/>
      <c r="GKI431" s="1201"/>
      <c r="GKJ431" s="1224"/>
      <c r="GKK431" s="902"/>
      <c r="GKL431" s="1225"/>
      <c r="GKM431" s="1226"/>
      <c r="GKN431" s="1226"/>
      <c r="GKQ431" s="1201"/>
      <c r="GKR431" s="1224"/>
      <c r="GKS431" s="902"/>
      <c r="GKT431" s="1225"/>
      <c r="GKU431" s="1226"/>
      <c r="GKV431" s="1226"/>
      <c r="GKY431" s="1201"/>
      <c r="GKZ431" s="1224"/>
      <c r="GLA431" s="902"/>
      <c r="GLB431" s="1225"/>
      <c r="GLC431" s="1226"/>
      <c r="GLD431" s="1226"/>
      <c r="GLG431" s="1201"/>
      <c r="GLH431" s="1224"/>
      <c r="GLI431" s="902"/>
      <c r="GLJ431" s="1225"/>
      <c r="GLK431" s="1226"/>
      <c r="GLL431" s="1226"/>
      <c r="GLO431" s="1201"/>
      <c r="GLP431" s="1224"/>
      <c r="GLQ431" s="902"/>
      <c r="GLR431" s="1225"/>
      <c r="GLS431" s="1226"/>
      <c r="GLT431" s="1226"/>
      <c r="GLW431" s="1201"/>
      <c r="GLX431" s="1224"/>
      <c r="GLY431" s="902"/>
      <c r="GLZ431" s="1225"/>
      <c r="GMA431" s="1226"/>
      <c r="GMB431" s="1226"/>
      <c r="GME431" s="1201"/>
      <c r="GMF431" s="1224"/>
      <c r="GMG431" s="902"/>
      <c r="GMH431" s="1225"/>
      <c r="GMI431" s="1226"/>
      <c r="GMJ431" s="1226"/>
      <c r="GMM431" s="1201"/>
      <c r="GMN431" s="1224"/>
      <c r="GMO431" s="902"/>
      <c r="GMP431" s="1225"/>
      <c r="GMQ431" s="1226"/>
      <c r="GMR431" s="1226"/>
      <c r="GMU431" s="1201"/>
      <c r="GMV431" s="1224"/>
      <c r="GMW431" s="902"/>
      <c r="GMX431" s="1225"/>
      <c r="GMY431" s="1226"/>
      <c r="GMZ431" s="1226"/>
      <c r="GNC431" s="1201"/>
      <c r="GND431" s="1224"/>
      <c r="GNE431" s="902"/>
      <c r="GNF431" s="1225"/>
      <c r="GNG431" s="1226"/>
      <c r="GNH431" s="1226"/>
      <c r="GNK431" s="1201"/>
      <c r="GNL431" s="1224"/>
      <c r="GNM431" s="902"/>
      <c r="GNN431" s="1225"/>
      <c r="GNO431" s="1226"/>
      <c r="GNP431" s="1226"/>
      <c r="GNS431" s="1201"/>
      <c r="GNT431" s="1224"/>
      <c r="GNU431" s="902"/>
      <c r="GNV431" s="1225"/>
      <c r="GNW431" s="1226"/>
      <c r="GNX431" s="1226"/>
      <c r="GOA431" s="1201"/>
      <c r="GOB431" s="1224"/>
      <c r="GOC431" s="902"/>
      <c r="GOD431" s="1225"/>
      <c r="GOE431" s="1226"/>
      <c r="GOF431" s="1226"/>
      <c r="GOI431" s="1201"/>
      <c r="GOJ431" s="1224"/>
      <c r="GOK431" s="902"/>
      <c r="GOL431" s="1225"/>
      <c r="GOM431" s="1226"/>
      <c r="GON431" s="1226"/>
      <c r="GOQ431" s="1201"/>
      <c r="GOR431" s="1224"/>
      <c r="GOS431" s="902"/>
      <c r="GOT431" s="1225"/>
      <c r="GOU431" s="1226"/>
      <c r="GOV431" s="1226"/>
      <c r="GOY431" s="1201"/>
      <c r="GOZ431" s="1224"/>
      <c r="GPA431" s="902"/>
      <c r="GPB431" s="1225"/>
      <c r="GPC431" s="1226"/>
      <c r="GPD431" s="1226"/>
      <c r="GPG431" s="1201"/>
      <c r="GPH431" s="1224"/>
      <c r="GPI431" s="902"/>
      <c r="GPJ431" s="1225"/>
      <c r="GPK431" s="1226"/>
      <c r="GPL431" s="1226"/>
      <c r="GPO431" s="1201"/>
      <c r="GPP431" s="1224"/>
      <c r="GPQ431" s="902"/>
      <c r="GPR431" s="1225"/>
      <c r="GPS431" s="1226"/>
      <c r="GPT431" s="1226"/>
      <c r="GPW431" s="1201"/>
      <c r="GPX431" s="1224"/>
      <c r="GPY431" s="902"/>
      <c r="GPZ431" s="1225"/>
      <c r="GQA431" s="1226"/>
      <c r="GQB431" s="1226"/>
      <c r="GQE431" s="1201"/>
      <c r="GQF431" s="1224"/>
      <c r="GQG431" s="902"/>
      <c r="GQH431" s="1225"/>
      <c r="GQI431" s="1226"/>
      <c r="GQJ431" s="1226"/>
      <c r="GQM431" s="1201"/>
      <c r="GQN431" s="1224"/>
      <c r="GQO431" s="902"/>
      <c r="GQP431" s="1225"/>
      <c r="GQQ431" s="1226"/>
      <c r="GQR431" s="1226"/>
      <c r="GQU431" s="1201"/>
      <c r="GQV431" s="1224"/>
      <c r="GQW431" s="902"/>
      <c r="GQX431" s="1225"/>
      <c r="GQY431" s="1226"/>
      <c r="GQZ431" s="1226"/>
      <c r="GRC431" s="1201"/>
      <c r="GRD431" s="1224"/>
      <c r="GRE431" s="902"/>
      <c r="GRF431" s="1225"/>
      <c r="GRG431" s="1226"/>
      <c r="GRH431" s="1226"/>
      <c r="GRK431" s="1201"/>
      <c r="GRL431" s="1224"/>
      <c r="GRM431" s="902"/>
      <c r="GRN431" s="1225"/>
      <c r="GRO431" s="1226"/>
      <c r="GRP431" s="1226"/>
      <c r="GRS431" s="1201"/>
      <c r="GRT431" s="1224"/>
      <c r="GRU431" s="902"/>
      <c r="GRV431" s="1225"/>
      <c r="GRW431" s="1226"/>
      <c r="GRX431" s="1226"/>
      <c r="GSA431" s="1201"/>
      <c r="GSB431" s="1224"/>
      <c r="GSC431" s="902"/>
      <c r="GSD431" s="1225"/>
      <c r="GSE431" s="1226"/>
      <c r="GSF431" s="1226"/>
      <c r="GSI431" s="1201"/>
      <c r="GSJ431" s="1224"/>
      <c r="GSK431" s="902"/>
      <c r="GSL431" s="1225"/>
      <c r="GSM431" s="1226"/>
      <c r="GSN431" s="1226"/>
      <c r="GSQ431" s="1201"/>
      <c r="GSR431" s="1224"/>
      <c r="GSS431" s="902"/>
      <c r="GST431" s="1225"/>
      <c r="GSU431" s="1226"/>
      <c r="GSV431" s="1226"/>
      <c r="GSY431" s="1201"/>
      <c r="GSZ431" s="1224"/>
      <c r="GTA431" s="902"/>
      <c r="GTB431" s="1225"/>
      <c r="GTC431" s="1226"/>
      <c r="GTD431" s="1226"/>
      <c r="GTG431" s="1201"/>
      <c r="GTH431" s="1224"/>
      <c r="GTI431" s="902"/>
      <c r="GTJ431" s="1225"/>
      <c r="GTK431" s="1226"/>
      <c r="GTL431" s="1226"/>
      <c r="GTO431" s="1201"/>
      <c r="GTP431" s="1224"/>
      <c r="GTQ431" s="902"/>
      <c r="GTR431" s="1225"/>
      <c r="GTS431" s="1226"/>
      <c r="GTT431" s="1226"/>
      <c r="GTW431" s="1201"/>
      <c r="GTX431" s="1224"/>
      <c r="GTY431" s="902"/>
      <c r="GTZ431" s="1225"/>
      <c r="GUA431" s="1226"/>
      <c r="GUB431" s="1226"/>
      <c r="GUE431" s="1201"/>
      <c r="GUF431" s="1224"/>
      <c r="GUG431" s="902"/>
      <c r="GUH431" s="1225"/>
      <c r="GUI431" s="1226"/>
      <c r="GUJ431" s="1226"/>
      <c r="GUM431" s="1201"/>
      <c r="GUN431" s="1224"/>
      <c r="GUO431" s="902"/>
      <c r="GUP431" s="1225"/>
      <c r="GUQ431" s="1226"/>
      <c r="GUR431" s="1226"/>
      <c r="GUU431" s="1201"/>
      <c r="GUV431" s="1224"/>
      <c r="GUW431" s="902"/>
      <c r="GUX431" s="1225"/>
      <c r="GUY431" s="1226"/>
      <c r="GUZ431" s="1226"/>
      <c r="GVC431" s="1201"/>
      <c r="GVD431" s="1224"/>
      <c r="GVE431" s="902"/>
      <c r="GVF431" s="1225"/>
      <c r="GVG431" s="1226"/>
      <c r="GVH431" s="1226"/>
      <c r="GVK431" s="1201"/>
      <c r="GVL431" s="1224"/>
      <c r="GVM431" s="902"/>
      <c r="GVN431" s="1225"/>
      <c r="GVO431" s="1226"/>
      <c r="GVP431" s="1226"/>
      <c r="GVS431" s="1201"/>
      <c r="GVT431" s="1224"/>
      <c r="GVU431" s="902"/>
      <c r="GVV431" s="1225"/>
      <c r="GVW431" s="1226"/>
      <c r="GVX431" s="1226"/>
      <c r="GWA431" s="1201"/>
      <c r="GWB431" s="1224"/>
      <c r="GWC431" s="902"/>
      <c r="GWD431" s="1225"/>
      <c r="GWE431" s="1226"/>
      <c r="GWF431" s="1226"/>
      <c r="GWI431" s="1201"/>
      <c r="GWJ431" s="1224"/>
      <c r="GWK431" s="902"/>
      <c r="GWL431" s="1225"/>
      <c r="GWM431" s="1226"/>
      <c r="GWN431" s="1226"/>
      <c r="GWQ431" s="1201"/>
      <c r="GWR431" s="1224"/>
      <c r="GWS431" s="902"/>
      <c r="GWT431" s="1225"/>
      <c r="GWU431" s="1226"/>
      <c r="GWV431" s="1226"/>
      <c r="GWY431" s="1201"/>
      <c r="GWZ431" s="1224"/>
      <c r="GXA431" s="902"/>
      <c r="GXB431" s="1225"/>
      <c r="GXC431" s="1226"/>
      <c r="GXD431" s="1226"/>
      <c r="GXG431" s="1201"/>
      <c r="GXH431" s="1224"/>
      <c r="GXI431" s="902"/>
      <c r="GXJ431" s="1225"/>
      <c r="GXK431" s="1226"/>
      <c r="GXL431" s="1226"/>
      <c r="GXO431" s="1201"/>
      <c r="GXP431" s="1224"/>
      <c r="GXQ431" s="902"/>
      <c r="GXR431" s="1225"/>
      <c r="GXS431" s="1226"/>
      <c r="GXT431" s="1226"/>
      <c r="GXW431" s="1201"/>
      <c r="GXX431" s="1224"/>
      <c r="GXY431" s="902"/>
      <c r="GXZ431" s="1225"/>
      <c r="GYA431" s="1226"/>
      <c r="GYB431" s="1226"/>
      <c r="GYE431" s="1201"/>
      <c r="GYF431" s="1224"/>
      <c r="GYG431" s="902"/>
      <c r="GYH431" s="1225"/>
      <c r="GYI431" s="1226"/>
      <c r="GYJ431" s="1226"/>
      <c r="GYM431" s="1201"/>
      <c r="GYN431" s="1224"/>
      <c r="GYO431" s="902"/>
      <c r="GYP431" s="1225"/>
      <c r="GYQ431" s="1226"/>
      <c r="GYR431" s="1226"/>
      <c r="GYU431" s="1201"/>
      <c r="GYV431" s="1224"/>
      <c r="GYW431" s="902"/>
      <c r="GYX431" s="1225"/>
      <c r="GYY431" s="1226"/>
      <c r="GYZ431" s="1226"/>
      <c r="GZC431" s="1201"/>
      <c r="GZD431" s="1224"/>
      <c r="GZE431" s="902"/>
      <c r="GZF431" s="1225"/>
      <c r="GZG431" s="1226"/>
      <c r="GZH431" s="1226"/>
      <c r="GZK431" s="1201"/>
      <c r="GZL431" s="1224"/>
      <c r="GZM431" s="902"/>
      <c r="GZN431" s="1225"/>
      <c r="GZO431" s="1226"/>
      <c r="GZP431" s="1226"/>
      <c r="GZS431" s="1201"/>
      <c r="GZT431" s="1224"/>
      <c r="GZU431" s="902"/>
      <c r="GZV431" s="1225"/>
      <c r="GZW431" s="1226"/>
      <c r="GZX431" s="1226"/>
      <c r="HAA431" s="1201"/>
      <c r="HAB431" s="1224"/>
      <c r="HAC431" s="902"/>
      <c r="HAD431" s="1225"/>
      <c r="HAE431" s="1226"/>
      <c r="HAF431" s="1226"/>
      <c r="HAI431" s="1201"/>
      <c r="HAJ431" s="1224"/>
      <c r="HAK431" s="902"/>
      <c r="HAL431" s="1225"/>
      <c r="HAM431" s="1226"/>
      <c r="HAN431" s="1226"/>
      <c r="HAQ431" s="1201"/>
      <c r="HAR431" s="1224"/>
      <c r="HAS431" s="902"/>
      <c r="HAT431" s="1225"/>
      <c r="HAU431" s="1226"/>
      <c r="HAV431" s="1226"/>
      <c r="HAY431" s="1201"/>
      <c r="HAZ431" s="1224"/>
      <c r="HBA431" s="902"/>
      <c r="HBB431" s="1225"/>
      <c r="HBC431" s="1226"/>
      <c r="HBD431" s="1226"/>
      <c r="HBG431" s="1201"/>
      <c r="HBH431" s="1224"/>
      <c r="HBI431" s="902"/>
      <c r="HBJ431" s="1225"/>
      <c r="HBK431" s="1226"/>
      <c r="HBL431" s="1226"/>
      <c r="HBO431" s="1201"/>
      <c r="HBP431" s="1224"/>
      <c r="HBQ431" s="902"/>
      <c r="HBR431" s="1225"/>
      <c r="HBS431" s="1226"/>
      <c r="HBT431" s="1226"/>
      <c r="HBW431" s="1201"/>
      <c r="HBX431" s="1224"/>
      <c r="HBY431" s="902"/>
      <c r="HBZ431" s="1225"/>
      <c r="HCA431" s="1226"/>
      <c r="HCB431" s="1226"/>
      <c r="HCE431" s="1201"/>
      <c r="HCF431" s="1224"/>
      <c r="HCG431" s="902"/>
      <c r="HCH431" s="1225"/>
      <c r="HCI431" s="1226"/>
      <c r="HCJ431" s="1226"/>
      <c r="HCM431" s="1201"/>
      <c r="HCN431" s="1224"/>
      <c r="HCO431" s="902"/>
      <c r="HCP431" s="1225"/>
      <c r="HCQ431" s="1226"/>
      <c r="HCR431" s="1226"/>
      <c r="HCU431" s="1201"/>
      <c r="HCV431" s="1224"/>
      <c r="HCW431" s="902"/>
      <c r="HCX431" s="1225"/>
      <c r="HCY431" s="1226"/>
      <c r="HCZ431" s="1226"/>
      <c r="HDC431" s="1201"/>
      <c r="HDD431" s="1224"/>
      <c r="HDE431" s="902"/>
      <c r="HDF431" s="1225"/>
      <c r="HDG431" s="1226"/>
      <c r="HDH431" s="1226"/>
      <c r="HDK431" s="1201"/>
      <c r="HDL431" s="1224"/>
      <c r="HDM431" s="902"/>
      <c r="HDN431" s="1225"/>
      <c r="HDO431" s="1226"/>
      <c r="HDP431" s="1226"/>
      <c r="HDS431" s="1201"/>
      <c r="HDT431" s="1224"/>
      <c r="HDU431" s="902"/>
      <c r="HDV431" s="1225"/>
      <c r="HDW431" s="1226"/>
      <c r="HDX431" s="1226"/>
      <c r="HEA431" s="1201"/>
      <c r="HEB431" s="1224"/>
      <c r="HEC431" s="902"/>
      <c r="HED431" s="1225"/>
      <c r="HEE431" s="1226"/>
      <c r="HEF431" s="1226"/>
      <c r="HEI431" s="1201"/>
      <c r="HEJ431" s="1224"/>
      <c r="HEK431" s="902"/>
      <c r="HEL431" s="1225"/>
      <c r="HEM431" s="1226"/>
      <c r="HEN431" s="1226"/>
      <c r="HEQ431" s="1201"/>
      <c r="HER431" s="1224"/>
      <c r="HES431" s="902"/>
      <c r="HET431" s="1225"/>
      <c r="HEU431" s="1226"/>
      <c r="HEV431" s="1226"/>
      <c r="HEY431" s="1201"/>
      <c r="HEZ431" s="1224"/>
      <c r="HFA431" s="902"/>
      <c r="HFB431" s="1225"/>
      <c r="HFC431" s="1226"/>
      <c r="HFD431" s="1226"/>
      <c r="HFG431" s="1201"/>
      <c r="HFH431" s="1224"/>
      <c r="HFI431" s="902"/>
      <c r="HFJ431" s="1225"/>
      <c r="HFK431" s="1226"/>
      <c r="HFL431" s="1226"/>
      <c r="HFO431" s="1201"/>
      <c r="HFP431" s="1224"/>
      <c r="HFQ431" s="902"/>
      <c r="HFR431" s="1225"/>
      <c r="HFS431" s="1226"/>
      <c r="HFT431" s="1226"/>
      <c r="HFW431" s="1201"/>
      <c r="HFX431" s="1224"/>
      <c r="HFY431" s="902"/>
      <c r="HFZ431" s="1225"/>
      <c r="HGA431" s="1226"/>
      <c r="HGB431" s="1226"/>
      <c r="HGE431" s="1201"/>
      <c r="HGF431" s="1224"/>
      <c r="HGG431" s="902"/>
      <c r="HGH431" s="1225"/>
      <c r="HGI431" s="1226"/>
      <c r="HGJ431" s="1226"/>
      <c r="HGM431" s="1201"/>
      <c r="HGN431" s="1224"/>
      <c r="HGO431" s="902"/>
      <c r="HGP431" s="1225"/>
      <c r="HGQ431" s="1226"/>
      <c r="HGR431" s="1226"/>
      <c r="HGU431" s="1201"/>
      <c r="HGV431" s="1224"/>
      <c r="HGW431" s="902"/>
      <c r="HGX431" s="1225"/>
      <c r="HGY431" s="1226"/>
      <c r="HGZ431" s="1226"/>
      <c r="HHC431" s="1201"/>
      <c r="HHD431" s="1224"/>
      <c r="HHE431" s="902"/>
      <c r="HHF431" s="1225"/>
      <c r="HHG431" s="1226"/>
      <c r="HHH431" s="1226"/>
      <c r="HHK431" s="1201"/>
      <c r="HHL431" s="1224"/>
      <c r="HHM431" s="902"/>
      <c r="HHN431" s="1225"/>
      <c r="HHO431" s="1226"/>
      <c r="HHP431" s="1226"/>
      <c r="HHS431" s="1201"/>
      <c r="HHT431" s="1224"/>
      <c r="HHU431" s="902"/>
      <c r="HHV431" s="1225"/>
      <c r="HHW431" s="1226"/>
      <c r="HHX431" s="1226"/>
      <c r="HIA431" s="1201"/>
      <c r="HIB431" s="1224"/>
      <c r="HIC431" s="902"/>
      <c r="HID431" s="1225"/>
      <c r="HIE431" s="1226"/>
      <c r="HIF431" s="1226"/>
      <c r="HII431" s="1201"/>
      <c r="HIJ431" s="1224"/>
      <c r="HIK431" s="902"/>
      <c r="HIL431" s="1225"/>
      <c r="HIM431" s="1226"/>
      <c r="HIN431" s="1226"/>
      <c r="HIQ431" s="1201"/>
      <c r="HIR431" s="1224"/>
      <c r="HIS431" s="902"/>
      <c r="HIT431" s="1225"/>
      <c r="HIU431" s="1226"/>
      <c r="HIV431" s="1226"/>
      <c r="HIY431" s="1201"/>
      <c r="HIZ431" s="1224"/>
      <c r="HJA431" s="902"/>
      <c r="HJB431" s="1225"/>
      <c r="HJC431" s="1226"/>
      <c r="HJD431" s="1226"/>
      <c r="HJG431" s="1201"/>
      <c r="HJH431" s="1224"/>
      <c r="HJI431" s="902"/>
      <c r="HJJ431" s="1225"/>
      <c r="HJK431" s="1226"/>
      <c r="HJL431" s="1226"/>
      <c r="HJO431" s="1201"/>
      <c r="HJP431" s="1224"/>
      <c r="HJQ431" s="902"/>
      <c r="HJR431" s="1225"/>
      <c r="HJS431" s="1226"/>
      <c r="HJT431" s="1226"/>
      <c r="HJW431" s="1201"/>
      <c r="HJX431" s="1224"/>
      <c r="HJY431" s="902"/>
      <c r="HJZ431" s="1225"/>
      <c r="HKA431" s="1226"/>
      <c r="HKB431" s="1226"/>
      <c r="HKE431" s="1201"/>
      <c r="HKF431" s="1224"/>
      <c r="HKG431" s="902"/>
      <c r="HKH431" s="1225"/>
      <c r="HKI431" s="1226"/>
      <c r="HKJ431" s="1226"/>
      <c r="HKM431" s="1201"/>
      <c r="HKN431" s="1224"/>
      <c r="HKO431" s="902"/>
      <c r="HKP431" s="1225"/>
      <c r="HKQ431" s="1226"/>
      <c r="HKR431" s="1226"/>
      <c r="HKU431" s="1201"/>
      <c r="HKV431" s="1224"/>
      <c r="HKW431" s="902"/>
      <c r="HKX431" s="1225"/>
      <c r="HKY431" s="1226"/>
      <c r="HKZ431" s="1226"/>
      <c r="HLC431" s="1201"/>
      <c r="HLD431" s="1224"/>
      <c r="HLE431" s="902"/>
      <c r="HLF431" s="1225"/>
      <c r="HLG431" s="1226"/>
      <c r="HLH431" s="1226"/>
      <c r="HLK431" s="1201"/>
      <c r="HLL431" s="1224"/>
      <c r="HLM431" s="902"/>
      <c r="HLN431" s="1225"/>
      <c r="HLO431" s="1226"/>
      <c r="HLP431" s="1226"/>
      <c r="HLS431" s="1201"/>
      <c r="HLT431" s="1224"/>
      <c r="HLU431" s="902"/>
      <c r="HLV431" s="1225"/>
      <c r="HLW431" s="1226"/>
      <c r="HLX431" s="1226"/>
      <c r="HMA431" s="1201"/>
      <c r="HMB431" s="1224"/>
      <c r="HMC431" s="902"/>
      <c r="HMD431" s="1225"/>
      <c r="HME431" s="1226"/>
      <c r="HMF431" s="1226"/>
      <c r="HMI431" s="1201"/>
      <c r="HMJ431" s="1224"/>
      <c r="HMK431" s="902"/>
      <c r="HML431" s="1225"/>
      <c r="HMM431" s="1226"/>
      <c r="HMN431" s="1226"/>
      <c r="HMQ431" s="1201"/>
      <c r="HMR431" s="1224"/>
      <c r="HMS431" s="902"/>
      <c r="HMT431" s="1225"/>
      <c r="HMU431" s="1226"/>
      <c r="HMV431" s="1226"/>
      <c r="HMY431" s="1201"/>
      <c r="HMZ431" s="1224"/>
      <c r="HNA431" s="902"/>
      <c r="HNB431" s="1225"/>
      <c r="HNC431" s="1226"/>
      <c r="HND431" s="1226"/>
      <c r="HNG431" s="1201"/>
      <c r="HNH431" s="1224"/>
      <c r="HNI431" s="902"/>
      <c r="HNJ431" s="1225"/>
      <c r="HNK431" s="1226"/>
      <c r="HNL431" s="1226"/>
      <c r="HNO431" s="1201"/>
      <c r="HNP431" s="1224"/>
      <c r="HNQ431" s="902"/>
      <c r="HNR431" s="1225"/>
      <c r="HNS431" s="1226"/>
      <c r="HNT431" s="1226"/>
      <c r="HNW431" s="1201"/>
      <c r="HNX431" s="1224"/>
      <c r="HNY431" s="902"/>
      <c r="HNZ431" s="1225"/>
      <c r="HOA431" s="1226"/>
      <c r="HOB431" s="1226"/>
      <c r="HOE431" s="1201"/>
      <c r="HOF431" s="1224"/>
      <c r="HOG431" s="902"/>
      <c r="HOH431" s="1225"/>
      <c r="HOI431" s="1226"/>
      <c r="HOJ431" s="1226"/>
      <c r="HOM431" s="1201"/>
      <c r="HON431" s="1224"/>
      <c r="HOO431" s="902"/>
      <c r="HOP431" s="1225"/>
      <c r="HOQ431" s="1226"/>
      <c r="HOR431" s="1226"/>
      <c r="HOU431" s="1201"/>
      <c r="HOV431" s="1224"/>
      <c r="HOW431" s="902"/>
      <c r="HOX431" s="1225"/>
      <c r="HOY431" s="1226"/>
      <c r="HOZ431" s="1226"/>
      <c r="HPC431" s="1201"/>
      <c r="HPD431" s="1224"/>
      <c r="HPE431" s="902"/>
      <c r="HPF431" s="1225"/>
      <c r="HPG431" s="1226"/>
      <c r="HPH431" s="1226"/>
      <c r="HPK431" s="1201"/>
      <c r="HPL431" s="1224"/>
      <c r="HPM431" s="902"/>
      <c r="HPN431" s="1225"/>
      <c r="HPO431" s="1226"/>
      <c r="HPP431" s="1226"/>
      <c r="HPS431" s="1201"/>
      <c r="HPT431" s="1224"/>
      <c r="HPU431" s="902"/>
      <c r="HPV431" s="1225"/>
      <c r="HPW431" s="1226"/>
      <c r="HPX431" s="1226"/>
      <c r="HQA431" s="1201"/>
      <c r="HQB431" s="1224"/>
      <c r="HQC431" s="902"/>
      <c r="HQD431" s="1225"/>
      <c r="HQE431" s="1226"/>
      <c r="HQF431" s="1226"/>
      <c r="HQI431" s="1201"/>
      <c r="HQJ431" s="1224"/>
      <c r="HQK431" s="902"/>
      <c r="HQL431" s="1225"/>
      <c r="HQM431" s="1226"/>
      <c r="HQN431" s="1226"/>
      <c r="HQQ431" s="1201"/>
      <c r="HQR431" s="1224"/>
      <c r="HQS431" s="902"/>
      <c r="HQT431" s="1225"/>
      <c r="HQU431" s="1226"/>
      <c r="HQV431" s="1226"/>
      <c r="HQY431" s="1201"/>
      <c r="HQZ431" s="1224"/>
      <c r="HRA431" s="902"/>
      <c r="HRB431" s="1225"/>
      <c r="HRC431" s="1226"/>
      <c r="HRD431" s="1226"/>
      <c r="HRG431" s="1201"/>
      <c r="HRH431" s="1224"/>
      <c r="HRI431" s="902"/>
      <c r="HRJ431" s="1225"/>
      <c r="HRK431" s="1226"/>
      <c r="HRL431" s="1226"/>
      <c r="HRO431" s="1201"/>
      <c r="HRP431" s="1224"/>
      <c r="HRQ431" s="902"/>
      <c r="HRR431" s="1225"/>
      <c r="HRS431" s="1226"/>
      <c r="HRT431" s="1226"/>
      <c r="HRW431" s="1201"/>
      <c r="HRX431" s="1224"/>
      <c r="HRY431" s="902"/>
      <c r="HRZ431" s="1225"/>
      <c r="HSA431" s="1226"/>
      <c r="HSB431" s="1226"/>
      <c r="HSE431" s="1201"/>
      <c r="HSF431" s="1224"/>
      <c r="HSG431" s="902"/>
      <c r="HSH431" s="1225"/>
      <c r="HSI431" s="1226"/>
      <c r="HSJ431" s="1226"/>
      <c r="HSM431" s="1201"/>
      <c r="HSN431" s="1224"/>
      <c r="HSO431" s="902"/>
      <c r="HSP431" s="1225"/>
      <c r="HSQ431" s="1226"/>
      <c r="HSR431" s="1226"/>
      <c r="HSU431" s="1201"/>
      <c r="HSV431" s="1224"/>
      <c r="HSW431" s="902"/>
      <c r="HSX431" s="1225"/>
      <c r="HSY431" s="1226"/>
      <c r="HSZ431" s="1226"/>
      <c r="HTC431" s="1201"/>
      <c r="HTD431" s="1224"/>
      <c r="HTE431" s="902"/>
      <c r="HTF431" s="1225"/>
      <c r="HTG431" s="1226"/>
      <c r="HTH431" s="1226"/>
      <c r="HTK431" s="1201"/>
      <c r="HTL431" s="1224"/>
      <c r="HTM431" s="902"/>
      <c r="HTN431" s="1225"/>
      <c r="HTO431" s="1226"/>
      <c r="HTP431" s="1226"/>
      <c r="HTS431" s="1201"/>
      <c r="HTT431" s="1224"/>
      <c r="HTU431" s="902"/>
      <c r="HTV431" s="1225"/>
      <c r="HTW431" s="1226"/>
      <c r="HTX431" s="1226"/>
      <c r="HUA431" s="1201"/>
      <c r="HUB431" s="1224"/>
      <c r="HUC431" s="902"/>
      <c r="HUD431" s="1225"/>
      <c r="HUE431" s="1226"/>
      <c r="HUF431" s="1226"/>
      <c r="HUI431" s="1201"/>
      <c r="HUJ431" s="1224"/>
      <c r="HUK431" s="902"/>
      <c r="HUL431" s="1225"/>
      <c r="HUM431" s="1226"/>
      <c r="HUN431" s="1226"/>
      <c r="HUQ431" s="1201"/>
      <c r="HUR431" s="1224"/>
      <c r="HUS431" s="902"/>
      <c r="HUT431" s="1225"/>
      <c r="HUU431" s="1226"/>
      <c r="HUV431" s="1226"/>
      <c r="HUY431" s="1201"/>
      <c r="HUZ431" s="1224"/>
      <c r="HVA431" s="902"/>
      <c r="HVB431" s="1225"/>
      <c r="HVC431" s="1226"/>
      <c r="HVD431" s="1226"/>
      <c r="HVG431" s="1201"/>
      <c r="HVH431" s="1224"/>
      <c r="HVI431" s="902"/>
      <c r="HVJ431" s="1225"/>
      <c r="HVK431" s="1226"/>
      <c r="HVL431" s="1226"/>
      <c r="HVO431" s="1201"/>
      <c r="HVP431" s="1224"/>
      <c r="HVQ431" s="902"/>
      <c r="HVR431" s="1225"/>
      <c r="HVS431" s="1226"/>
      <c r="HVT431" s="1226"/>
      <c r="HVW431" s="1201"/>
      <c r="HVX431" s="1224"/>
      <c r="HVY431" s="902"/>
      <c r="HVZ431" s="1225"/>
      <c r="HWA431" s="1226"/>
      <c r="HWB431" s="1226"/>
      <c r="HWE431" s="1201"/>
      <c r="HWF431" s="1224"/>
      <c r="HWG431" s="902"/>
      <c r="HWH431" s="1225"/>
      <c r="HWI431" s="1226"/>
      <c r="HWJ431" s="1226"/>
      <c r="HWM431" s="1201"/>
      <c r="HWN431" s="1224"/>
      <c r="HWO431" s="902"/>
      <c r="HWP431" s="1225"/>
      <c r="HWQ431" s="1226"/>
      <c r="HWR431" s="1226"/>
      <c r="HWU431" s="1201"/>
      <c r="HWV431" s="1224"/>
      <c r="HWW431" s="902"/>
      <c r="HWX431" s="1225"/>
      <c r="HWY431" s="1226"/>
      <c r="HWZ431" s="1226"/>
      <c r="HXC431" s="1201"/>
      <c r="HXD431" s="1224"/>
      <c r="HXE431" s="902"/>
      <c r="HXF431" s="1225"/>
      <c r="HXG431" s="1226"/>
      <c r="HXH431" s="1226"/>
      <c r="HXK431" s="1201"/>
      <c r="HXL431" s="1224"/>
      <c r="HXM431" s="902"/>
      <c r="HXN431" s="1225"/>
      <c r="HXO431" s="1226"/>
      <c r="HXP431" s="1226"/>
      <c r="HXS431" s="1201"/>
      <c r="HXT431" s="1224"/>
      <c r="HXU431" s="902"/>
      <c r="HXV431" s="1225"/>
      <c r="HXW431" s="1226"/>
      <c r="HXX431" s="1226"/>
      <c r="HYA431" s="1201"/>
      <c r="HYB431" s="1224"/>
      <c r="HYC431" s="902"/>
      <c r="HYD431" s="1225"/>
      <c r="HYE431" s="1226"/>
      <c r="HYF431" s="1226"/>
      <c r="HYI431" s="1201"/>
      <c r="HYJ431" s="1224"/>
      <c r="HYK431" s="902"/>
      <c r="HYL431" s="1225"/>
      <c r="HYM431" s="1226"/>
      <c r="HYN431" s="1226"/>
      <c r="HYQ431" s="1201"/>
      <c r="HYR431" s="1224"/>
      <c r="HYS431" s="902"/>
      <c r="HYT431" s="1225"/>
      <c r="HYU431" s="1226"/>
      <c r="HYV431" s="1226"/>
      <c r="HYY431" s="1201"/>
      <c r="HYZ431" s="1224"/>
      <c r="HZA431" s="902"/>
      <c r="HZB431" s="1225"/>
      <c r="HZC431" s="1226"/>
      <c r="HZD431" s="1226"/>
      <c r="HZG431" s="1201"/>
      <c r="HZH431" s="1224"/>
      <c r="HZI431" s="902"/>
      <c r="HZJ431" s="1225"/>
      <c r="HZK431" s="1226"/>
      <c r="HZL431" s="1226"/>
      <c r="HZO431" s="1201"/>
      <c r="HZP431" s="1224"/>
      <c r="HZQ431" s="902"/>
      <c r="HZR431" s="1225"/>
      <c r="HZS431" s="1226"/>
      <c r="HZT431" s="1226"/>
      <c r="HZW431" s="1201"/>
      <c r="HZX431" s="1224"/>
      <c r="HZY431" s="902"/>
      <c r="HZZ431" s="1225"/>
      <c r="IAA431" s="1226"/>
      <c r="IAB431" s="1226"/>
      <c r="IAE431" s="1201"/>
      <c r="IAF431" s="1224"/>
      <c r="IAG431" s="902"/>
      <c r="IAH431" s="1225"/>
      <c r="IAI431" s="1226"/>
      <c r="IAJ431" s="1226"/>
      <c r="IAM431" s="1201"/>
      <c r="IAN431" s="1224"/>
      <c r="IAO431" s="902"/>
      <c r="IAP431" s="1225"/>
      <c r="IAQ431" s="1226"/>
      <c r="IAR431" s="1226"/>
      <c r="IAU431" s="1201"/>
      <c r="IAV431" s="1224"/>
      <c r="IAW431" s="902"/>
      <c r="IAX431" s="1225"/>
      <c r="IAY431" s="1226"/>
      <c r="IAZ431" s="1226"/>
      <c r="IBC431" s="1201"/>
      <c r="IBD431" s="1224"/>
      <c r="IBE431" s="902"/>
      <c r="IBF431" s="1225"/>
      <c r="IBG431" s="1226"/>
      <c r="IBH431" s="1226"/>
      <c r="IBK431" s="1201"/>
      <c r="IBL431" s="1224"/>
      <c r="IBM431" s="902"/>
      <c r="IBN431" s="1225"/>
      <c r="IBO431" s="1226"/>
      <c r="IBP431" s="1226"/>
      <c r="IBS431" s="1201"/>
      <c r="IBT431" s="1224"/>
      <c r="IBU431" s="902"/>
      <c r="IBV431" s="1225"/>
      <c r="IBW431" s="1226"/>
      <c r="IBX431" s="1226"/>
      <c r="ICA431" s="1201"/>
      <c r="ICB431" s="1224"/>
      <c r="ICC431" s="902"/>
      <c r="ICD431" s="1225"/>
      <c r="ICE431" s="1226"/>
      <c r="ICF431" s="1226"/>
      <c r="ICI431" s="1201"/>
      <c r="ICJ431" s="1224"/>
      <c r="ICK431" s="902"/>
      <c r="ICL431" s="1225"/>
      <c r="ICM431" s="1226"/>
      <c r="ICN431" s="1226"/>
      <c r="ICQ431" s="1201"/>
      <c r="ICR431" s="1224"/>
      <c r="ICS431" s="902"/>
      <c r="ICT431" s="1225"/>
      <c r="ICU431" s="1226"/>
      <c r="ICV431" s="1226"/>
      <c r="ICY431" s="1201"/>
      <c r="ICZ431" s="1224"/>
      <c r="IDA431" s="902"/>
      <c r="IDB431" s="1225"/>
      <c r="IDC431" s="1226"/>
      <c r="IDD431" s="1226"/>
      <c r="IDG431" s="1201"/>
      <c r="IDH431" s="1224"/>
      <c r="IDI431" s="902"/>
      <c r="IDJ431" s="1225"/>
      <c r="IDK431" s="1226"/>
      <c r="IDL431" s="1226"/>
      <c r="IDO431" s="1201"/>
      <c r="IDP431" s="1224"/>
      <c r="IDQ431" s="902"/>
      <c r="IDR431" s="1225"/>
      <c r="IDS431" s="1226"/>
      <c r="IDT431" s="1226"/>
      <c r="IDW431" s="1201"/>
      <c r="IDX431" s="1224"/>
      <c r="IDY431" s="902"/>
      <c r="IDZ431" s="1225"/>
      <c r="IEA431" s="1226"/>
      <c r="IEB431" s="1226"/>
      <c r="IEE431" s="1201"/>
      <c r="IEF431" s="1224"/>
      <c r="IEG431" s="902"/>
      <c r="IEH431" s="1225"/>
      <c r="IEI431" s="1226"/>
      <c r="IEJ431" s="1226"/>
      <c r="IEM431" s="1201"/>
      <c r="IEN431" s="1224"/>
      <c r="IEO431" s="902"/>
      <c r="IEP431" s="1225"/>
      <c r="IEQ431" s="1226"/>
      <c r="IER431" s="1226"/>
      <c r="IEU431" s="1201"/>
      <c r="IEV431" s="1224"/>
      <c r="IEW431" s="902"/>
      <c r="IEX431" s="1225"/>
      <c r="IEY431" s="1226"/>
      <c r="IEZ431" s="1226"/>
      <c r="IFC431" s="1201"/>
      <c r="IFD431" s="1224"/>
      <c r="IFE431" s="902"/>
      <c r="IFF431" s="1225"/>
      <c r="IFG431" s="1226"/>
      <c r="IFH431" s="1226"/>
      <c r="IFK431" s="1201"/>
      <c r="IFL431" s="1224"/>
      <c r="IFM431" s="902"/>
      <c r="IFN431" s="1225"/>
      <c r="IFO431" s="1226"/>
      <c r="IFP431" s="1226"/>
      <c r="IFS431" s="1201"/>
      <c r="IFT431" s="1224"/>
      <c r="IFU431" s="902"/>
      <c r="IFV431" s="1225"/>
      <c r="IFW431" s="1226"/>
      <c r="IFX431" s="1226"/>
      <c r="IGA431" s="1201"/>
      <c r="IGB431" s="1224"/>
      <c r="IGC431" s="902"/>
      <c r="IGD431" s="1225"/>
      <c r="IGE431" s="1226"/>
      <c r="IGF431" s="1226"/>
      <c r="IGI431" s="1201"/>
      <c r="IGJ431" s="1224"/>
      <c r="IGK431" s="902"/>
      <c r="IGL431" s="1225"/>
      <c r="IGM431" s="1226"/>
      <c r="IGN431" s="1226"/>
      <c r="IGQ431" s="1201"/>
      <c r="IGR431" s="1224"/>
      <c r="IGS431" s="902"/>
      <c r="IGT431" s="1225"/>
      <c r="IGU431" s="1226"/>
      <c r="IGV431" s="1226"/>
      <c r="IGY431" s="1201"/>
      <c r="IGZ431" s="1224"/>
      <c r="IHA431" s="902"/>
      <c r="IHB431" s="1225"/>
      <c r="IHC431" s="1226"/>
      <c r="IHD431" s="1226"/>
      <c r="IHG431" s="1201"/>
      <c r="IHH431" s="1224"/>
      <c r="IHI431" s="902"/>
      <c r="IHJ431" s="1225"/>
      <c r="IHK431" s="1226"/>
      <c r="IHL431" s="1226"/>
      <c r="IHO431" s="1201"/>
      <c r="IHP431" s="1224"/>
      <c r="IHQ431" s="902"/>
      <c r="IHR431" s="1225"/>
      <c r="IHS431" s="1226"/>
      <c r="IHT431" s="1226"/>
      <c r="IHW431" s="1201"/>
      <c r="IHX431" s="1224"/>
      <c r="IHY431" s="902"/>
      <c r="IHZ431" s="1225"/>
      <c r="IIA431" s="1226"/>
      <c r="IIB431" s="1226"/>
      <c r="IIE431" s="1201"/>
      <c r="IIF431" s="1224"/>
      <c r="IIG431" s="902"/>
      <c r="IIH431" s="1225"/>
      <c r="III431" s="1226"/>
      <c r="IIJ431" s="1226"/>
      <c r="IIM431" s="1201"/>
      <c r="IIN431" s="1224"/>
      <c r="IIO431" s="902"/>
      <c r="IIP431" s="1225"/>
      <c r="IIQ431" s="1226"/>
      <c r="IIR431" s="1226"/>
      <c r="IIU431" s="1201"/>
      <c r="IIV431" s="1224"/>
      <c r="IIW431" s="902"/>
      <c r="IIX431" s="1225"/>
      <c r="IIY431" s="1226"/>
      <c r="IIZ431" s="1226"/>
      <c r="IJC431" s="1201"/>
      <c r="IJD431" s="1224"/>
      <c r="IJE431" s="902"/>
      <c r="IJF431" s="1225"/>
      <c r="IJG431" s="1226"/>
      <c r="IJH431" s="1226"/>
      <c r="IJK431" s="1201"/>
      <c r="IJL431" s="1224"/>
      <c r="IJM431" s="902"/>
      <c r="IJN431" s="1225"/>
      <c r="IJO431" s="1226"/>
      <c r="IJP431" s="1226"/>
      <c r="IJS431" s="1201"/>
      <c r="IJT431" s="1224"/>
      <c r="IJU431" s="902"/>
      <c r="IJV431" s="1225"/>
      <c r="IJW431" s="1226"/>
      <c r="IJX431" s="1226"/>
      <c r="IKA431" s="1201"/>
      <c r="IKB431" s="1224"/>
      <c r="IKC431" s="902"/>
      <c r="IKD431" s="1225"/>
      <c r="IKE431" s="1226"/>
      <c r="IKF431" s="1226"/>
      <c r="IKI431" s="1201"/>
      <c r="IKJ431" s="1224"/>
      <c r="IKK431" s="902"/>
      <c r="IKL431" s="1225"/>
      <c r="IKM431" s="1226"/>
      <c r="IKN431" s="1226"/>
      <c r="IKQ431" s="1201"/>
      <c r="IKR431" s="1224"/>
      <c r="IKS431" s="902"/>
      <c r="IKT431" s="1225"/>
      <c r="IKU431" s="1226"/>
      <c r="IKV431" s="1226"/>
      <c r="IKY431" s="1201"/>
      <c r="IKZ431" s="1224"/>
      <c r="ILA431" s="902"/>
      <c r="ILB431" s="1225"/>
      <c r="ILC431" s="1226"/>
      <c r="ILD431" s="1226"/>
      <c r="ILG431" s="1201"/>
      <c r="ILH431" s="1224"/>
      <c r="ILI431" s="902"/>
      <c r="ILJ431" s="1225"/>
      <c r="ILK431" s="1226"/>
      <c r="ILL431" s="1226"/>
      <c r="ILO431" s="1201"/>
      <c r="ILP431" s="1224"/>
      <c r="ILQ431" s="902"/>
      <c r="ILR431" s="1225"/>
      <c r="ILS431" s="1226"/>
      <c r="ILT431" s="1226"/>
      <c r="ILW431" s="1201"/>
      <c r="ILX431" s="1224"/>
      <c r="ILY431" s="902"/>
      <c r="ILZ431" s="1225"/>
      <c r="IMA431" s="1226"/>
      <c r="IMB431" s="1226"/>
      <c r="IME431" s="1201"/>
      <c r="IMF431" s="1224"/>
      <c r="IMG431" s="902"/>
      <c r="IMH431" s="1225"/>
      <c r="IMI431" s="1226"/>
      <c r="IMJ431" s="1226"/>
      <c r="IMM431" s="1201"/>
      <c r="IMN431" s="1224"/>
      <c r="IMO431" s="902"/>
      <c r="IMP431" s="1225"/>
      <c r="IMQ431" s="1226"/>
      <c r="IMR431" s="1226"/>
      <c r="IMU431" s="1201"/>
      <c r="IMV431" s="1224"/>
      <c r="IMW431" s="902"/>
      <c r="IMX431" s="1225"/>
      <c r="IMY431" s="1226"/>
      <c r="IMZ431" s="1226"/>
      <c r="INC431" s="1201"/>
      <c r="IND431" s="1224"/>
      <c r="INE431" s="902"/>
      <c r="INF431" s="1225"/>
      <c r="ING431" s="1226"/>
      <c r="INH431" s="1226"/>
      <c r="INK431" s="1201"/>
      <c r="INL431" s="1224"/>
      <c r="INM431" s="902"/>
      <c r="INN431" s="1225"/>
      <c r="INO431" s="1226"/>
      <c r="INP431" s="1226"/>
      <c r="INS431" s="1201"/>
      <c r="INT431" s="1224"/>
      <c r="INU431" s="902"/>
      <c r="INV431" s="1225"/>
      <c r="INW431" s="1226"/>
      <c r="INX431" s="1226"/>
      <c r="IOA431" s="1201"/>
      <c r="IOB431" s="1224"/>
      <c r="IOC431" s="902"/>
      <c r="IOD431" s="1225"/>
      <c r="IOE431" s="1226"/>
      <c r="IOF431" s="1226"/>
      <c r="IOI431" s="1201"/>
      <c r="IOJ431" s="1224"/>
      <c r="IOK431" s="902"/>
      <c r="IOL431" s="1225"/>
      <c r="IOM431" s="1226"/>
      <c r="ION431" s="1226"/>
      <c r="IOQ431" s="1201"/>
      <c r="IOR431" s="1224"/>
      <c r="IOS431" s="902"/>
      <c r="IOT431" s="1225"/>
      <c r="IOU431" s="1226"/>
      <c r="IOV431" s="1226"/>
      <c r="IOY431" s="1201"/>
      <c r="IOZ431" s="1224"/>
      <c r="IPA431" s="902"/>
      <c r="IPB431" s="1225"/>
      <c r="IPC431" s="1226"/>
      <c r="IPD431" s="1226"/>
      <c r="IPG431" s="1201"/>
      <c r="IPH431" s="1224"/>
      <c r="IPI431" s="902"/>
      <c r="IPJ431" s="1225"/>
      <c r="IPK431" s="1226"/>
      <c r="IPL431" s="1226"/>
      <c r="IPO431" s="1201"/>
      <c r="IPP431" s="1224"/>
      <c r="IPQ431" s="902"/>
      <c r="IPR431" s="1225"/>
      <c r="IPS431" s="1226"/>
      <c r="IPT431" s="1226"/>
      <c r="IPW431" s="1201"/>
      <c r="IPX431" s="1224"/>
      <c r="IPY431" s="902"/>
      <c r="IPZ431" s="1225"/>
      <c r="IQA431" s="1226"/>
      <c r="IQB431" s="1226"/>
      <c r="IQE431" s="1201"/>
      <c r="IQF431" s="1224"/>
      <c r="IQG431" s="902"/>
      <c r="IQH431" s="1225"/>
      <c r="IQI431" s="1226"/>
      <c r="IQJ431" s="1226"/>
      <c r="IQM431" s="1201"/>
      <c r="IQN431" s="1224"/>
      <c r="IQO431" s="902"/>
      <c r="IQP431" s="1225"/>
      <c r="IQQ431" s="1226"/>
      <c r="IQR431" s="1226"/>
      <c r="IQU431" s="1201"/>
      <c r="IQV431" s="1224"/>
      <c r="IQW431" s="902"/>
      <c r="IQX431" s="1225"/>
      <c r="IQY431" s="1226"/>
      <c r="IQZ431" s="1226"/>
      <c r="IRC431" s="1201"/>
      <c r="IRD431" s="1224"/>
      <c r="IRE431" s="902"/>
      <c r="IRF431" s="1225"/>
      <c r="IRG431" s="1226"/>
      <c r="IRH431" s="1226"/>
      <c r="IRK431" s="1201"/>
      <c r="IRL431" s="1224"/>
      <c r="IRM431" s="902"/>
      <c r="IRN431" s="1225"/>
      <c r="IRO431" s="1226"/>
      <c r="IRP431" s="1226"/>
      <c r="IRS431" s="1201"/>
      <c r="IRT431" s="1224"/>
      <c r="IRU431" s="902"/>
      <c r="IRV431" s="1225"/>
      <c r="IRW431" s="1226"/>
      <c r="IRX431" s="1226"/>
      <c r="ISA431" s="1201"/>
      <c r="ISB431" s="1224"/>
      <c r="ISC431" s="902"/>
      <c r="ISD431" s="1225"/>
      <c r="ISE431" s="1226"/>
      <c r="ISF431" s="1226"/>
      <c r="ISI431" s="1201"/>
      <c r="ISJ431" s="1224"/>
      <c r="ISK431" s="902"/>
      <c r="ISL431" s="1225"/>
      <c r="ISM431" s="1226"/>
      <c r="ISN431" s="1226"/>
      <c r="ISQ431" s="1201"/>
      <c r="ISR431" s="1224"/>
      <c r="ISS431" s="902"/>
      <c r="IST431" s="1225"/>
      <c r="ISU431" s="1226"/>
      <c r="ISV431" s="1226"/>
      <c r="ISY431" s="1201"/>
      <c r="ISZ431" s="1224"/>
      <c r="ITA431" s="902"/>
      <c r="ITB431" s="1225"/>
      <c r="ITC431" s="1226"/>
      <c r="ITD431" s="1226"/>
      <c r="ITG431" s="1201"/>
      <c r="ITH431" s="1224"/>
      <c r="ITI431" s="902"/>
      <c r="ITJ431" s="1225"/>
      <c r="ITK431" s="1226"/>
      <c r="ITL431" s="1226"/>
      <c r="ITO431" s="1201"/>
      <c r="ITP431" s="1224"/>
      <c r="ITQ431" s="902"/>
      <c r="ITR431" s="1225"/>
      <c r="ITS431" s="1226"/>
      <c r="ITT431" s="1226"/>
      <c r="ITW431" s="1201"/>
      <c r="ITX431" s="1224"/>
      <c r="ITY431" s="902"/>
      <c r="ITZ431" s="1225"/>
      <c r="IUA431" s="1226"/>
      <c r="IUB431" s="1226"/>
      <c r="IUE431" s="1201"/>
      <c r="IUF431" s="1224"/>
      <c r="IUG431" s="902"/>
      <c r="IUH431" s="1225"/>
      <c r="IUI431" s="1226"/>
      <c r="IUJ431" s="1226"/>
      <c r="IUM431" s="1201"/>
      <c r="IUN431" s="1224"/>
      <c r="IUO431" s="902"/>
      <c r="IUP431" s="1225"/>
      <c r="IUQ431" s="1226"/>
      <c r="IUR431" s="1226"/>
      <c r="IUU431" s="1201"/>
      <c r="IUV431" s="1224"/>
      <c r="IUW431" s="902"/>
      <c r="IUX431" s="1225"/>
      <c r="IUY431" s="1226"/>
      <c r="IUZ431" s="1226"/>
      <c r="IVC431" s="1201"/>
      <c r="IVD431" s="1224"/>
      <c r="IVE431" s="902"/>
      <c r="IVF431" s="1225"/>
      <c r="IVG431" s="1226"/>
      <c r="IVH431" s="1226"/>
      <c r="IVK431" s="1201"/>
      <c r="IVL431" s="1224"/>
      <c r="IVM431" s="902"/>
      <c r="IVN431" s="1225"/>
      <c r="IVO431" s="1226"/>
      <c r="IVP431" s="1226"/>
      <c r="IVS431" s="1201"/>
      <c r="IVT431" s="1224"/>
      <c r="IVU431" s="902"/>
      <c r="IVV431" s="1225"/>
      <c r="IVW431" s="1226"/>
      <c r="IVX431" s="1226"/>
      <c r="IWA431" s="1201"/>
      <c r="IWB431" s="1224"/>
      <c r="IWC431" s="902"/>
      <c r="IWD431" s="1225"/>
      <c r="IWE431" s="1226"/>
      <c r="IWF431" s="1226"/>
      <c r="IWI431" s="1201"/>
      <c r="IWJ431" s="1224"/>
      <c r="IWK431" s="902"/>
      <c r="IWL431" s="1225"/>
      <c r="IWM431" s="1226"/>
      <c r="IWN431" s="1226"/>
      <c r="IWQ431" s="1201"/>
      <c r="IWR431" s="1224"/>
      <c r="IWS431" s="902"/>
      <c r="IWT431" s="1225"/>
      <c r="IWU431" s="1226"/>
      <c r="IWV431" s="1226"/>
      <c r="IWY431" s="1201"/>
      <c r="IWZ431" s="1224"/>
      <c r="IXA431" s="902"/>
      <c r="IXB431" s="1225"/>
      <c r="IXC431" s="1226"/>
      <c r="IXD431" s="1226"/>
      <c r="IXG431" s="1201"/>
      <c r="IXH431" s="1224"/>
      <c r="IXI431" s="902"/>
      <c r="IXJ431" s="1225"/>
      <c r="IXK431" s="1226"/>
      <c r="IXL431" s="1226"/>
      <c r="IXO431" s="1201"/>
      <c r="IXP431" s="1224"/>
      <c r="IXQ431" s="902"/>
      <c r="IXR431" s="1225"/>
      <c r="IXS431" s="1226"/>
      <c r="IXT431" s="1226"/>
      <c r="IXW431" s="1201"/>
      <c r="IXX431" s="1224"/>
      <c r="IXY431" s="902"/>
      <c r="IXZ431" s="1225"/>
      <c r="IYA431" s="1226"/>
      <c r="IYB431" s="1226"/>
      <c r="IYE431" s="1201"/>
      <c r="IYF431" s="1224"/>
      <c r="IYG431" s="902"/>
      <c r="IYH431" s="1225"/>
      <c r="IYI431" s="1226"/>
      <c r="IYJ431" s="1226"/>
      <c r="IYM431" s="1201"/>
      <c r="IYN431" s="1224"/>
      <c r="IYO431" s="902"/>
      <c r="IYP431" s="1225"/>
      <c r="IYQ431" s="1226"/>
      <c r="IYR431" s="1226"/>
      <c r="IYU431" s="1201"/>
      <c r="IYV431" s="1224"/>
      <c r="IYW431" s="902"/>
      <c r="IYX431" s="1225"/>
      <c r="IYY431" s="1226"/>
      <c r="IYZ431" s="1226"/>
      <c r="IZC431" s="1201"/>
      <c r="IZD431" s="1224"/>
      <c r="IZE431" s="902"/>
      <c r="IZF431" s="1225"/>
      <c r="IZG431" s="1226"/>
      <c r="IZH431" s="1226"/>
      <c r="IZK431" s="1201"/>
      <c r="IZL431" s="1224"/>
      <c r="IZM431" s="902"/>
      <c r="IZN431" s="1225"/>
      <c r="IZO431" s="1226"/>
      <c r="IZP431" s="1226"/>
      <c r="IZS431" s="1201"/>
      <c r="IZT431" s="1224"/>
      <c r="IZU431" s="902"/>
      <c r="IZV431" s="1225"/>
      <c r="IZW431" s="1226"/>
      <c r="IZX431" s="1226"/>
      <c r="JAA431" s="1201"/>
      <c r="JAB431" s="1224"/>
      <c r="JAC431" s="902"/>
      <c r="JAD431" s="1225"/>
      <c r="JAE431" s="1226"/>
      <c r="JAF431" s="1226"/>
      <c r="JAI431" s="1201"/>
      <c r="JAJ431" s="1224"/>
      <c r="JAK431" s="902"/>
      <c r="JAL431" s="1225"/>
      <c r="JAM431" s="1226"/>
      <c r="JAN431" s="1226"/>
      <c r="JAQ431" s="1201"/>
      <c r="JAR431" s="1224"/>
      <c r="JAS431" s="902"/>
      <c r="JAT431" s="1225"/>
      <c r="JAU431" s="1226"/>
      <c r="JAV431" s="1226"/>
      <c r="JAY431" s="1201"/>
      <c r="JAZ431" s="1224"/>
      <c r="JBA431" s="902"/>
      <c r="JBB431" s="1225"/>
      <c r="JBC431" s="1226"/>
      <c r="JBD431" s="1226"/>
      <c r="JBG431" s="1201"/>
      <c r="JBH431" s="1224"/>
      <c r="JBI431" s="902"/>
      <c r="JBJ431" s="1225"/>
      <c r="JBK431" s="1226"/>
      <c r="JBL431" s="1226"/>
      <c r="JBO431" s="1201"/>
      <c r="JBP431" s="1224"/>
      <c r="JBQ431" s="902"/>
      <c r="JBR431" s="1225"/>
      <c r="JBS431" s="1226"/>
      <c r="JBT431" s="1226"/>
      <c r="JBW431" s="1201"/>
      <c r="JBX431" s="1224"/>
      <c r="JBY431" s="902"/>
      <c r="JBZ431" s="1225"/>
      <c r="JCA431" s="1226"/>
      <c r="JCB431" s="1226"/>
      <c r="JCE431" s="1201"/>
      <c r="JCF431" s="1224"/>
      <c r="JCG431" s="902"/>
      <c r="JCH431" s="1225"/>
      <c r="JCI431" s="1226"/>
      <c r="JCJ431" s="1226"/>
      <c r="JCM431" s="1201"/>
      <c r="JCN431" s="1224"/>
      <c r="JCO431" s="902"/>
      <c r="JCP431" s="1225"/>
      <c r="JCQ431" s="1226"/>
      <c r="JCR431" s="1226"/>
      <c r="JCU431" s="1201"/>
      <c r="JCV431" s="1224"/>
      <c r="JCW431" s="902"/>
      <c r="JCX431" s="1225"/>
      <c r="JCY431" s="1226"/>
      <c r="JCZ431" s="1226"/>
      <c r="JDC431" s="1201"/>
      <c r="JDD431" s="1224"/>
      <c r="JDE431" s="902"/>
      <c r="JDF431" s="1225"/>
      <c r="JDG431" s="1226"/>
      <c r="JDH431" s="1226"/>
      <c r="JDK431" s="1201"/>
      <c r="JDL431" s="1224"/>
      <c r="JDM431" s="902"/>
      <c r="JDN431" s="1225"/>
      <c r="JDO431" s="1226"/>
      <c r="JDP431" s="1226"/>
      <c r="JDS431" s="1201"/>
      <c r="JDT431" s="1224"/>
      <c r="JDU431" s="902"/>
      <c r="JDV431" s="1225"/>
      <c r="JDW431" s="1226"/>
      <c r="JDX431" s="1226"/>
      <c r="JEA431" s="1201"/>
      <c r="JEB431" s="1224"/>
      <c r="JEC431" s="902"/>
      <c r="JED431" s="1225"/>
      <c r="JEE431" s="1226"/>
      <c r="JEF431" s="1226"/>
      <c r="JEI431" s="1201"/>
      <c r="JEJ431" s="1224"/>
      <c r="JEK431" s="902"/>
      <c r="JEL431" s="1225"/>
      <c r="JEM431" s="1226"/>
      <c r="JEN431" s="1226"/>
      <c r="JEQ431" s="1201"/>
      <c r="JER431" s="1224"/>
      <c r="JES431" s="902"/>
      <c r="JET431" s="1225"/>
      <c r="JEU431" s="1226"/>
      <c r="JEV431" s="1226"/>
      <c r="JEY431" s="1201"/>
      <c r="JEZ431" s="1224"/>
      <c r="JFA431" s="902"/>
      <c r="JFB431" s="1225"/>
      <c r="JFC431" s="1226"/>
      <c r="JFD431" s="1226"/>
      <c r="JFG431" s="1201"/>
      <c r="JFH431" s="1224"/>
      <c r="JFI431" s="902"/>
      <c r="JFJ431" s="1225"/>
      <c r="JFK431" s="1226"/>
      <c r="JFL431" s="1226"/>
      <c r="JFO431" s="1201"/>
      <c r="JFP431" s="1224"/>
      <c r="JFQ431" s="902"/>
      <c r="JFR431" s="1225"/>
      <c r="JFS431" s="1226"/>
      <c r="JFT431" s="1226"/>
      <c r="JFW431" s="1201"/>
      <c r="JFX431" s="1224"/>
      <c r="JFY431" s="902"/>
      <c r="JFZ431" s="1225"/>
      <c r="JGA431" s="1226"/>
      <c r="JGB431" s="1226"/>
      <c r="JGE431" s="1201"/>
      <c r="JGF431" s="1224"/>
      <c r="JGG431" s="902"/>
      <c r="JGH431" s="1225"/>
      <c r="JGI431" s="1226"/>
      <c r="JGJ431" s="1226"/>
      <c r="JGM431" s="1201"/>
      <c r="JGN431" s="1224"/>
      <c r="JGO431" s="902"/>
      <c r="JGP431" s="1225"/>
      <c r="JGQ431" s="1226"/>
      <c r="JGR431" s="1226"/>
      <c r="JGU431" s="1201"/>
      <c r="JGV431" s="1224"/>
      <c r="JGW431" s="902"/>
      <c r="JGX431" s="1225"/>
      <c r="JGY431" s="1226"/>
      <c r="JGZ431" s="1226"/>
      <c r="JHC431" s="1201"/>
      <c r="JHD431" s="1224"/>
      <c r="JHE431" s="902"/>
      <c r="JHF431" s="1225"/>
      <c r="JHG431" s="1226"/>
      <c r="JHH431" s="1226"/>
      <c r="JHK431" s="1201"/>
      <c r="JHL431" s="1224"/>
      <c r="JHM431" s="902"/>
      <c r="JHN431" s="1225"/>
      <c r="JHO431" s="1226"/>
      <c r="JHP431" s="1226"/>
      <c r="JHS431" s="1201"/>
      <c r="JHT431" s="1224"/>
      <c r="JHU431" s="902"/>
      <c r="JHV431" s="1225"/>
      <c r="JHW431" s="1226"/>
      <c r="JHX431" s="1226"/>
      <c r="JIA431" s="1201"/>
      <c r="JIB431" s="1224"/>
      <c r="JIC431" s="902"/>
      <c r="JID431" s="1225"/>
      <c r="JIE431" s="1226"/>
      <c r="JIF431" s="1226"/>
      <c r="JII431" s="1201"/>
      <c r="JIJ431" s="1224"/>
      <c r="JIK431" s="902"/>
      <c r="JIL431" s="1225"/>
      <c r="JIM431" s="1226"/>
      <c r="JIN431" s="1226"/>
      <c r="JIQ431" s="1201"/>
      <c r="JIR431" s="1224"/>
      <c r="JIS431" s="902"/>
      <c r="JIT431" s="1225"/>
      <c r="JIU431" s="1226"/>
      <c r="JIV431" s="1226"/>
      <c r="JIY431" s="1201"/>
      <c r="JIZ431" s="1224"/>
      <c r="JJA431" s="902"/>
      <c r="JJB431" s="1225"/>
      <c r="JJC431" s="1226"/>
      <c r="JJD431" s="1226"/>
      <c r="JJG431" s="1201"/>
      <c r="JJH431" s="1224"/>
      <c r="JJI431" s="902"/>
      <c r="JJJ431" s="1225"/>
      <c r="JJK431" s="1226"/>
      <c r="JJL431" s="1226"/>
      <c r="JJO431" s="1201"/>
      <c r="JJP431" s="1224"/>
      <c r="JJQ431" s="902"/>
      <c r="JJR431" s="1225"/>
      <c r="JJS431" s="1226"/>
      <c r="JJT431" s="1226"/>
      <c r="JJW431" s="1201"/>
      <c r="JJX431" s="1224"/>
      <c r="JJY431" s="902"/>
      <c r="JJZ431" s="1225"/>
      <c r="JKA431" s="1226"/>
      <c r="JKB431" s="1226"/>
      <c r="JKE431" s="1201"/>
      <c r="JKF431" s="1224"/>
      <c r="JKG431" s="902"/>
      <c r="JKH431" s="1225"/>
      <c r="JKI431" s="1226"/>
      <c r="JKJ431" s="1226"/>
      <c r="JKM431" s="1201"/>
      <c r="JKN431" s="1224"/>
      <c r="JKO431" s="902"/>
      <c r="JKP431" s="1225"/>
      <c r="JKQ431" s="1226"/>
      <c r="JKR431" s="1226"/>
      <c r="JKU431" s="1201"/>
      <c r="JKV431" s="1224"/>
      <c r="JKW431" s="902"/>
      <c r="JKX431" s="1225"/>
      <c r="JKY431" s="1226"/>
      <c r="JKZ431" s="1226"/>
      <c r="JLC431" s="1201"/>
      <c r="JLD431" s="1224"/>
      <c r="JLE431" s="902"/>
      <c r="JLF431" s="1225"/>
      <c r="JLG431" s="1226"/>
      <c r="JLH431" s="1226"/>
      <c r="JLK431" s="1201"/>
      <c r="JLL431" s="1224"/>
      <c r="JLM431" s="902"/>
      <c r="JLN431" s="1225"/>
      <c r="JLO431" s="1226"/>
      <c r="JLP431" s="1226"/>
      <c r="JLS431" s="1201"/>
      <c r="JLT431" s="1224"/>
      <c r="JLU431" s="902"/>
      <c r="JLV431" s="1225"/>
      <c r="JLW431" s="1226"/>
      <c r="JLX431" s="1226"/>
      <c r="JMA431" s="1201"/>
      <c r="JMB431" s="1224"/>
      <c r="JMC431" s="902"/>
      <c r="JMD431" s="1225"/>
      <c r="JME431" s="1226"/>
      <c r="JMF431" s="1226"/>
      <c r="JMI431" s="1201"/>
      <c r="JMJ431" s="1224"/>
      <c r="JMK431" s="902"/>
      <c r="JML431" s="1225"/>
      <c r="JMM431" s="1226"/>
      <c r="JMN431" s="1226"/>
      <c r="JMQ431" s="1201"/>
      <c r="JMR431" s="1224"/>
      <c r="JMS431" s="902"/>
      <c r="JMT431" s="1225"/>
      <c r="JMU431" s="1226"/>
      <c r="JMV431" s="1226"/>
      <c r="JMY431" s="1201"/>
      <c r="JMZ431" s="1224"/>
      <c r="JNA431" s="902"/>
      <c r="JNB431" s="1225"/>
      <c r="JNC431" s="1226"/>
      <c r="JND431" s="1226"/>
      <c r="JNG431" s="1201"/>
      <c r="JNH431" s="1224"/>
      <c r="JNI431" s="902"/>
      <c r="JNJ431" s="1225"/>
      <c r="JNK431" s="1226"/>
      <c r="JNL431" s="1226"/>
      <c r="JNO431" s="1201"/>
      <c r="JNP431" s="1224"/>
      <c r="JNQ431" s="902"/>
      <c r="JNR431" s="1225"/>
      <c r="JNS431" s="1226"/>
      <c r="JNT431" s="1226"/>
      <c r="JNW431" s="1201"/>
      <c r="JNX431" s="1224"/>
      <c r="JNY431" s="902"/>
      <c r="JNZ431" s="1225"/>
      <c r="JOA431" s="1226"/>
      <c r="JOB431" s="1226"/>
      <c r="JOE431" s="1201"/>
      <c r="JOF431" s="1224"/>
      <c r="JOG431" s="902"/>
      <c r="JOH431" s="1225"/>
      <c r="JOI431" s="1226"/>
      <c r="JOJ431" s="1226"/>
      <c r="JOM431" s="1201"/>
      <c r="JON431" s="1224"/>
      <c r="JOO431" s="902"/>
      <c r="JOP431" s="1225"/>
      <c r="JOQ431" s="1226"/>
      <c r="JOR431" s="1226"/>
      <c r="JOU431" s="1201"/>
      <c r="JOV431" s="1224"/>
      <c r="JOW431" s="902"/>
      <c r="JOX431" s="1225"/>
      <c r="JOY431" s="1226"/>
      <c r="JOZ431" s="1226"/>
      <c r="JPC431" s="1201"/>
      <c r="JPD431" s="1224"/>
      <c r="JPE431" s="902"/>
      <c r="JPF431" s="1225"/>
      <c r="JPG431" s="1226"/>
      <c r="JPH431" s="1226"/>
      <c r="JPK431" s="1201"/>
      <c r="JPL431" s="1224"/>
      <c r="JPM431" s="902"/>
      <c r="JPN431" s="1225"/>
      <c r="JPO431" s="1226"/>
      <c r="JPP431" s="1226"/>
      <c r="JPS431" s="1201"/>
      <c r="JPT431" s="1224"/>
      <c r="JPU431" s="902"/>
      <c r="JPV431" s="1225"/>
      <c r="JPW431" s="1226"/>
      <c r="JPX431" s="1226"/>
      <c r="JQA431" s="1201"/>
      <c r="JQB431" s="1224"/>
      <c r="JQC431" s="902"/>
      <c r="JQD431" s="1225"/>
      <c r="JQE431" s="1226"/>
      <c r="JQF431" s="1226"/>
      <c r="JQI431" s="1201"/>
      <c r="JQJ431" s="1224"/>
      <c r="JQK431" s="902"/>
      <c r="JQL431" s="1225"/>
      <c r="JQM431" s="1226"/>
      <c r="JQN431" s="1226"/>
      <c r="JQQ431" s="1201"/>
      <c r="JQR431" s="1224"/>
      <c r="JQS431" s="902"/>
      <c r="JQT431" s="1225"/>
      <c r="JQU431" s="1226"/>
      <c r="JQV431" s="1226"/>
      <c r="JQY431" s="1201"/>
      <c r="JQZ431" s="1224"/>
      <c r="JRA431" s="902"/>
      <c r="JRB431" s="1225"/>
      <c r="JRC431" s="1226"/>
      <c r="JRD431" s="1226"/>
      <c r="JRG431" s="1201"/>
      <c r="JRH431" s="1224"/>
      <c r="JRI431" s="902"/>
      <c r="JRJ431" s="1225"/>
      <c r="JRK431" s="1226"/>
      <c r="JRL431" s="1226"/>
      <c r="JRO431" s="1201"/>
      <c r="JRP431" s="1224"/>
      <c r="JRQ431" s="902"/>
      <c r="JRR431" s="1225"/>
      <c r="JRS431" s="1226"/>
      <c r="JRT431" s="1226"/>
      <c r="JRW431" s="1201"/>
      <c r="JRX431" s="1224"/>
      <c r="JRY431" s="902"/>
      <c r="JRZ431" s="1225"/>
      <c r="JSA431" s="1226"/>
      <c r="JSB431" s="1226"/>
      <c r="JSE431" s="1201"/>
      <c r="JSF431" s="1224"/>
      <c r="JSG431" s="902"/>
      <c r="JSH431" s="1225"/>
      <c r="JSI431" s="1226"/>
      <c r="JSJ431" s="1226"/>
      <c r="JSM431" s="1201"/>
      <c r="JSN431" s="1224"/>
      <c r="JSO431" s="902"/>
      <c r="JSP431" s="1225"/>
      <c r="JSQ431" s="1226"/>
      <c r="JSR431" s="1226"/>
      <c r="JSU431" s="1201"/>
      <c r="JSV431" s="1224"/>
      <c r="JSW431" s="902"/>
      <c r="JSX431" s="1225"/>
      <c r="JSY431" s="1226"/>
      <c r="JSZ431" s="1226"/>
      <c r="JTC431" s="1201"/>
      <c r="JTD431" s="1224"/>
      <c r="JTE431" s="902"/>
      <c r="JTF431" s="1225"/>
      <c r="JTG431" s="1226"/>
      <c r="JTH431" s="1226"/>
      <c r="JTK431" s="1201"/>
      <c r="JTL431" s="1224"/>
      <c r="JTM431" s="902"/>
      <c r="JTN431" s="1225"/>
      <c r="JTO431" s="1226"/>
      <c r="JTP431" s="1226"/>
      <c r="JTS431" s="1201"/>
      <c r="JTT431" s="1224"/>
      <c r="JTU431" s="902"/>
      <c r="JTV431" s="1225"/>
      <c r="JTW431" s="1226"/>
      <c r="JTX431" s="1226"/>
      <c r="JUA431" s="1201"/>
      <c r="JUB431" s="1224"/>
      <c r="JUC431" s="902"/>
      <c r="JUD431" s="1225"/>
      <c r="JUE431" s="1226"/>
      <c r="JUF431" s="1226"/>
      <c r="JUI431" s="1201"/>
      <c r="JUJ431" s="1224"/>
      <c r="JUK431" s="902"/>
      <c r="JUL431" s="1225"/>
      <c r="JUM431" s="1226"/>
      <c r="JUN431" s="1226"/>
      <c r="JUQ431" s="1201"/>
      <c r="JUR431" s="1224"/>
      <c r="JUS431" s="902"/>
      <c r="JUT431" s="1225"/>
      <c r="JUU431" s="1226"/>
      <c r="JUV431" s="1226"/>
      <c r="JUY431" s="1201"/>
      <c r="JUZ431" s="1224"/>
      <c r="JVA431" s="902"/>
      <c r="JVB431" s="1225"/>
      <c r="JVC431" s="1226"/>
      <c r="JVD431" s="1226"/>
      <c r="JVG431" s="1201"/>
      <c r="JVH431" s="1224"/>
      <c r="JVI431" s="902"/>
      <c r="JVJ431" s="1225"/>
      <c r="JVK431" s="1226"/>
      <c r="JVL431" s="1226"/>
      <c r="JVO431" s="1201"/>
      <c r="JVP431" s="1224"/>
      <c r="JVQ431" s="902"/>
      <c r="JVR431" s="1225"/>
      <c r="JVS431" s="1226"/>
      <c r="JVT431" s="1226"/>
      <c r="JVW431" s="1201"/>
      <c r="JVX431" s="1224"/>
      <c r="JVY431" s="902"/>
      <c r="JVZ431" s="1225"/>
      <c r="JWA431" s="1226"/>
      <c r="JWB431" s="1226"/>
      <c r="JWE431" s="1201"/>
      <c r="JWF431" s="1224"/>
      <c r="JWG431" s="902"/>
      <c r="JWH431" s="1225"/>
      <c r="JWI431" s="1226"/>
      <c r="JWJ431" s="1226"/>
      <c r="JWM431" s="1201"/>
      <c r="JWN431" s="1224"/>
      <c r="JWO431" s="902"/>
      <c r="JWP431" s="1225"/>
      <c r="JWQ431" s="1226"/>
      <c r="JWR431" s="1226"/>
      <c r="JWU431" s="1201"/>
      <c r="JWV431" s="1224"/>
      <c r="JWW431" s="902"/>
      <c r="JWX431" s="1225"/>
      <c r="JWY431" s="1226"/>
      <c r="JWZ431" s="1226"/>
      <c r="JXC431" s="1201"/>
      <c r="JXD431" s="1224"/>
      <c r="JXE431" s="902"/>
      <c r="JXF431" s="1225"/>
      <c r="JXG431" s="1226"/>
      <c r="JXH431" s="1226"/>
      <c r="JXK431" s="1201"/>
      <c r="JXL431" s="1224"/>
      <c r="JXM431" s="902"/>
      <c r="JXN431" s="1225"/>
      <c r="JXO431" s="1226"/>
      <c r="JXP431" s="1226"/>
      <c r="JXS431" s="1201"/>
      <c r="JXT431" s="1224"/>
      <c r="JXU431" s="902"/>
      <c r="JXV431" s="1225"/>
      <c r="JXW431" s="1226"/>
      <c r="JXX431" s="1226"/>
      <c r="JYA431" s="1201"/>
      <c r="JYB431" s="1224"/>
      <c r="JYC431" s="902"/>
      <c r="JYD431" s="1225"/>
      <c r="JYE431" s="1226"/>
      <c r="JYF431" s="1226"/>
      <c r="JYI431" s="1201"/>
      <c r="JYJ431" s="1224"/>
      <c r="JYK431" s="902"/>
      <c r="JYL431" s="1225"/>
      <c r="JYM431" s="1226"/>
      <c r="JYN431" s="1226"/>
      <c r="JYQ431" s="1201"/>
      <c r="JYR431" s="1224"/>
      <c r="JYS431" s="902"/>
      <c r="JYT431" s="1225"/>
      <c r="JYU431" s="1226"/>
      <c r="JYV431" s="1226"/>
      <c r="JYY431" s="1201"/>
      <c r="JYZ431" s="1224"/>
      <c r="JZA431" s="902"/>
      <c r="JZB431" s="1225"/>
      <c r="JZC431" s="1226"/>
      <c r="JZD431" s="1226"/>
      <c r="JZG431" s="1201"/>
      <c r="JZH431" s="1224"/>
      <c r="JZI431" s="902"/>
      <c r="JZJ431" s="1225"/>
      <c r="JZK431" s="1226"/>
      <c r="JZL431" s="1226"/>
      <c r="JZO431" s="1201"/>
      <c r="JZP431" s="1224"/>
      <c r="JZQ431" s="902"/>
      <c r="JZR431" s="1225"/>
      <c r="JZS431" s="1226"/>
      <c r="JZT431" s="1226"/>
      <c r="JZW431" s="1201"/>
      <c r="JZX431" s="1224"/>
      <c r="JZY431" s="902"/>
      <c r="JZZ431" s="1225"/>
      <c r="KAA431" s="1226"/>
      <c r="KAB431" s="1226"/>
      <c r="KAE431" s="1201"/>
      <c r="KAF431" s="1224"/>
      <c r="KAG431" s="902"/>
      <c r="KAH431" s="1225"/>
      <c r="KAI431" s="1226"/>
      <c r="KAJ431" s="1226"/>
      <c r="KAM431" s="1201"/>
      <c r="KAN431" s="1224"/>
      <c r="KAO431" s="902"/>
      <c r="KAP431" s="1225"/>
      <c r="KAQ431" s="1226"/>
      <c r="KAR431" s="1226"/>
      <c r="KAU431" s="1201"/>
      <c r="KAV431" s="1224"/>
      <c r="KAW431" s="902"/>
      <c r="KAX431" s="1225"/>
      <c r="KAY431" s="1226"/>
      <c r="KAZ431" s="1226"/>
      <c r="KBC431" s="1201"/>
      <c r="KBD431" s="1224"/>
      <c r="KBE431" s="902"/>
      <c r="KBF431" s="1225"/>
      <c r="KBG431" s="1226"/>
      <c r="KBH431" s="1226"/>
      <c r="KBK431" s="1201"/>
      <c r="KBL431" s="1224"/>
      <c r="KBM431" s="902"/>
      <c r="KBN431" s="1225"/>
      <c r="KBO431" s="1226"/>
      <c r="KBP431" s="1226"/>
      <c r="KBS431" s="1201"/>
      <c r="KBT431" s="1224"/>
      <c r="KBU431" s="902"/>
      <c r="KBV431" s="1225"/>
      <c r="KBW431" s="1226"/>
      <c r="KBX431" s="1226"/>
      <c r="KCA431" s="1201"/>
      <c r="KCB431" s="1224"/>
      <c r="KCC431" s="902"/>
      <c r="KCD431" s="1225"/>
      <c r="KCE431" s="1226"/>
      <c r="KCF431" s="1226"/>
      <c r="KCI431" s="1201"/>
      <c r="KCJ431" s="1224"/>
      <c r="KCK431" s="902"/>
      <c r="KCL431" s="1225"/>
      <c r="KCM431" s="1226"/>
      <c r="KCN431" s="1226"/>
      <c r="KCQ431" s="1201"/>
      <c r="KCR431" s="1224"/>
      <c r="KCS431" s="902"/>
      <c r="KCT431" s="1225"/>
      <c r="KCU431" s="1226"/>
      <c r="KCV431" s="1226"/>
      <c r="KCY431" s="1201"/>
      <c r="KCZ431" s="1224"/>
      <c r="KDA431" s="902"/>
      <c r="KDB431" s="1225"/>
      <c r="KDC431" s="1226"/>
      <c r="KDD431" s="1226"/>
      <c r="KDG431" s="1201"/>
      <c r="KDH431" s="1224"/>
      <c r="KDI431" s="902"/>
      <c r="KDJ431" s="1225"/>
      <c r="KDK431" s="1226"/>
      <c r="KDL431" s="1226"/>
      <c r="KDO431" s="1201"/>
      <c r="KDP431" s="1224"/>
      <c r="KDQ431" s="902"/>
      <c r="KDR431" s="1225"/>
      <c r="KDS431" s="1226"/>
      <c r="KDT431" s="1226"/>
      <c r="KDW431" s="1201"/>
      <c r="KDX431" s="1224"/>
      <c r="KDY431" s="902"/>
      <c r="KDZ431" s="1225"/>
      <c r="KEA431" s="1226"/>
      <c r="KEB431" s="1226"/>
      <c r="KEE431" s="1201"/>
      <c r="KEF431" s="1224"/>
      <c r="KEG431" s="902"/>
      <c r="KEH431" s="1225"/>
      <c r="KEI431" s="1226"/>
      <c r="KEJ431" s="1226"/>
      <c r="KEM431" s="1201"/>
      <c r="KEN431" s="1224"/>
      <c r="KEO431" s="902"/>
      <c r="KEP431" s="1225"/>
      <c r="KEQ431" s="1226"/>
      <c r="KER431" s="1226"/>
      <c r="KEU431" s="1201"/>
      <c r="KEV431" s="1224"/>
      <c r="KEW431" s="902"/>
      <c r="KEX431" s="1225"/>
      <c r="KEY431" s="1226"/>
      <c r="KEZ431" s="1226"/>
      <c r="KFC431" s="1201"/>
      <c r="KFD431" s="1224"/>
      <c r="KFE431" s="902"/>
      <c r="KFF431" s="1225"/>
      <c r="KFG431" s="1226"/>
      <c r="KFH431" s="1226"/>
      <c r="KFK431" s="1201"/>
      <c r="KFL431" s="1224"/>
      <c r="KFM431" s="902"/>
      <c r="KFN431" s="1225"/>
      <c r="KFO431" s="1226"/>
      <c r="KFP431" s="1226"/>
      <c r="KFS431" s="1201"/>
      <c r="KFT431" s="1224"/>
      <c r="KFU431" s="902"/>
      <c r="KFV431" s="1225"/>
      <c r="KFW431" s="1226"/>
      <c r="KFX431" s="1226"/>
      <c r="KGA431" s="1201"/>
      <c r="KGB431" s="1224"/>
      <c r="KGC431" s="902"/>
      <c r="KGD431" s="1225"/>
      <c r="KGE431" s="1226"/>
      <c r="KGF431" s="1226"/>
      <c r="KGI431" s="1201"/>
      <c r="KGJ431" s="1224"/>
      <c r="KGK431" s="902"/>
      <c r="KGL431" s="1225"/>
      <c r="KGM431" s="1226"/>
      <c r="KGN431" s="1226"/>
      <c r="KGQ431" s="1201"/>
      <c r="KGR431" s="1224"/>
      <c r="KGS431" s="902"/>
      <c r="KGT431" s="1225"/>
      <c r="KGU431" s="1226"/>
      <c r="KGV431" s="1226"/>
      <c r="KGY431" s="1201"/>
      <c r="KGZ431" s="1224"/>
      <c r="KHA431" s="902"/>
      <c r="KHB431" s="1225"/>
      <c r="KHC431" s="1226"/>
      <c r="KHD431" s="1226"/>
      <c r="KHG431" s="1201"/>
      <c r="KHH431" s="1224"/>
      <c r="KHI431" s="902"/>
      <c r="KHJ431" s="1225"/>
      <c r="KHK431" s="1226"/>
      <c r="KHL431" s="1226"/>
      <c r="KHO431" s="1201"/>
      <c r="KHP431" s="1224"/>
      <c r="KHQ431" s="902"/>
      <c r="KHR431" s="1225"/>
      <c r="KHS431" s="1226"/>
      <c r="KHT431" s="1226"/>
      <c r="KHW431" s="1201"/>
      <c r="KHX431" s="1224"/>
      <c r="KHY431" s="902"/>
      <c r="KHZ431" s="1225"/>
      <c r="KIA431" s="1226"/>
      <c r="KIB431" s="1226"/>
      <c r="KIE431" s="1201"/>
      <c r="KIF431" s="1224"/>
      <c r="KIG431" s="902"/>
      <c r="KIH431" s="1225"/>
      <c r="KII431" s="1226"/>
      <c r="KIJ431" s="1226"/>
      <c r="KIM431" s="1201"/>
      <c r="KIN431" s="1224"/>
      <c r="KIO431" s="902"/>
      <c r="KIP431" s="1225"/>
      <c r="KIQ431" s="1226"/>
      <c r="KIR431" s="1226"/>
      <c r="KIU431" s="1201"/>
      <c r="KIV431" s="1224"/>
      <c r="KIW431" s="902"/>
      <c r="KIX431" s="1225"/>
      <c r="KIY431" s="1226"/>
      <c r="KIZ431" s="1226"/>
      <c r="KJC431" s="1201"/>
      <c r="KJD431" s="1224"/>
      <c r="KJE431" s="902"/>
      <c r="KJF431" s="1225"/>
      <c r="KJG431" s="1226"/>
      <c r="KJH431" s="1226"/>
      <c r="KJK431" s="1201"/>
      <c r="KJL431" s="1224"/>
      <c r="KJM431" s="902"/>
      <c r="KJN431" s="1225"/>
      <c r="KJO431" s="1226"/>
      <c r="KJP431" s="1226"/>
      <c r="KJS431" s="1201"/>
      <c r="KJT431" s="1224"/>
      <c r="KJU431" s="902"/>
      <c r="KJV431" s="1225"/>
      <c r="KJW431" s="1226"/>
      <c r="KJX431" s="1226"/>
      <c r="KKA431" s="1201"/>
      <c r="KKB431" s="1224"/>
      <c r="KKC431" s="902"/>
      <c r="KKD431" s="1225"/>
      <c r="KKE431" s="1226"/>
      <c r="KKF431" s="1226"/>
      <c r="KKI431" s="1201"/>
      <c r="KKJ431" s="1224"/>
      <c r="KKK431" s="902"/>
      <c r="KKL431" s="1225"/>
      <c r="KKM431" s="1226"/>
      <c r="KKN431" s="1226"/>
      <c r="KKQ431" s="1201"/>
      <c r="KKR431" s="1224"/>
      <c r="KKS431" s="902"/>
      <c r="KKT431" s="1225"/>
      <c r="KKU431" s="1226"/>
      <c r="KKV431" s="1226"/>
      <c r="KKY431" s="1201"/>
      <c r="KKZ431" s="1224"/>
      <c r="KLA431" s="902"/>
      <c r="KLB431" s="1225"/>
      <c r="KLC431" s="1226"/>
      <c r="KLD431" s="1226"/>
      <c r="KLG431" s="1201"/>
      <c r="KLH431" s="1224"/>
      <c r="KLI431" s="902"/>
      <c r="KLJ431" s="1225"/>
      <c r="KLK431" s="1226"/>
      <c r="KLL431" s="1226"/>
      <c r="KLO431" s="1201"/>
      <c r="KLP431" s="1224"/>
      <c r="KLQ431" s="902"/>
      <c r="KLR431" s="1225"/>
      <c r="KLS431" s="1226"/>
      <c r="KLT431" s="1226"/>
      <c r="KLW431" s="1201"/>
      <c r="KLX431" s="1224"/>
      <c r="KLY431" s="902"/>
      <c r="KLZ431" s="1225"/>
      <c r="KMA431" s="1226"/>
      <c r="KMB431" s="1226"/>
      <c r="KME431" s="1201"/>
      <c r="KMF431" s="1224"/>
      <c r="KMG431" s="902"/>
      <c r="KMH431" s="1225"/>
      <c r="KMI431" s="1226"/>
      <c r="KMJ431" s="1226"/>
      <c r="KMM431" s="1201"/>
      <c r="KMN431" s="1224"/>
      <c r="KMO431" s="902"/>
      <c r="KMP431" s="1225"/>
      <c r="KMQ431" s="1226"/>
      <c r="KMR431" s="1226"/>
      <c r="KMU431" s="1201"/>
      <c r="KMV431" s="1224"/>
      <c r="KMW431" s="902"/>
      <c r="KMX431" s="1225"/>
      <c r="KMY431" s="1226"/>
      <c r="KMZ431" s="1226"/>
      <c r="KNC431" s="1201"/>
      <c r="KND431" s="1224"/>
      <c r="KNE431" s="902"/>
      <c r="KNF431" s="1225"/>
      <c r="KNG431" s="1226"/>
      <c r="KNH431" s="1226"/>
      <c r="KNK431" s="1201"/>
      <c r="KNL431" s="1224"/>
      <c r="KNM431" s="902"/>
      <c r="KNN431" s="1225"/>
      <c r="KNO431" s="1226"/>
      <c r="KNP431" s="1226"/>
      <c r="KNS431" s="1201"/>
      <c r="KNT431" s="1224"/>
      <c r="KNU431" s="902"/>
      <c r="KNV431" s="1225"/>
      <c r="KNW431" s="1226"/>
      <c r="KNX431" s="1226"/>
      <c r="KOA431" s="1201"/>
      <c r="KOB431" s="1224"/>
      <c r="KOC431" s="902"/>
      <c r="KOD431" s="1225"/>
      <c r="KOE431" s="1226"/>
      <c r="KOF431" s="1226"/>
      <c r="KOI431" s="1201"/>
      <c r="KOJ431" s="1224"/>
      <c r="KOK431" s="902"/>
      <c r="KOL431" s="1225"/>
      <c r="KOM431" s="1226"/>
      <c r="KON431" s="1226"/>
      <c r="KOQ431" s="1201"/>
      <c r="KOR431" s="1224"/>
      <c r="KOS431" s="902"/>
      <c r="KOT431" s="1225"/>
      <c r="KOU431" s="1226"/>
      <c r="KOV431" s="1226"/>
      <c r="KOY431" s="1201"/>
      <c r="KOZ431" s="1224"/>
      <c r="KPA431" s="902"/>
      <c r="KPB431" s="1225"/>
      <c r="KPC431" s="1226"/>
      <c r="KPD431" s="1226"/>
      <c r="KPG431" s="1201"/>
      <c r="KPH431" s="1224"/>
      <c r="KPI431" s="902"/>
      <c r="KPJ431" s="1225"/>
      <c r="KPK431" s="1226"/>
      <c r="KPL431" s="1226"/>
      <c r="KPO431" s="1201"/>
      <c r="KPP431" s="1224"/>
      <c r="KPQ431" s="902"/>
      <c r="KPR431" s="1225"/>
      <c r="KPS431" s="1226"/>
      <c r="KPT431" s="1226"/>
      <c r="KPW431" s="1201"/>
      <c r="KPX431" s="1224"/>
      <c r="KPY431" s="902"/>
      <c r="KPZ431" s="1225"/>
      <c r="KQA431" s="1226"/>
      <c r="KQB431" s="1226"/>
      <c r="KQE431" s="1201"/>
      <c r="KQF431" s="1224"/>
      <c r="KQG431" s="902"/>
      <c r="KQH431" s="1225"/>
      <c r="KQI431" s="1226"/>
      <c r="KQJ431" s="1226"/>
      <c r="KQM431" s="1201"/>
      <c r="KQN431" s="1224"/>
      <c r="KQO431" s="902"/>
      <c r="KQP431" s="1225"/>
      <c r="KQQ431" s="1226"/>
      <c r="KQR431" s="1226"/>
      <c r="KQU431" s="1201"/>
      <c r="KQV431" s="1224"/>
      <c r="KQW431" s="902"/>
      <c r="KQX431" s="1225"/>
      <c r="KQY431" s="1226"/>
      <c r="KQZ431" s="1226"/>
      <c r="KRC431" s="1201"/>
      <c r="KRD431" s="1224"/>
      <c r="KRE431" s="902"/>
      <c r="KRF431" s="1225"/>
      <c r="KRG431" s="1226"/>
      <c r="KRH431" s="1226"/>
      <c r="KRK431" s="1201"/>
      <c r="KRL431" s="1224"/>
      <c r="KRM431" s="902"/>
      <c r="KRN431" s="1225"/>
      <c r="KRO431" s="1226"/>
      <c r="KRP431" s="1226"/>
      <c r="KRS431" s="1201"/>
      <c r="KRT431" s="1224"/>
      <c r="KRU431" s="902"/>
      <c r="KRV431" s="1225"/>
      <c r="KRW431" s="1226"/>
      <c r="KRX431" s="1226"/>
      <c r="KSA431" s="1201"/>
      <c r="KSB431" s="1224"/>
      <c r="KSC431" s="902"/>
      <c r="KSD431" s="1225"/>
      <c r="KSE431" s="1226"/>
      <c r="KSF431" s="1226"/>
      <c r="KSI431" s="1201"/>
      <c r="KSJ431" s="1224"/>
      <c r="KSK431" s="902"/>
      <c r="KSL431" s="1225"/>
      <c r="KSM431" s="1226"/>
      <c r="KSN431" s="1226"/>
      <c r="KSQ431" s="1201"/>
      <c r="KSR431" s="1224"/>
      <c r="KSS431" s="902"/>
      <c r="KST431" s="1225"/>
      <c r="KSU431" s="1226"/>
      <c r="KSV431" s="1226"/>
      <c r="KSY431" s="1201"/>
      <c r="KSZ431" s="1224"/>
      <c r="KTA431" s="902"/>
      <c r="KTB431" s="1225"/>
      <c r="KTC431" s="1226"/>
      <c r="KTD431" s="1226"/>
      <c r="KTG431" s="1201"/>
      <c r="KTH431" s="1224"/>
      <c r="KTI431" s="902"/>
      <c r="KTJ431" s="1225"/>
      <c r="KTK431" s="1226"/>
      <c r="KTL431" s="1226"/>
      <c r="KTO431" s="1201"/>
      <c r="KTP431" s="1224"/>
      <c r="KTQ431" s="902"/>
      <c r="KTR431" s="1225"/>
      <c r="KTS431" s="1226"/>
      <c r="KTT431" s="1226"/>
      <c r="KTW431" s="1201"/>
      <c r="KTX431" s="1224"/>
      <c r="KTY431" s="902"/>
      <c r="KTZ431" s="1225"/>
      <c r="KUA431" s="1226"/>
      <c r="KUB431" s="1226"/>
      <c r="KUE431" s="1201"/>
      <c r="KUF431" s="1224"/>
      <c r="KUG431" s="902"/>
      <c r="KUH431" s="1225"/>
      <c r="KUI431" s="1226"/>
      <c r="KUJ431" s="1226"/>
      <c r="KUM431" s="1201"/>
      <c r="KUN431" s="1224"/>
      <c r="KUO431" s="902"/>
      <c r="KUP431" s="1225"/>
      <c r="KUQ431" s="1226"/>
      <c r="KUR431" s="1226"/>
      <c r="KUU431" s="1201"/>
      <c r="KUV431" s="1224"/>
      <c r="KUW431" s="902"/>
      <c r="KUX431" s="1225"/>
      <c r="KUY431" s="1226"/>
      <c r="KUZ431" s="1226"/>
      <c r="KVC431" s="1201"/>
      <c r="KVD431" s="1224"/>
      <c r="KVE431" s="902"/>
      <c r="KVF431" s="1225"/>
      <c r="KVG431" s="1226"/>
      <c r="KVH431" s="1226"/>
      <c r="KVK431" s="1201"/>
      <c r="KVL431" s="1224"/>
      <c r="KVM431" s="902"/>
      <c r="KVN431" s="1225"/>
      <c r="KVO431" s="1226"/>
      <c r="KVP431" s="1226"/>
      <c r="KVS431" s="1201"/>
      <c r="KVT431" s="1224"/>
      <c r="KVU431" s="902"/>
      <c r="KVV431" s="1225"/>
      <c r="KVW431" s="1226"/>
      <c r="KVX431" s="1226"/>
      <c r="KWA431" s="1201"/>
      <c r="KWB431" s="1224"/>
      <c r="KWC431" s="902"/>
      <c r="KWD431" s="1225"/>
      <c r="KWE431" s="1226"/>
      <c r="KWF431" s="1226"/>
      <c r="KWI431" s="1201"/>
      <c r="KWJ431" s="1224"/>
      <c r="KWK431" s="902"/>
      <c r="KWL431" s="1225"/>
      <c r="KWM431" s="1226"/>
      <c r="KWN431" s="1226"/>
      <c r="KWQ431" s="1201"/>
      <c r="KWR431" s="1224"/>
      <c r="KWS431" s="902"/>
      <c r="KWT431" s="1225"/>
      <c r="KWU431" s="1226"/>
      <c r="KWV431" s="1226"/>
      <c r="KWY431" s="1201"/>
      <c r="KWZ431" s="1224"/>
      <c r="KXA431" s="902"/>
      <c r="KXB431" s="1225"/>
      <c r="KXC431" s="1226"/>
      <c r="KXD431" s="1226"/>
      <c r="KXG431" s="1201"/>
      <c r="KXH431" s="1224"/>
      <c r="KXI431" s="902"/>
      <c r="KXJ431" s="1225"/>
      <c r="KXK431" s="1226"/>
      <c r="KXL431" s="1226"/>
      <c r="KXO431" s="1201"/>
      <c r="KXP431" s="1224"/>
      <c r="KXQ431" s="902"/>
      <c r="KXR431" s="1225"/>
      <c r="KXS431" s="1226"/>
      <c r="KXT431" s="1226"/>
      <c r="KXW431" s="1201"/>
      <c r="KXX431" s="1224"/>
      <c r="KXY431" s="902"/>
      <c r="KXZ431" s="1225"/>
      <c r="KYA431" s="1226"/>
      <c r="KYB431" s="1226"/>
      <c r="KYE431" s="1201"/>
      <c r="KYF431" s="1224"/>
      <c r="KYG431" s="902"/>
      <c r="KYH431" s="1225"/>
      <c r="KYI431" s="1226"/>
      <c r="KYJ431" s="1226"/>
      <c r="KYM431" s="1201"/>
      <c r="KYN431" s="1224"/>
      <c r="KYO431" s="902"/>
      <c r="KYP431" s="1225"/>
      <c r="KYQ431" s="1226"/>
      <c r="KYR431" s="1226"/>
      <c r="KYU431" s="1201"/>
      <c r="KYV431" s="1224"/>
      <c r="KYW431" s="902"/>
      <c r="KYX431" s="1225"/>
      <c r="KYY431" s="1226"/>
      <c r="KYZ431" s="1226"/>
      <c r="KZC431" s="1201"/>
      <c r="KZD431" s="1224"/>
      <c r="KZE431" s="902"/>
      <c r="KZF431" s="1225"/>
      <c r="KZG431" s="1226"/>
      <c r="KZH431" s="1226"/>
      <c r="KZK431" s="1201"/>
      <c r="KZL431" s="1224"/>
      <c r="KZM431" s="902"/>
      <c r="KZN431" s="1225"/>
      <c r="KZO431" s="1226"/>
      <c r="KZP431" s="1226"/>
      <c r="KZS431" s="1201"/>
      <c r="KZT431" s="1224"/>
      <c r="KZU431" s="902"/>
      <c r="KZV431" s="1225"/>
      <c r="KZW431" s="1226"/>
      <c r="KZX431" s="1226"/>
      <c r="LAA431" s="1201"/>
      <c r="LAB431" s="1224"/>
      <c r="LAC431" s="902"/>
      <c r="LAD431" s="1225"/>
      <c r="LAE431" s="1226"/>
      <c r="LAF431" s="1226"/>
      <c r="LAI431" s="1201"/>
      <c r="LAJ431" s="1224"/>
      <c r="LAK431" s="902"/>
      <c r="LAL431" s="1225"/>
      <c r="LAM431" s="1226"/>
      <c r="LAN431" s="1226"/>
      <c r="LAQ431" s="1201"/>
      <c r="LAR431" s="1224"/>
      <c r="LAS431" s="902"/>
      <c r="LAT431" s="1225"/>
      <c r="LAU431" s="1226"/>
      <c r="LAV431" s="1226"/>
      <c r="LAY431" s="1201"/>
      <c r="LAZ431" s="1224"/>
      <c r="LBA431" s="902"/>
      <c r="LBB431" s="1225"/>
      <c r="LBC431" s="1226"/>
      <c r="LBD431" s="1226"/>
      <c r="LBG431" s="1201"/>
      <c r="LBH431" s="1224"/>
      <c r="LBI431" s="902"/>
      <c r="LBJ431" s="1225"/>
      <c r="LBK431" s="1226"/>
      <c r="LBL431" s="1226"/>
      <c r="LBO431" s="1201"/>
      <c r="LBP431" s="1224"/>
      <c r="LBQ431" s="902"/>
      <c r="LBR431" s="1225"/>
      <c r="LBS431" s="1226"/>
      <c r="LBT431" s="1226"/>
      <c r="LBW431" s="1201"/>
      <c r="LBX431" s="1224"/>
      <c r="LBY431" s="902"/>
      <c r="LBZ431" s="1225"/>
      <c r="LCA431" s="1226"/>
      <c r="LCB431" s="1226"/>
      <c r="LCE431" s="1201"/>
      <c r="LCF431" s="1224"/>
      <c r="LCG431" s="902"/>
      <c r="LCH431" s="1225"/>
      <c r="LCI431" s="1226"/>
      <c r="LCJ431" s="1226"/>
      <c r="LCM431" s="1201"/>
      <c r="LCN431" s="1224"/>
      <c r="LCO431" s="902"/>
      <c r="LCP431" s="1225"/>
      <c r="LCQ431" s="1226"/>
      <c r="LCR431" s="1226"/>
      <c r="LCU431" s="1201"/>
      <c r="LCV431" s="1224"/>
      <c r="LCW431" s="902"/>
      <c r="LCX431" s="1225"/>
      <c r="LCY431" s="1226"/>
      <c r="LCZ431" s="1226"/>
      <c r="LDC431" s="1201"/>
      <c r="LDD431" s="1224"/>
      <c r="LDE431" s="902"/>
      <c r="LDF431" s="1225"/>
      <c r="LDG431" s="1226"/>
      <c r="LDH431" s="1226"/>
      <c r="LDK431" s="1201"/>
      <c r="LDL431" s="1224"/>
      <c r="LDM431" s="902"/>
      <c r="LDN431" s="1225"/>
      <c r="LDO431" s="1226"/>
      <c r="LDP431" s="1226"/>
      <c r="LDS431" s="1201"/>
      <c r="LDT431" s="1224"/>
      <c r="LDU431" s="902"/>
      <c r="LDV431" s="1225"/>
      <c r="LDW431" s="1226"/>
      <c r="LDX431" s="1226"/>
      <c r="LEA431" s="1201"/>
      <c r="LEB431" s="1224"/>
      <c r="LEC431" s="902"/>
      <c r="LED431" s="1225"/>
      <c r="LEE431" s="1226"/>
      <c r="LEF431" s="1226"/>
      <c r="LEI431" s="1201"/>
      <c r="LEJ431" s="1224"/>
      <c r="LEK431" s="902"/>
      <c r="LEL431" s="1225"/>
      <c r="LEM431" s="1226"/>
      <c r="LEN431" s="1226"/>
      <c r="LEQ431" s="1201"/>
      <c r="LER431" s="1224"/>
      <c r="LES431" s="902"/>
      <c r="LET431" s="1225"/>
      <c r="LEU431" s="1226"/>
      <c r="LEV431" s="1226"/>
      <c r="LEY431" s="1201"/>
      <c r="LEZ431" s="1224"/>
      <c r="LFA431" s="902"/>
      <c r="LFB431" s="1225"/>
      <c r="LFC431" s="1226"/>
      <c r="LFD431" s="1226"/>
      <c r="LFG431" s="1201"/>
      <c r="LFH431" s="1224"/>
      <c r="LFI431" s="902"/>
      <c r="LFJ431" s="1225"/>
      <c r="LFK431" s="1226"/>
      <c r="LFL431" s="1226"/>
      <c r="LFO431" s="1201"/>
      <c r="LFP431" s="1224"/>
      <c r="LFQ431" s="902"/>
      <c r="LFR431" s="1225"/>
      <c r="LFS431" s="1226"/>
      <c r="LFT431" s="1226"/>
      <c r="LFW431" s="1201"/>
      <c r="LFX431" s="1224"/>
      <c r="LFY431" s="902"/>
      <c r="LFZ431" s="1225"/>
      <c r="LGA431" s="1226"/>
      <c r="LGB431" s="1226"/>
      <c r="LGE431" s="1201"/>
      <c r="LGF431" s="1224"/>
      <c r="LGG431" s="902"/>
      <c r="LGH431" s="1225"/>
      <c r="LGI431" s="1226"/>
      <c r="LGJ431" s="1226"/>
      <c r="LGM431" s="1201"/>
      <c r="LGN431" s="1224"/>
      <c r="LGO431" s="902"/>
      <c r="LGP431" s="1225"/>
      <c r="LGQ431" s="1226"/>
      <c r="LGR431" s="1226"/>
      <c r="LGU431" s="1201"/>
      <c r="LGV431" s="1224"/>
      <c r="LGW431" s="902"/>
      <c r="LGX431" s="1225"/>
      <c r="LGY431" s="1226"/>
      <c r="LGZ431" s="1226"/>
      <c r="LHC431" s="1201"/>
      <c r="LHD431" s="1224"/>
      <c r="LHE431" s="902"/>
      <c r="LHF431" s="1225"/>
      <c r="LHG431" s="1226"/>
      <c r="LHH431" s="1226"/>
      <c r="LHK431" s="1201"/>
      <c r="LHL431" s="1224"/>
      <c r="LHM431" s="902"/>
      <c r="LHN431" s="1225"/>
      <c r="LHO431" s="1226"/>
      <c r="LHP431" s="1226"/>
      <c r="LHS431" s="1201"/>
      <c r="LHT431" s="1224"/>
      <c r="LHU431" s="902"/>
      <c r="LHV431" s="1225"/>
      <c r="LHW431" s="1226"/>
      <c r="LHX431" s="1226"/>
      <c r="LIA431" s="1201"/>
      <c r="LIB431" s="1224"/>
      <c r="LIC431" s="902"/>
      <c r="LID431" s="1225"/>
      <c r="LIE431" s="1226"/>
      <c r="LIF431" s="1226"/>
      <c r="LII431" s="1201"/>
      <c r="LIJ431" s="1224"/>
      <c r="LIK431" s="902"/>
      <c r="LIL431" s="1225"/>
      <c r="LIM431" s="1226"/>
      <c r="LIN431" s="1226"/>
      <c r="LIQ431" s="1201"/>
      <c r="LIR431" s="1224"/>
      <c r="LIS431" s="902"/>
      <c r="LIT431" s="1225"/>
      <c r="LIU431" s="1226"/>
      <c r="LIV431" s="1226"/>
      <c r="LIY431" s="1201"/>
      <c r="LIZ431" s="1224"/>
      <c r="LJA431" s="902"/>
      <c r="LJB431" s="1225"/>
      <c r="LJC431" s="1226"/>
      <c r="LJD431" s="1226"/>
      <c r="LJG431" s="1201"/>
      <c r="LJH431" s="1224"/>
      <c r="LJI431" s="902"/>
      <c r="LJJ431" s="1225"/>
      <c r="LJK431" s="1226"/>
      <c r="LJL431" s="1226"/>
      <c r="LJO431" s="1201"/>
      <c r="LJP431" s="1224"/>
      <c r="LJQ431" s="902"/>
      <c r="LJR431" s="1225"/>
      <c r="LJS431" s="1226"/>
      <c r="LJT431" s="1226"/>
      <c r="LJW431" s="1201"/>
      <c r="LJX431" s="1224"/>
      <c r="LJY431" s="902"/>
      <c r="LJZ431" s="1225"/>
      <c r="LKA431" s="1226"/>
      <c r="LKB431" s="1226"/>
      <c r="LKE431" s="1201"/>
      <c r="LKF431" s="1224"/>
      <c r="LKG431" s="902"/>
      <c r="LKH431" s="1225"/>
      <c r="LKI431" s="1226"/>
      <c r="LKJ431" s="1226"/>
      <c r="LKM431" s="1201"/>
      <c r="LKN431" s="1224"/>
      <c r="LKO431" s="902"/>
      <c r="LKP431" s="1225"/>
      <c r="LKQ431" s="1226"/>
      <c r="LKR431" s="1226"/>
      <c r="LKU431" s="1201"/>
      <c r="LKV431" s="1224"/>
      <c r="LKW431" s="902"/>
      <c r="LKX431" s="1225"/>
      <c r="LKY431" s="1226"/>
      <c r="LKZ431" s="1226"/>
      <c r="LLC431" s="1201"/>
      <c r="LLD431" s="1224"/>
      <c r="LLE431" s="902"/>
      <c r="LLF431" s="1225"/>
      <c r="LLG431" s="1226"/>
      <c r="LLH431" s="1226"/>
      <c r="LLK431" s="1201"/>
      <c r="LLL431" s="1224"/>
      <c r="LLM431" s="902"/>
      <c r="LLN431" s="1225"/>
      <c r="LLO431" s="1226"/>
      <c r="LLP431" s="1226"/>
      <c r="LLS431" s="1201"/>
      <c r="LLT431" s="1224"/>
      <c r="LLU431" s="902"/>
      <c r="LLV431" s="1225"/>
      <c r="LLW431" s="1226"/>
      <c r="LLX431" s="1226"/>
      <c r="LMA431" s="1201"/>
      <c r="LMB431" s="1224"/>
      <c r="LMC431" s="902"/>
      <c r="LMD431" s="1225"/>
      <c r="LME431" s="1226"/>
      <c r="LMF431" s="1226"/>
      <c r="LMI431" s="1201"/>
      <c r="LMJ431" s="1224"/>
      <c r="LMK431" s="902"/>
      <c r="LML431" s="1225"/>
      <c r="LMM431" s="1226"/>
      <c r="LMN431" s="1226"/>
      <c r="LMQ431" s="1201"/>
      <c r="LMR431" s="1224"/>
      <c r="LMS431" s="902"/>
      <c r="LMT431" s="1225"/>
      <c r="LMU431" s="1226"/>
      <c r="LMV431" s="1226"/>
      <c r="LMY431" s="1201"/>
      <c r="LMZ431" s="1224"/>
      <c r="LNA431" s="902"/>
      <c r="LNB431" s="1225"/>
      <c r="LNC431" s="1226"/>
      <c r="LND431" s="1226"/>
      <c r="LNG431" s="1201"/>
      <c r="LNH431" s="1224"/>
      <c r="LNI431" s="902"/>
      <c r="LNJ431" s="1225"/>
      <c r="LNK431" s="1226"/>
      <c r="LNL431" s="1226"/>
      <c r="LNO431" s="1201"/>
      <c r="LNP431" s="1224"/>
      <c r="LNQ431" s="902"/>
      <c r="LNR431" s="1225"/>
      <c r="LNS431" s="1226"/>
      <c r="LNT431" s="1226"/>
      <c r="LNW431" s="1201"/>
      <c r="LNX431" s="1224"/>
      <c r="LNY431" s="902"/>
      <c r="LNZ431" s="1225"/>
      <c r="LOA431" s="1226"/>
      <c r="LOB431" s="1226"/>
      <c r="LOE431" s="1201"/>
      <c r="LOF431" s="1224"/>
      <c r="LOG431" s="902"/>
      <c r="LOH431" s="1225"/>
      <c r="LOI431" s="1226"/>
      <c r="LOJ431" s="1226"/>
      <c r="LOM431" s="1201"/>
      <c r="LON431" s="1224"/>
      <c r="LOO431" s="902"/>
      <c r="LOP431" s="1225"/>
      <c r="LOQ431" s="1226"/>
      <c r="LOR431" s="1226"/>
      <c r="LOU431" s="1201"/>
      <c r="LOV431" s="1224"/>
      <c r="LOW431" s="902"/>
      <c r="LOX431" s="1225"/>
      <c r="LOY431" s="1226"/>
      <c r="LOZ431" s="1226"/>
      <c r="LPC431" s="1201"/>
      <c r="LPD431" s="1224"/>
      <c r="LPE431" s="902"/>
      <c r="LPF431" s="1225"/>
      <c r="LPG431" s="1226"/>
      <c r="LPH431" s="1226"/>
      <c r="LPK431" s="1201"/>
      <c r="LPL431" s="1224"/>
      <c r="LPM431" s="902"/>
      <c r="LPN431" s="1225"/>
      <c r="LPO431" s="1226"/>
      <c r="LPP431" s="1226"/>
      <c r="LPS431" s="1201"/>
      <c r="LPT431" s="1224"/>
      <c r="LPU431" s="902"/>
      <c r="LPV431" s="1225"/>
      <c r="LPW431" s="1226"/>
      <c r="LPX431" s="1226"/>
      <c r="LQA431" s="1201"/>
      <c r="LQB431" s="1224"/>
      <c r="LQC431" s="902"/>
      <c r="LQD431" s="1225"/>
      <c r="LQE431" s="1226"/>
      <c r="LQF431" s="1226"/>
      <c r="LQI431" s="1201"/>
      <c r="LQJ431" s="1224"/>
      <c r="LQK431" s="902"/>
      <c r="LQL431" s="1225"/>
      <c r="LQM431" s="1226"/>
      <c r="LQN431" s="1226"/>
      <c r="LQQ431" s="1201"/>
      <c r="LQR431" s="1224"/>
      <c r="LQS431" s="902"/>
      <c r="LQT431" s="1225"/>
      <c r="LQU431" s="1226"/>
      <c r="LQV431" s="1226"/>
      <c r="LQY431" s="1201"/>
      <c r="LQZ431" s="1224"/>
      <c r="LRA431" s="902"/>
      <c r="LRB431" s="1225"/>
      <c r="LRC431" s="1226"/>
      <c r="LRD431" s="1226"/>
      <c r="LRG431" s="1201"/>
      <c r="LRH431" s="1224"/>
      <c r="LRI431" s="902"/>
      <c r="LRJ431" s="1225"/>
      <c r="LRK431" s="1226"/>
      <c r="LRL431" s="1226"/>
      <c r="LRO431" s="1201"/>
      <c r="LRP431" s="1224"/>
      <c r="LRQ431" s="902"/>
      <c r="LRR431" s="1225"/>
      <c r="LRS431" s="1226"/>
      <c r="LRT431" s="1226"/>
      <c r="LRW431" s="1201"/>
      <c r="LRX431" s="1224"/>
      <c r="LRY431" s="902"/>
      <c r="LRZ431" s="1225"/>
      <c r="LSA431" s="1226"/>
      <c r="LSB431" s="1226"/>
      <c r="LSE431" s="1201"/>
      <c r="LSF431" s="1224"/>
      <c r="LSG431" s="902"/>
      <c r="LSH431" s="1225"/>
      <c r="LSI431" s="1226"/>
      <c r="LSJ431" s="1226"/>
      <c r="LSM431" s="1201"/>
      <c r="LSN431" s="1224"/>
      <c r="LSO431" s="902"/>
      <c r="LSP431" s="1225"/>
      <c r="LSQ431" s="1226"/>
      <c r="LSR431" s="1226"/>
      <c r="LSU431" s="1201"/>
      <c r="LSV431" s="1224"/>
      <c r="LSW431" s="902"/>
      <c r="LSX431" s="1225"/>
      <c r="LSY431" s="1226"/>
      <c r="LSZ431" s="1226"/>
      <c r="LTC431" s="1201"/>
      <c r="LTD431" s="1224"/>
      <c r="LTE431" s="902"/>
      <c r="LTF431" s="1225"/>
      <c r="LTG431" s="1226"/>
      <c r="LTH431" s="1226"/>
      <c r="LTK431" s="1201"/>
      <c r="LTL431" s="1224"/>
      <c r="LTM431" s="902"/>
      <c r="LTN431" s="1225"/>
      <c r="LTO431" s="1226"/>
      <c r="LTP431" s="1226"/>
      <c r="LTS431" s="1201"/>
      <c r="LTT431" s="1224"/>
      <c r="LTU431" s="902"/>
      <c r="LTV431" s="1225"/>
      <c r="LTW431" s="1226"/>
      <c r="LTX431" s="1226"/>
      <c r="LUA431" s="1201"/>
      <c r="LUB431" s="1224"/>
      <c r="LUC431" s="902"/>
      <c r="LUD431" s="1225"/>
      <c r="LUE431" s="1226"/>
      <c r="LUF431" s="1226"/>
      <c r="LUI431" s="1201"/>
      <c r="LUJ431" s="1224"/>
      <c r="LUK431" s="902"/>
      <c r="LUL431" s="1225"/>
      <c r="LUM431" s="1226"/>
      <c r="LUN431" s="1226"/>
      <c r="LUQ431" s="1201"/>
      <c r="LUR431" s="1224"/>
      <c r="LUS431" s="902"/>
      <c r="LUT431" s="1225"/>
      <c r="LUU431" s="1226"/>
      <c r="LUV431" s="1226"/>
      <c r="LUY431" s="1201"/>
      <c r="LUZ431" s="1224"/>
      <c r="LVA431" s="902"/>
      <c r="LVB431" s="1225"/>
      <c r="LVC431" s="1226"/>
      <c r="LVD431" s="1226"/>
      <c r="LVG431" s="1201"/>
      <c r="LVH431" s="1224"/>
      <c r="LVI431" s="902"/>
      <c r="LVJ431" s="1225"/>
      <c r="LVK431" s="1226"/>
      <c r="LVL431" s="1226"/>
      <c r="LVO431" s="1201"/>
      <c r="LVP431" s="1224"/>
      <c r="LVQ431" s="902"/>
      <c r="LVR431" s="1225"/>
      <c r="LVS431" s="1226"/>
      <c r="LVT431" s="1226"/>
      <c r="LVW431" s="1201"/>
      <c r="LVX431" s="1224"/>
      <c r="LVY431" s="902"/>
      <c r="LVZ431" s="1225"/>
      <c r="LWA431" s="1226"/>
      <c r="LWB431" s="1226"/>
      <c r="LWE431" s="1201"/>
      <c r="LWF431" s="1224"/>
      <c r="LWG431" s="902"/>
      <c r="LWH431" s="1225"/>
      <c r="LWI431" s="1226"/>
      <c r="LWJ431" s="1226"/>
      <c r="LWM431" s="1201"/>
      <c r="LWN431" s="1224"/>
      <c r="LWO431" s="902"/>
      <c r="LWP431" s="1225"/>
      <c r="LWQ431" s="1226"/>
      <c r="LWR431" s="1226"/>
      <c r="LWU431" s="1201"/>
      <c r="LWV431" s="1224"/>
      <c r="LWW431" s="902"/>
      <c r="LWX431" s="1225"/>
      <c r="LWY431" s="1226"/>
      <c r="LWZ431" s="1226"/>
      <c r="LXC431" s="1201"/>
      <c r="LXD431" s="1224"/>
      <c r="LXE431" s="902"/>
      <c r="LXF431" s="1225"/>
      <c r="LXG431" s="1226"/>
      <c r="LXH431" s="1226"/>
      <c r="LXK431" s="1201"/>
      <c r="LXL431" s="1224"/>
      <c r="LXM431" s="902"/>
      <c r="LXN431" s="1225"/>
      <c r="LXO431" s="1226"/>
      <c r="LXP431" s="1226"/>
      <c r="LXS431" s="1201"/>
      <c r="LXT431" s="1224"/>
      <c r="LXU431" s="902"/>
      <c r="LXV431" s="1225"/>
      <c r="LXW431" s="1226"/>
      <c r="LXX431" s="1226"/>
      <c r="LYA431" s="1201"/>
      <c r="LYB431" s="1224"/>
      <c r="LYC431" s="902"/>
      <c r="LYD431" s="1225"/>
      <c r="LYE431" s="1226"/>
      <c r="LYF431" s="1226"/>
      <c r="LYI431" s="1201"/>
      <c r="LYJ431" s="1224"/>
      <c r="LYK431" s="902"/>
      <c r="LYL431" s="1225"/>
      <c r="LYM431" s="1226"/>
      <c r="LYN431" s="1226"/>
      <c r="LYQ431" s="1201"/>
      <c r="LYR431" s="1224"/>
      <c r="LYS431" s="902"/>
      <c r="LYT431" s="1225"/>
      <c r="LYU431" s="1226"/>
      <c r="LYV431" s="1226"/>
      <c r="LYY431" s="1201"/>
      <c r="LYZ431" s="1224"/>
      <c r="LZA431" s="902"/>
      <c r="LZB431" s="1225"/>
      <c r="LZC431" s="1226"/>
      <c r="LZD431" s="1226"/>
      <c r="LZG431" s="1201"/>
      <c r="LZH431" s="1224"/>
      <c r="LZI431" s="902"/>
      <c r="LZJ431" s="1225"/>
      <c r="LZK431" s="1226"/>
      <c r="LZL431" s="1226"/>
      <c r="LZO431" s="1201"/>
      <c r="LZP431" s="1224"/>
      <c r="LZQ431" s="902"/>
      <c r="LZR431" s="1225"/>
      <c r="LZS431" s="1226"/>
      <c r="LZT431" s="1226"/>
      <c r="LZW431" s="1201"/>
      <c r="LZX431" s="1224"/>
      <c r="LZY431" s="902"/>
      <c r="LZZ431" s="1225"/>
      <c r="MAA431" s="1226"/>
      <c r="MAB431" s="1226"/>
      <c r="MAE431" s="1201"/>
      <c r="MAF431" s="1224"/>
      <c r="MAG431" s="902"/>
      <c r="MAH431" s="1225"/>
      <c r="MAI431" s="1226"/>
      <c r="MAJ431" s="1226"/>
      <c r="MAM431" s="1201"/>
      <c r="MAN431" s="1224"/>
      <c r="MAO431" s="902"/>
      <c r="MAP431" s="1225"/>
      <c r="MAQ431" s="1226"/>
      <c r="MAR431" s="1226"/>
      <c r="MAU431" s="1201"/>
      <c r="MAV431" s="1224"/>
      <c r="MAW431" s="902"/>
      <c r="MAX431" s="1225"/>
      <c r="MAY431" s="1226"/>
      <c r="MAZ431" s="1226"/>
      <c r="MBC431" s="1201"/>
      <c r="MBD431" s="1224"/>
      <c r="MBE431" s="902"/>
      <c r="MBF431" s="1225"/>
      <c r="MBG431" s="1226"/>
      <c r="MBH431" s="1226"/>
      <c r="MBK431" s="1201"/>
      <c r="MBL431" s="1224"/>
      <c r="MBM431" s="902"/>
      <c r="MBN431" s="1225"/>
      <c r="MBO431" s="1226"/>
      <c r="MBP431" s="1226"/>
      <c r="MBS431" s="1201"/>
      <c r="MBT431" s="1224"/>
      <c r="MBU431" s="902"/>
      <c r="MBV431" s="1225"/>
      <c r="MBW431" s="1226"/>
      <c r="MBX431" s="1226"/>
      <c r="MCA431" s="1201"/>
      <c r="MCB431" s="1224"/>
      <c r="MCC431" s="902"/>
      <c r="MCD431" s="1225"/>
      <c r="MCE431" s="1226"/>
      <c r="MCF431" s="1226"/>
      <c r="MCI431" s="1201"/>
      <c r="MCJ431" s="1224"/>
      <c r="MCK431" s="902"/>
      <c r="MCL431" s="1225"/>
      <c r="MCM431" s="1226"/>
      <c r="MCN431" s="1226"/>
      <c r="MCQ431" s="1201"/>
      <c r="MCR431" s="1224"/>
      <c r="MCS431" s="902"/>
      <c r="MCT431" s="1225"/>
      <c r="MCU431" s="1226"/>
      <c r="MCV431" s="1226"/>
      <c r="MCY431" s="1201"/>
      <c r="MCZ431" s="1224"/>
      <c r="MDA431" s="902"/>
      <c r="MDB431" s="1225"/>
      <c r="MDC431" s="1226"/>
      <c r="MDD431" s="1226"/>
      <c r="MDG431" s="1201"/>
      <c r="MDH431" s="1224"/>
      <c r="MDI431" s="902"/>
      <c r="MDJ431" s="1225"/>
      <c r="MDK431" s="1226"/>
      <c r="MDL431" s="1226"/>
      <c r="MDO431" s="1201"/>
      <c r="MDP431" s="1224"/>
      <c r="MDQ431" s="902"/>
      <c r="MDR431" s="1225"/>
      <c r="MDS431" s="1226"/>
      <c r="MDT431" s="1226"/>
      <c r="MDW431" s="1201"/>
      <c r="MDX431" s="1224"/>
      <c r="MDY431" s="902"/>
      <c r="MDZ431" s="1225"/>
      <c r="MEA431" s="1226"/>
      <c r="MEB431" s="1226"/>
      <c r="MEE431" s="1201"/>
      <c r="MEF431" s="1224"/>
      <c r="MEG431" s="902"/>
      <c r="MEH431" s="1225"/>
      <c r="MEI431" s="1226"/>
      <c r="MEJ431" s="1226"/>
      <c r="MEM431" s="1201"/>
      <c r="MEN431" s="1224"/>
      <c r="MEO431" s="902"/>
      <c r="MEP431" s="1225"/>
      <c r="MEQ431" s="1226"/>
      <c r="MER431" s="1226"/>
      <c r="MEU431" s="1201"/>
      <c r="MEV431" s="1224"/>
      <c r="MEW431" s="902"/>
      <c r="MEX431" s="1225"/>
      <c r="MEY431" s="1226"/>
      <c r="MEZ431" s="1226"/>
      <c r="MFC431" s="1201"/>
      <c r="MFD431" s="1224"/>
      <c r="MFE431" s="902"/>
      <c r="MFF431" s="1225"/>
      <c r="MFG431" s="1226"/>
      <c r="MFH431" s="1226"/>
      <c r="MFK431" s="1201"/>
      <c r="MFL431" s="1224"/>
      <c r="MFM431" s="902"/>
      <c r="MFN431" s="1225"/>
      <c r="MFO431" s="1226"/>
      <c r="MFP431" s="1226"/>
      <c r="MFS431" s="1201"/>
      <c r="MFT431" s="1224"/>
      <c r="MFU431" s="902"/>
      <c r="MFV431" s="1225"/>
      <c r="MFW431" s="1226"/>
      <c r="MFX431" s="1226"/>
      <c r="MGA431" s="1201"/>
      <c r="MGB431" s="1224"/>
      <c r="MGC431" s="902"/>
      <c r="MGD431" s="1225"/>
      <c r="MGE431" s="1226"/>
      <c r="MGF431" s="1226"/>
      <c r="MGI431" s="1201"/>
      <c r="MGJ431" s="1224"/>
      <c r="MGK431" s="902"/>
      <c r="MGL431" s="1225"/>
      <c r="MGM431" s="1226"/>
      <c r="MGN431" s="1226"/>
      <c r="MGQ431" s="1201"/>
      <c r="MGR431" s="1224"/>
      <c r="MGS431" s="902"/>
      <c r="MGT431" s="1225"/>
      <c r="MGU431" s="1226"/>
      <c r="MGV431" s="1226"/>
      <c r="MGY431" s="1201"/>
      <c r="MGZ431" s="1224"/>
      <c r="MHA431" s="902"/>
      <c r="MHB431" s="1225"/>
      <c r="MHC431" s="1226"/>
      <c r="MHD431" s="1226"/>
      <c r="MHG431" s="1201"/>
      <c r="MHH431" s="1224"/>
      <c r="MHI431" s="902"/>
      <c r="MHJ431" s="1225"/>
      <c r="MHK431" s="1226"/>
      <c r="MHL431" s="1226"/>
      <c r="MHO431" s="1201"/>
      <c r="MHP431" s="1224"/>
      <c r="MHQ431" s="902"/>
      <c r="MHR431" s="1225"/>
      <c r="MHS431" s="1226"/>
      <c r="MHT431" s="1226"/>
      <c r="MHW431" s="1201"/>
      <c r="MHX431" s="1224"/>
      <c r="MHY431" s="902"/>
      <c r="MHZ431" s="1225"/>
      <c r="MIA431" s="1226"/>
      <c r="MIB431" s="1226"/>
      <c r="MIE431" s="1201"/>
      <c r="MIF431" s="1224"/>
      <c r="MIG431" s="902"/>
      <c r="MIH431" s="1225"/>
      <c r="MII431" s="1226"/>
      <c r="MIJ431" s="1226"/>
      <c r="MIM431" s="1201"/>
      <c r="MIN431" s="1224"/>
      <c r="MIO431" s="902"/>
      <c r="MIP431" s="1225"/>
      <c r="MIQ431" s="1226"/>
      <c r="MIR431" s="1226"/>
      <c r="MIU431" s="1201"/>
      <c r="MIV431" s="1224"/>
      <c r="MIW431" s="902"/>
      <c r="MIX431" s="1225"/>
      <c r="MIY431" s="1226"/>
      <c r="MIZ431" s="1226"/>
      <c r="MJC431" s="1201"/>
      <c r="MJD431" s="1224"/>
      <c r="MJE431" s="902"/>
      <c r="MJF431" s="1225"/>
      <c r="MJG431" s="1226"/>
      <c r="MJH431" s="1226"/>
      <c r="MJK431" s="1201"/>
      <c r="MJL431" s="1224"/>
      <c r="MJM431" s="902"/>
      <c r="MJN431" s="1225"/>
      <c r="MJO431" s="1226"/>
      <c r="MJP431" s="1226"/>
      <c r="MJS431" s="1201"/>
      <c r="MJT431" s="1224"/>
      <c r="MJU431" s="902"/>
      <c r="MJV431" s="1225"/>
      <c r="MJW431" s="1226"/>
      <c r="MJX431" s="1226"/>
      <c r="MKA431" s="1201"/>
      <c r="MKB431" s="1224"/>
      <c r="MKC431" s="902"/>
      <c r="MKD431" s="1225"/>
      <c r="MKE431" s="1226"/>
      <c r="MKF431" s="1226"/>
      <c r="MKI431" s="1201"/>
      <c r="MKJ431" s="1224"/>
      <c r="MKK431" s="902"/>
      <c r="MKL431" s="1225"/>
      <c r="MKM431" s="1226"/>
      <c r="MKN431" s="1226"/>
      <c r="MKQ431" s="1201"/>
      <c r="MKR431" s="1224"/>
      <c r="MKS431" s="902"/>
      <c r="MKT431" s="1225"/>
      <c r="MKU431" s="1226"/>
      <c r="MKV431" s="1226"/>
      <c r="MKY431" s="1201"/>
      <c r="MKZ431" s="1224"/>
      <c r="MLA431" s="902"/>
      <c r="MLB431" s="1225"/>
      <c r="MLC431" s="1226"/>
      <c r="MLD431" s="1226"/>
      <c r="MLG431" s="1201"/>
      <c r="MLH431" s="1224"/>
      <c r="MLI431" s="902"/>
      <c r="MLJ431" s="1225"/>
      <c r="MLK431" s="1226"/>
      <c r="MLL431" s="1226"/>
      <c r="MLO431" s="1201"/>
      <c r="MLP431" s="1224"/>
      <c r="MLQ431" s="902"/>
      <c r="MLR431" s="1225"/>
      <c r="MLS431" s="1226"/>
      <c r="MLT431" s="1226"/>
      <c r="MLW431" s="1201"/>
      <c r="MLX431" s="1224"/>
      <c r="MLY431" s="902"/>
      <c r="MLZ431" s="1225"/>
      <c r="MMA431" s="1226"/>
      <c r="MMB431" s="1226"/>
      <c r="MME431" s="1201"/>
      <c r="MMF431" s="1224"/>
      <c r="MMG431" s="902"/>
      <c r="MMH431" s="1225"/>
      <c r="MMI431" s="1226"/>
      <c r="MMJ431" s="1226"/>
      <c r="MMM431" s="1201"/>
      <c r="MMN431" s="1224"/>
      <c r="MMO431" s="902"/>
      <c r="MMP431" s="1225"/>
      <c r="MMQ431" s="1226"/>
      <c r="MMR431" s="1226"/>
      <c r="MMU431" s="1201"/>
      <c r="MMV431" s="1224"/>
      <c r="MMW431" s="902"/>
      <c r="MMX431" s="1225"/>
      <c r="MMY431" s="1226"/>
      <c r="MMZ431" s="1226"/>
      <c r="MNC431" s="1201"/>
      <c r="MND431" s="1224"/>
      <c r="MNE431" s="902"/>
      <c r="MNF431" s="1225"/>
      <c r="MNG431" s="1226"/>
      <c r="MNH431" s="1226"/>
      <c r="MNK431" s="1201"/>
      <c r="MNL431" s="1224"/>
      <c r="MNM431" s="902"/>
      <c r="MNN431" s="1225"/>
      <c r="MNO431" s="1226"/>
      <c r="MNP431" s="1226"/>
      <c r="MNS431" s="1201"/>
      <c r="MNT431" s="1224"/>
      <c r="MNU431" s="902"/>
      <c r="MNV431" s="1225"/>
      <c r="MNW431" s="1226"/>
      <c r="MNX431" s="1226"/>
      <c r="MOA431" s="1201"/>
      <c r="MOB431" s="1224"/>
      <c r="MOC431" s="902"/>
      <c r="MOD431" s="1225"/>
      <c r="MOE431" s="1226"/>
      <c r="MOF431" s="1226"/>
      <c r="MOI431" s="1201"/>
      <c r="MOJ431" s="1224"/>
      <c r="MOK431" s="902"/>
      <c r="MOL431" s="1225"/>
      <c r="MOM431" s="1226"/>
      <c r="MON431" s="1226"/>
      <c r="MOQ431" s="1201"/>
      <c r="MOR431" s="1224"/>
      <c r="MOS431" s="902"/>
      <c r="MOT431" s="1225"/>
      <c r="MOU431" s="1226"/>
      <c r="MOV431" s="1226"/>
      <c r="MOY431" s="1201"/>
      <c r="MOZ431" s="1224"/>
      <c r="MPA431" s="902"/>
      <c r="MPB431" s="1225"/>
      <c r="MPC431" s="1226"/>
      <c r="MPD431" s="1226"/>
      <c r="MPG431" s="1201"/>
      <c r="MPH431" s="1224"/>
      <c r="MPI431" s="902"/>
      <c r="MPJ431" s="1225"/>
      <c r="MPK431" s="1226"/>
      <c r="MPL431" s="1226"/>
      <c r="MPO431" s="1201"/>
      <c r="MPP431" s="1224"/>
      <c r="MPQ431" s="902"/>
      <c r="MPR431" s="1225"/>
      <c r="MPS431" s="1226"/>
      <c r="MPT431" s="1226"/>
      <c r="MPW431" s="1201"/>
      <c r="MPX431" s="1224"/>
      <c r="MPY431" s="902"/>
      <c r="MPZ431" s="1225"/>
      <c r="MQA431" s="1226"/>
      <c r="MQB431" s="1226"/>
      <c r="MQE431" s="1201"/>
      <c r="MQF431" s="1224"/>
      <c r="MQG431" s="902"/>
      <c r="MQH431" s="1225"/>
      <c r="MQI431" s="1226"/>
      <c r="MQJ431" s="1226"/>
      <c r="MQM431" s="1201"/>
      <c r="MQN431" s="1224"/>
      <c r="MQO431" s="902"/>
      <c r="MQP431" s="1225"/>
      <c r="MQQ431" s="1226"/>
      <c r="MQR431" s="1226"/>
      <c r="MQU431" s="1201"/>
      <c r="MQV431" s="1224"/>
      <c r="MQW431" s="902"/>
      <c r="MQX431" s="1225"/>
      <c r="MQY431" s="1226"/>
      <c r="MQZ431" s="1226"/>
      <c r="MRC431" s="1201"/>
      <c r="MRD431" s="1224"/>
      <c r="MRE431" s="902"/>
      <c r="MRF431" s="1225"/>
      <c r="MRG431" s="1226"/>
      <c r="MRH431" s="1226"/>
      <c r="MRK431" s="1201"/>
      <c r="MRL431" s="1224"/>
      <c r="MRM431" s="902"/>
      <c r="MRN431" s="1225"/>
      <c r="MRO431" s="1226"/>
      <c r="MRP431" s="1226"/>
      <c r="MRS431" s="1201"/>
      <c r="MRT431" s="1224"/>
      <c r="MRU431" s="902"/>
      <c r="MRV431" s="1225"/>
      <c r="MRW431" s="1226"/>
      <c r="MRX431" s="1226"/>
      <c r="MSA431" s="1201"/>
      <c r="MSB431" s="1224"/>
      <c r="MSC431" s="902"/>
      <c r="MSD431" s="1225"/>
      <c r="MSE431" s="1226"/>
      <c r="MSF431" s="1226"/>
      <c r="MSI431" s="1201"/>
      <c r="MSJ431" s="1224"/>
      <c r="MSK431" s="902"/>
      <c r="MSL431" s="1225"/>
      <c r="MSM431" s="1226"/>
      <c r="MSN431" s="1226"/>
      <c r="MSQ431" s="1201"/>
      <c r="MSR431" s="1224"/>
      <c r="MSS431" s="902"/>
      <c r="MST431" s="1225"/>
      <c r="MSU431" s="1226"/>
      <c r="MSV431" s="1226"/>
      <c r="MSY431" s="1201"/>
      <c r="MSZ431" s="1224"/>
      <c r="MTA431" s="902"/>
      <c r="MTB431" s="1225"/>
      <c r="MTC431" s="1226"/>
      <c r="MTD431" s="1226"/>
      <c r="MTG431" s="1201"/>
      <c r="MTH431" s="1224"/>
      <c r="MTI431" s="902"/>
      <c r="MTJ431" s="1225"/>
      <c r="MTK431" s="1226"/>
      <c r="MTL431" s="1226"/>
      <c r="MTO431" s="1201"/>
      <c r="MTP431" s="1224"/>
      <c r="MTQ431" s="902"/>
      <c r="MTR431" s="1225"/>
      <c r="MTS431" s="1226"/>
      <c r="MTT431" s="1226"/>
      <c r="MTW431" s="1201"/>
      <c r="MTX431" s="1224"/>
      <c r="MTY431" s="902"/>
      <c r="MTZ431" s="1225"/>
      <c r="MUA431" s="1226"/>
      <c r="MUB431" s="1226"/>
      <c r="MUE431" s="1201"/>
      <c r="MUF431" s="1224"/>
      <c r="MUG431" s="902"/>
      <c r="MUH431" s="1225"/>
      <c r="MUI431" s="1226"/>
      <c r="MUJ431" s="1226"/>
      <c r="MUM431" s="1201"/>
      <c r="MUN431" s="1224"/>
      <c r="MUO431" s="902"/>
      <c r="MUP431" s="1225"/>
      <c r="MUQ431" s="1226"/>
      <c r="MUR431" s="1226"/>
      <c r="MUU431" s="1201"/>
      <c r="MUV431" s="1224"/>
      <c r="MUW431" s="902"/>
      <c r="MUX431" s="1225"/>
      <c r="MUY431" s="1226"/>
      <c r="MUZ431" s="1226"/>
      <c r="MVC431" s="1201"/>
      <c r="MVD431" s="1224"/>
      <c r="MVE431" s="902"/>
      <c r="MVF431" s="1225"/>
      <c r="MVG431" s="1226"/>
      <c r="MVH431" s="1226"/>
      <c r="MVK431" s="1201"/>
      <c r="MVL431" s="1224"/>
      <c r="MVM431" s="902"/>
      <c r="MVN431" s="1225"/>
      <c r="MVO431" s="1226"/>
      <c r="MVP431" s="1226"/>
      <c r="MVS431" s="1201"/>
      <c r="MVT431" s="1224"/>
      <c r="MVU431" s="902"/>
      <c r="MVV431" s="1225"/>
      <c r="MVW431" s="1226"/>
      <c r="MVX431" s="1226"/>
      <c r="MWA431" s="1201"/>
      <c r="MWB431" s="1224"/>
      <c r="MWC431" s="902"/>
      <c r="MWD431" s="1225"/>
      <c r="MWE431" s="1226"/>
      <c r="MWF431" s="1226"/>
      <c r="MWI431" s="1201"/>
      <c r="MWJ431" s="1224"/>
      <c r="MWK431" s="902"/>
      <c r="MWL431" s="1225"/>
      <c r="MWM431" s="1226"/>
      <c r="MWN431" s="1226"/>
      <c r="MWQ431" s="1201"/>
      <c r="MWR431" s="1224"/>
      <c r="MWS431" s="902"/>
      <c r="MWT431" s="1225"/>
      <c r="MWU431" s="1226"/>
      <c r="MWV431" s="1226"/>
      <c r="MWY431" s="1201"/>
      <c r="MWZ431" s="1224"/>
      <c r="MXA431" s="902"/>
      <c r="MXB431" s="1225"/>
      <c r="MXC431" s="1226"/>
      <c r="MXD431" s="1226"/>
      <c r="MXG431" s="1201"/>
      <c r="MXH431" s="1224"/>
      <c r="MXI431" s="902"/>
      <c r="MXJ431" s="1225"/>
      <c r="MXK431" s="1226"/>
      <c r="MXL431" s="1226"/>
      <c r="MXO431" s="1201"/>
      <c r="MXP431" s="1224"/>
      <c r="MXQ431" s="902"/>
      <c r="MXR431" s="1225"/>
      <c r="MXS431" s="1226"/>
      <c r="MXT431" s="1226"/>
      <c r="MXW431" s="1201"/>
      <c r="MXX431" s="1224"/>
      <c r="MXY431" s="902"/>
      <c r="MXZ431" s="1225"/>
      <c r="MYA431" s="1226"/>
      <c r="MYB431" s="1226"/>
      <c r="MYE431" s="1201"/>
      <c r="MYF431" s="1224"/>
      <c r="MYG431" s="902"/>
      <c r="MYH431" s="1225"/>
      <c r="MYI431" s="1226"/>
      <c r="MYJ431" s="1226"/>
      <c r="MYM431" s="1201"/>
      <c r="MYN431" s="1224"/>
      <c r="MYO431" s="902"/>
      <c r="MYP431" s="1225"/>
      <c r="MYQ431" s="1226"/>
      <c r="MYR431" s="1226"/>
      <c r="MYU431" s="1201"/>
      <c r="MYV431" s="1224"/>
      <c r="MYW431" s="902"/>
      <c r="MYX431" s="1225"/>
      <c r="MYY431" s="1226"/>
      <c r="MYZ431" s="1226"/>
      <c r="MZC431" s="1201"/>
      <c r="MZD431" s="1224"/>
      <c r="MZE431" s="902"/>
      <c r="MZF431" s="1225"/>
      <c r="MZG431" s="1226"/>
      <c r="MZH431" s="1226"/>
      <c r="MZK431" s="1201"/>
      <c r="MZL431" s="1224"/>
      <c r="MZM431" s="902"/>
      <c r="MZN431" s="1225"/>
      <c r="MZO431" s="1226"/>
      <c r="MZP431" s="1226"/>
      <c r="MZS431" s="1201"/>
      <c r="MZT431" s="1224"/>
      <c r="MZU431" s="902"/>
      <c r="MZV431" s="1225"/>
      <c r="MZW431" s="1226"/>
      <c r="MZX431" s="1226"/>
      <c r="NAA431" s="1201"/>
      <c r="NAB431" s="1224"/>
      <c r="NAC431" s="902"/>
      <c r="NAD431" s="1225"/>
      <c r="NAE431" s="1226"/>
      <c r="NAF431" s="1226"/>
      <c r="NAI431" s="1201"/>
      <c r="NAJ431" s="1224"/>
      <c r="NAK431" s="902"/>
      <c r="NAL431" s="1225"/>
      <c r="NAM431" s="1226"/>
      <c r="NAN431" s="1226"/>
      <c r="NAQ431" s="1201"/>
      <c r="NAR431" s="1224"/>
      <c r="NAS431" s="902"/>
      <c r="NAT431" s="1225"/>
      <c r="NAU431" s="1226"/>
      <c r="NAV431" s="1226"/>
      <c r="NAY431" s="1201"/>
      <c r="NAZ431" s="1224"/>
      <c r="NBA431" s="902"/>
      <c r="NBB431" s="1225"/>
      <c r="NBC431" s="1226"/>
      <c r="NBD431" s="1226"/>
      <c r="NBG431" s="1201"/>
      <c r="NBH431" s="1224"/>
      <c r="NBI431" s="902"/>
      <c r="NBJ431" s="1225"/>
      <c r="NBK431" s="1226"/>
      <c r="NBL431" s="1226"/>
      <c r="NBO431" s="1201"/>
      <c r="NBP431" s="1224"/>
      <c r="NBQ431" s="902"/>
      <c r="NBR431" s="1225"/>
      <c r="NBS431" s="1226"/>
      <c r="NBT431" s="1226"/>
      <c r="NBW431" s="1201"/>
      <c r="NBX431" s="1224"/>
      <c r="NBY431" s="902"/>
      <c r="NBZ431" s="1225"/>
      <c r="NCA431" s="1226"/>
      <c r="NCB431" s="1226"/>
      <c r="NCE431" s="1201"/>
      <c r="NCF431" s="1224"/>
      <c r="NCG431" s="902"/>
      <c r="NCH431" s="1225"/>
      <c r="NCI431" s="1226"/>
      <c r="NCJ431" s="1226"/>
      <c r="NCM431" s="1201"/>
      <c r="NCN431" s="1224"/>
      <c r="NCO431" s="902"/>
      <c r="NCP431" s="1225"/>
      <c r="NCQ431" s="1226"/>
      <c r="NCR431" s="1226"/>
      <c r="NCU431" s="1201"/>
      <c r="NCV431" s="1224"/>
      <c r="NCW431" s="902"/>
      <c r="NCX431" s="1225"/>
      <c r="NCY431" s="1226"/>
      <c r="NCZ431" s="1226"/>
      <c r="NDC431" s="1201"/>
      <c r="NDD431" s="1224"/>
      <c r="NDE431" s="902"/>
      <c r="NDF431" s="1225"/>
      <c r="NDG431" s="1226"/>
      <c r="NDH431" s="1226"/>
      <c r="NDK431" s="1201"/>
      <c r="NDL431" s="1224"/>
      <c r="NDM431" s="902"/>
      <c r="NDN431" s="1225"/>
      <c r="NDO431" s="1226"/>
      <c r="NDP431" s="1226"/>
      <c r="NDS431" s="1201"/>
      <c r="NDT431" s="1224"/>
      <c r="NDU431" s="902"/>
      <c r="NDV431" s="1225"/>
      <c r="NDW431" s="1226"/>
      <c r="NDX431" s="1226"/>
      <c r="NEA431" s="1201"/>
      <c r="NEB431" s="1224"/>
      <c r="NEC431" s="902"/>
      <c r="NED431" s="1225"/>
      <c r="NEE431" s="1226"/>
      <c r="NEF431" s="1226"/>
      <c r="NEI431" s="1201"/>
      <c r="NEJ431" s="1224"/>
      <c r="NEK431" s="902"/>
      <c r="NEL431" s="1225"/>
      <c r="NEM431" s="1226"/>
      <c r="NEN431" s="1226"/>
      <c r="NEQ431" s="1201"/>
      <c r="NER431" s="1224"/>
      <c r="NES431" s="902"/>
      <c r="NET431" s="1225"/>
      <c r="NEU431" s="1226"/>
      <c r="NEV431" s="1226"/>
      <c r="NEY431" s="1201"/>
      <c r="NEZ431" s="1224"/>
      <c r="NFA431" s="902"/>
      <c r="NFB431" s="1225"/>
      <c r="NFC431" s="1226"/>
      <c r="NFD431" s="1226"/>
      <c r="NFG431" s="1201"/>
      <c r="NFH431" s="1224"/>
      <c r="NFI431" s="902"/>
      <c r="NFJ431" s="1225"/>
      <c r="NFK431" s="1226"/>
      <c r="NFL431" s="1226"/>
      <c r="NFO431" s="1201"/>
      <c r="NFP431" s="1224"/>
      <c r="NFQ431" s="902"/>
      <c r="NFR431" s="1225"/>
      <c r="NFS431" s="1226"/>
      <c r="NFT431" s="1226"/>
      <c r="NFW431" s="1201"/>
      <c r="NFX431" s="1224"/>
      <c r="NFY431" s="902"/>
      <c r="NFZ431" s="1225"/>
      <c r="NGA431" s="1226"/>
      <c r="NGB431" s="1226"/>
      <c r="NGE431" s="1201"/>
      <c r="NGF431" s="1224"/>
      <c r="NGG431" s="902"/>
      <c r="NGH431" s="1225"/>
      <c r="NGI431" s="1226"/>
      <c r="NGJ431" s="1226"/>
      <c r="NGM431" s="1201"/>
      <c r="NGN431" s="1224"/>
      <c r="NGO431" s="902"/>
      <c r="NGP431" s="1225"/>
      <c r="NGQ431" s="1226"/>
      <c r="NGR431" s="1226"/>
      <c r="NGU431" s="1201"/>
      <c r="NGV431" s="1224"/>
      <c r="NGW431" s="902"/>
      <c r="NGX431" s="1225"/>
      <c r="NGY431" s="1226"/>
      <c r="NGZ431" s="1226"/>
      <c r="NHC431" s="1201"/>
      <c r="NHD431" s="1224"/>
      <c r="NHE431" s="902"/>
      <c r="NHF431" s="1225"/>
      <c r="NHG431" s="1226"/>
      <c r="NHH431" s="1226"/>
      <c r="NHK431" s="1201"/>
      <c r="NHL431" s="1224"/>
      <c r="NHM431" s="902"/>
      <c r="NHN431" s="1225"/>
      <c r="NHO431" s="1226"/>
      <c r="NHP431" s="1226"/>
      <c r="NHS431" s="1201"/>
      <c r="NHT431" s="1224"/>
      <c r="NHU431" s="902"/>
      <c r="NHV431" s="1225"/>
      <c r="NHW431" s="1226"/>
      <c r="NHX431" s="1226"/>
      <c r="NIA431" s="1201"/>
      <c r="NIB431" s="1224"/>
      <c r="NIC431" s="902"/>
      <c r="NID431" s="1225"/>
      <c r="NIE431" s="1226"/>
      <c r="NIF431" s="1226"/>
      <c r="NII431" s="1201"/>
      <c r="NIJ431" s="1224"/>
      <c r="NIK431" s="902"/>
      <c r="NIL431" s="1225"/>
      <c r="NIM431" s="1226"/>
      <c r="NIN431" s="1226"/>
      <c r="NIQ431" s="1201"/>
      <c r="NIR431" s="1224"/>
      <c r="NIS431" s="902"/>
      <c r="NIT431" s="1225"/>
      <c r="NIU431" s="1226"/>
      <c r="NIV431" s="1226"/>
      <c r="NIY431" s="1201"/>
      <c r="NIZ431" s="1224"/>
      <c r="NJA431" s="902"/>
      <c r="NJB431" s="1225"/>
      <c r="NJC431" s="1226"/>
      <c r="NJD431" s="1226"/>
      <c r="NJG431" s="1201"/>
      <c r="NJH431" s="1224"/>
      <c r="NJI431" s="902"/>
      <c r="NJJ431" s="1225"/>
      <c r="NJK431" s="1226"/>
      <c r="NJL431" s="1226"/>
      <c r="NJO431" s="1201"/>
      <c r="NJP431" s="1224"/>
      <c r="NJQ431" s="902"/>
      <c r="NJR431" s="1225"/>
      <c r="NJS431" s="1226"/>
      <c r="NJT431" s="1226"/>
      <c r="NJW431" s="1201"/>
      <c r="NJX431" s="1224"/>
      <c r="NJY431" s="902"/>
      <c r="NJZ431" s="1225"/>
      <c r="NKA431" s="1226"/>
      <c r="NKB431" s="1226"/>
      <c r="NKE431" s="1201"/>
      <c r="NKF431" s="1224"/>
      <c r="NKG431" s="902"/>
      <c r="NKH431" s="1225"/>
      <c r="NKI431" s="1226"/>
      <c r="NKJ431" s="1226"/>
      <c r="NKM431" s="1201"/>
      <c r="NKN431" s="1224"/>
      <c r="NKO431" s="902"/>
      <c r="NKP431" s="1225"/>
      <c r="NKQ431" s="1226"/>
      <c r="NKR431" s="1226"/>
      <c r="NKU431" s="1201"/>
      <c r="NKV431" s="1224"/>
      <c r="NKW431" s="902"/>
      <c r="NKX431" s="1225"/>
      <c r="NKY431" s="1226"/>
      <c r="NKZ431" s="1226"/>
      <c r="NLC431" s="1201"/>
      <c r="NLD431" s="1224"/>
      <c r="NLE431" s="902"/>
      <c r="NLF431" s="1225"/>
      <c r="NLG431" s="1226"/>
      <c r="NLH431" s="1226"/>
      <c r="NLK431" s="1201"/>
      <c r="NLL431" s="1224"/>
      <c r="NLM431" s="902"/>
      <c r="NLN431" s="1225"/>
      <c r="NLO431" s="1226"/>
      <c r="NLP431" s="1226"/>
      <c r="NLS431" s="1201"/>
      <c r="NLT431" s="1224"/>
      <c r="NLU431" s="902"/>
      <c r="NLV431" s="1225"/>
      <c r="NLW431" s="1226"/>
      <c r="NLX431" s="1226"/>
      <c r="NMA431" s="1201"/>
      <c r="NMB431" s="1224"/>
      <c r="NMC431" s="902"/>
      <c r="NMD431" s="1225"/>
      <c r="NME431" s="1226"/>
      <c r="NMF431" s="1226"/>
      <c r="NMI431" s="1201"/>
      <c r="NMJ431" s="1224"/>
      <c r="NMK431" s="902"/>
      <c r="NML431" s="1225"/>
      <c r="NMM431" s="1226"/>
      <c r="NMN431" s="1226"/>
      <c r="NMQ431" s="1201"/>
      <c r="NMR431" s="1224"/>
      <c r="NMS431" s="902"/>
      <c r="NMT431" s="1225"/>
      <c r="NMU431" s="1226"/>
      <c r="NMV431" s="1226"/>
      <c r="NMY431" s="1201"/>
      <c r="NMZ431" s="1224"/>
      <c r="NNA431" s="902"/>
      <c r="NNB431" s="1225"/>
      <c r="NNC431" s="1226"/>
      <c r="NND431" s="1226"/>
      <c r="NNG431" s="1201"/>
      <c r="NNH431" s="1224"/>
      <c r="NNI431" s="902"/>
      <c r="NNJ431" s="1225"/>
      <c r="NNK431" s="1226"/>
      <c r="NNL431" s="1226"/>
      <c r="NNO431" s="1201"/>
      <c r="NNP431" s="1224"/>
      <c r="NNQ431" s="902"/>
      <c r="NNR431" s="1225"/>
      <c r="NNS431" s="1226"/>
      <c r="NNT431" s="1226"/>
      <c r="NNW431" s="1201"/>
      <c r="NNX431" s="1224"/>
      <c r="NNY431" s="902"/>
      <c r="NNZ431" s="1225"/>
      <c r="NOA431" s="1226"/>
      <c r="NOB431" s="1226"/>
      <c r="NOE431" s="1201"/>
      <c r="NOF431" s="1224"/>
      <c r="NOG431" s="902"/>
      <c r="NOH431" s="1225"/>
      <c r="NOI431" s="1226"/>
      <c r="NOJ431" s="1226"/>
      <c r="NOM431" s="1201"/>
      <c r="NON431" s="1224"/>
      <c r="NOO431" s="902"/>
      <c r="NOP431" s="1225"/>
      <c r="NOQ431" s="1226"/>
      <c r="NOR431" s="1226"/>
      <c r="NOU431" s="1201"/>
      <c r="NOV431" s="1224"/>
      <c r="NOW431" s="902"/>
      <c r="NOX431" s="1225"/>
      <c r="NOY431" s="1226"/>
      <c r="NOZ431" s="1226"/>
      <c r="NPC431" s="1201"/>
      <c r="NPD431" s="1224"/>
      <c r="NPE431" s="902"/>
      <c r="NPF431" s="1225"/>
      <c r="NPG431" s="1226"/>
      <c r="NPH431" s="1226"/>
      <c r="NPK431" s="1201"/>
      <c r="NPL431" s="1224"/>
      <c r="NPM431" s="902"/>
      <c r="NPN431" s="1225"/>
      <c r="NPO431" s="1226"/>
      <c r="NPP431" s="1226"/>
      <c r="NPS431" s="1201"/>
      <c r="NPT431" s="1224"/>
      <c r="NPU431" s="902"/>
      <c r="NPV431" s="1225"/>
      <c r="NPW431" s="1226"/>
      <c r="NPX431" s="1226"/>
      <c r="NQA431" s="1201"/>
      <c r="NQB431" s="1224"/>
      <c r="NQC431" s="902"/>
      <c r="NQD431" s="1225"/>
      <c r="NQE431" s="1226"/>
      <c r="NQF431" s="1226"/>
      <c r="NQI431" s="1201"/>
      <c r="NQJ431" s="1224"/>
      <c r="NQK431" s="902"/>
      <c r="NQL431" s="1225"/>
      <c r="NQM431" s="1226"/>
      <c r="NQN431" s="1226"/>
      <c r="NQQ431" s="1201"/>
      <c r="NQR431" s="1224"/>
      <c r="NQS431" s="902"/>
      <c r="NQT431" s="1225"/>
      <c r="NQU431" s="1226"/>
      <c r="NQV431" s="1226"/>
      <c r="NQY431" s="1201"/>
      <c r="NQZ431" s="1224"/>
      <c r="NRA431" s="902"/>
      <c r="NRB431" s="1225"/>
      <c r="NRC431" s="1226"/>
      <c r="NRD431" s="1226"/>
      <c r="NRG431" s="1201"/>
      <c r="NRH431" s="1224"/>
      <c r="NRI431" s="902"/>
      <c r="NRJ431" s="1225"/>
      <c r="NRK431" s="1226"/>
      <c r="NRL431" s="1226"/>
      <c r="NRO431" s="1201"/>
      <c r="NRP431" s="1224"/>
      <c r="NRQ431" s="902"/>
      <c r="NRR431" s="1225"/>
      <c r="NRS431" s="1226"/>
      <c r="NRT431" s="1226"/>
      <c r="NRW431" s="1201"/>
      <c r="NRX431" s="1224"/>
      <c r="NRY431" s="902"/>
      <c r="NRZ431" s="1225"/>
      <c r="NSA431" s="1226"/>
      <c r="NSB431" s="1226"/>
      <c r="NSE431" s="1201"/>
      <c r="NSF431" s="1224"/>
      <c r="NSG431" s="902"/>
      <c r="NSH431" s="1225"/>
      <c r="NSI431" s="1226"/>
      <c r="NSJ431" s="1226"/>
      <c r="NSM431" s="1201"/>
      <c r="NSN431" s="1224"/>
      <c r="NSO431" s="902"/>
      <c r="NSP431" s="1225"/>
      <c r="NSQ431" s="1226"/>
      <c r="NSR431" s="1226"/>
      <c r="NSU431" s="1201"/>
      <c r="NSV431" s="1224"/>
      <c r="NSW431" s="902"/>
      <c r="NSX431" s="1225"/>
      <c r="NSY431" s="1226"/>
      <c r="NSZ431" s="1226"/>
      <c r="NTC431" s="1201"/>
      <c r="NTD431" s="1224"/>
      <c r="NTE431" s="902"/>
      <c r="NTF431" s="1225"/>
      <c r="NTG431" s="1226"/>
      <c r="NTH431" s="1226"/>
      <c r="NTK431" s="1201"/>
      <c r="NTL431" s="1224"/>
      <c r="NTM431" s="902"/>
      <c r="NTN431" s="1225"/>
      <c r="NTO431" s="1226"/>
      <c r="NTP431" s="1226"/>
      <c r="NTS431" s="1201"/>
      <c r="NTT431" s="1224"/>
      <c r="NTU431" s="902"/>
      <c r="NTV431" s="1225"/>
      <c r="NTW431" s="1226"/>
      <c r="NTX431" s="1226"/>
      <c r="NUA431" s="1201"/>
      <c r="NUB431" s="1224"/>
      <c r="NUC431" s="902"/>
      <c r="NUD431" s="1225"/>
      <c r="NUE431" s="1226"/>
      <c r="NUF431" s="1226"/>
      <c r="NUI431" s="1201"/>
      <c r="NUJ431" s="1224"/>
      <c r="NUK431" s="902"/>
      <c r="NUL431" s="1225"/>
      <c r="NUM431" s="1226"/>
      <c r="NUN431" s="1226"/>
      <c r="NUQ431" s="1201"/>
      <c r="NUR431" s="1224"/>
      <c r="NUS431" s="902"/>
      <c r="NUT431" s="1225"/>
      <c r="NUU431" s="1226"/>
      <c r="NUV431" s="1226"/>
      <c r="NUY431" s="1201"/>
      <c r="NUZ431" s="1224"/>
      <c r="NVA431" s="902"/>
      <c r="NVB431" s="1225"/>
      <c r="NVC431" s="1226"/>
      <c r="NVD431" s="1226"/>
      <c r="NVG431" s="1201"/>
      <c r="NVH431" s="1224"/>
      <c r="NVI431" s="902"/>
      <c r="NVJ431" s="1225"/>
      <c r="NVK431" s="1226"/>
      <c r="NVL431" s="1226"/>
      <c r="NVO431" s="1201"/>
      <c r="NVP431" s="1224"/>
      <c r="NVQ431" s="902"/>
      <c r="NVR431" s="1225"/>
      <c r="NVS431" s="1226"/>
      <c r="NVT431" s="1226"/>
      <c r="NVW431" s="1201"/>
      <c r="NVX431" s="1224"/>
      <c r="NVY431" s="902"/>
      <c r="NVZ431" s="1225"/>
      <c r="NWA431" s="1226"/>
      <c r="NWB431" s="1226"/>
      <c r="NWE431" s="1201"/>
      <c r="NWF431" s="1224"/>
      <c r="NWG431" s="902"/>
      <c r="NWH431" s="1225"/>
      <c r="NWI431" s="1226"/>
      <c r="NWJ431" s="1226"/>
      <c r="NWM431" s="1201"/>
      <c r="NWN431" s="1224"/>
      <c r="NWO431" s="902"/>
      <c r="NWP431" s="1225"/>
      <c r="NWQ431" s="1226"/>
      <c r="NWR431" s="1226"/>
      <c r="NWU431" s="1201"/>
      <c r="NWV431" s="1224"/>
      <c r="NWW431" s="902"/>
      <c r="NWX431" s="1225"/>
      <c r="NWY431" s="1226"/>
      <c r="NWZ431" s="1226"/>
      <c r="NXC431" s="1201"/>
      <c r="NXD431" s="1224"/>
      <c r="NXE431" s="902"/>
      <c r="NXF431" s="1225"/>
      <c r="NXG431" s="1226"/>
      <c r="NXH431" s="1226"/>
      <c r="NXK431" s="1201"/>
      <c r="NXL431" s="1224"/>
      <c r="NXM431" s="902"/>
      <c r="NXN431" s="1225"/>
      <c r="NXO431" s="1226"/>
      <c r="NXP431" s="1226"/>
      <c r="NXS431" s="1201"/>
      <c r="NXT431" s="1224"/>
      <c r="NXU431" s="902"/>
      <c r="NXV431" s="1225"/>
      <c r="NXW431" s="1226"/>
      <c r="NXX431" s="1226"/>
      <c r="NYA431" s="1201"/>
      <c r="NYB431" s="1224"/>
      <c r="NYC431" s="902"/>
      <c r="NYD431" s="1225"/>
      <c r="NYE431" s="1226"/>
      <c r="NYF431" s="1226"/>
      <c r="NYI431" s="1201"/>
      <c r="NYJ431" s="1224"/>
      <c r="NYK431" s="902"/>
      <c r="NYL431" s="1225"/>
      <c r="NYM431" s="1226"/>
      <c r="NYN431" s="1226"/>
      <c r="NYQ431" s="1201"/>
      <c r="NYR431" s="1224"/>
      <c r="NYS431" s="902"/>
      <c r="NYT431" s="1225"/>
      <c r="NYU431" s="1226"/>
      <c r="NYV431" s="1226"/>
      <c r="NYY431" s="1201"/>
      <c r="NYZ431" s="1224"/>
      <c r="NZA431" s="902"/>
      <c r="NZB431" s="1225"/>
      <c r="NZC431" s="1226"/>
      <c r="NZD431" s="1226"/>
      <c r="NZG431" s="1201"/>
      <c r="NZH431" s="1224"/>
      <c r="NZI431" s="902"/>
      <c r="NZJ431" s="1225"/>
      <c r="NZK431" s="1226"/>
      <c r="NZL431" s="1226"/>
      <c r="NZO431" s="1201"/>
      <c r="NZP431" s="1224"/>
      <c r="NZQ431" s="902"/>
      <c r="NZR431" s="1225"/>
      <c r="NZS431" s="1226"/>
      <c r="NZT431" s="1226"/>
      <c r="NZW431" s="1201"/>
      <c r="NZX431" s="1224"/>
      <c r="NZY431" s="902"/>
      <c r="NZZ431" s="1225"/>
      <c r="OAA431" s="1226"/>
      <c r="OAB431" s="1226"/>
      <c r="OAE431" s="1201"/>
      <c r="OAF431" s="1224"/>
      <c r="OAG431" s="902"/>
      <c r="OAH431" s="1225"/>
      <c r="OAI431" s="1226"/>
      <c r="OAJ431" s="1226"/>
      <c r="OAM431" s="1201"/>
      <c r="OAN431" s="1224"/>
      <c r="OAO431" s="902"/>
      <c r="OAP431" s="1225"/>
      <c r="OAQ431" s="1226"/>
      <c r="OAR431" s="1226"/>
      <c r="OAU431" s="1201"/>
      <c r="OAV431" s="1224"/>
      <c r="OAW431" s="902"/>
      <c r="OAX431" s="1225"/>
      <c r="OAY431" s="1226"/>
      <c r="OAZ431" s="1226"/>
      <c r="OBC431" s="1201"/>
      <c r="OBD431" s="1224"/>
      <c r="OBE431" s="902"/>
      <c r="OBF431" s="1225"/>
      <c r="OBG431" s="1226"/>
      <c r="OBH431" s="1226"/>
      <c r="OBK431" s="1201"/>
      <c r="OBL431" s="1224"/>
      <c r="OBM431" s="902"/>
      <c r="OBN431" s="1225"/>
      <c r="OBO431" s="1226"/>
      <c r="OBP431" s="1226"/>
      <c r="OBS431" s="1201"/>
      <c r="OBT431" s="1224"/>
      <c r="OBU431" s="902"/>
      <c r="OBV431" s="1225"/>
      <c r="OBW431" s="1226"/>
      <c r="OBX431" s="1226"/>
      <c r="OCA431" s="1201"/>
      <c r="OCB431" s="1224"/>
      <c r="OCC431" s="902"/>
      <c r="OCD431" s="1225"/>
      <c r="OCE431" s="1226"/>
      <c r="OCF431" s="1226"/>
      <c r="OCI431" s="1201"/>
      <c r="OCJ431" s="1224"/>
      <c r="OCK431" s="902"/>
      <c r="OCL431" s="1225"/>
      <c r="OCM431" s="1226"/>
      <c r="OCN431" s="1226"/>
      <c r="OCQ431" s="1201"/>
      <c r="OCR431" s="1224"/>
      <c r="OCS431" s="902"/>
      <c r="OCT431" s="1225"/>
      <c r="OCU431" s="1226"/>
      <c r="OCV431" s="1226"/>
      <c r="OCY431" s="1201"/>
      <c r="OCZ431" s="1224"/>
      <c r="ODA431" s="902"/>
      <c r="ODB431" s="1225"/>
      <c r="ODC431" s="1226"/>
      <c r="ODD431" s="1226"/>
      <c r="ODG431" s="1201"/>
      <c r="ODH431" s="1224"/>
      <c r="ODI431" s="902"/>
      <c r="ODJ431" s="1225"/>
      <c r="ODK431" s="1226"/>
      <c r="ODL431" s="1226"/>
      <c r="ODO431" s="1201"/>
      <c r="ODP431" s="1224"/>
      <c r="ODQ431" s="902"/>
      <c r="ODR431" s="1225"/>
      <c r="ODS431" s="1226"/>
      <c r="ODT431" s="1226"/>
      <c r="ODW431" s="1201"/>
      <c r="ODX431" s="1224"/>
      <c r="ODY431" s="902"/>
      <c r="ODZ431" s="1225"/>
      <c r="OEA431" s="1226"/>
      <c r="OEB431" s="1226"/>
      <c r="OEE431" s="1201"/>
      <c r="OEF431" s="1224"/>
      <c r="OEG431" s="902"/>
      <c r="OEH431" s="1225"/>
      <c r="OEI431" s="1226"/>
      <c r="OEJ431" s="1226"/>
      <c r="OEM431" s="1201"/>
      <c r="OEN431" s="1224"/>
      <c r="OEO431" s="902"/>
      <c r="OEP431" s="1225"/>
      <c r="OEQ431" s="1226"/>
      <c r="OER431" s="1226"/>
      <c r="OEU431" s="1201"/>
      <c r="OEV431" s="1224"/>
      <c r="OEW431" s="902"/>
      <c r="OEX431" s="1225"/>
      <c r="OEY431" s="1226"/>
      <c r="OEZ431" s="1226"/>
      <c r="OFC431" s="1201"/>
      <c r="OFD431" s="1224"/>
      <c r="OFE431" s="902"/>
      <c r="OFF431" s="1225"/>
      <c r="OFG431" s="1226"/>
      <c r="OFH431" s="1226"/>
      <c r="OFK431" s="1201"/>
      <c r="OFL431" s="1224"/>
      <c r="OFM431" s="902"/>
      <c r="OFN431" s="1225"/>
      <c r="OFO431" s="1226"/>
      <c r="OFP431" s="1226"/>
      <c r="OFS431" s="1201"/>
      <c r="OFT431" s="1224"/>
      <c r="OFU431" s="902"/>
      <c r="OFV431" s="1225"/>
      <c r="OFW431" s="1226"/>
      <c r="OFX431" s="1226"/>
      <c r="OGA431" s="1201"/>
      <c r="OGB431" s="1224"/>
      <c r="OGC431" s="902"/>
      <c r="OGD431" s="1225"/>
      <c r="OGE431" s="1226"/>
      <c r="OGF431" s="1226"/>
      <c r="OGI431" s="1201"/>
      <c r="OGJ431" s="1224"/>
      <c r="OGK431" s="902"/>
      <c r="OGL431" s="1225"/>
      <c r="OGM431" s="1226"/>
      <c r="OGN431" s="1226"/>
      <c r="OGQ431" s="1201"/>
      <c r="OGR431" s="1224"/>
      <c r="OGS431" s="902"/>
      <c r="OGT431" s="1225"/>
      <c r="OGU431" s="1226"/>
      <c r="OGV431" s="1226"/>
      <c r="OGY431" s="1201"/>
      <c r="OGZ431" s="1224"/>
      <c r="OHA431" s="902"/>
      <c r="OHB431" s="1225"/>
      <c r="OHC431" s="1226"/>
      <c r="OHD431" s="1226"/>
      <c r="OHG431" s="1201"/>
      <c r="OHH431" s="1224"/>
      <c r="OHI431" s="902"/>
      <c r="OHJ431" s="1225"/>
      <c r="OHK431" s="1226"/>
      <c r="OHL431" s="1226"/>
      <c r="OHO431" s="1201"/>
      <c r="OHP431" s="1224"/>
      <c r="OHQ431" s="902"/>
      <c r="OHR431" s="1225"/>
      <c r="OHS431" s="1226"/>
      <c r="OHT431" s="1226"/>
      <c r="OHW431" s="1201"/>
      <c r="OHX431" s="1224"/>
      <c r="OHY431" s="902"/>
      <c r="OHZ431" s="1225"/>
      <c r="OIA431" s="1226"/>
      <c r="OIB431" s="1226"/>
      <c r="OIE431" s="1201"/>
      <c r="OIF431" s="1224"/>
      <c r="OIG431" s="902"/>
      <c r="OIH431" s="1225"/>
      <c r="OII431" s="1226"/>
      <c r="OIJ431" s="1226"/>
      <c r="OIM431" s="1201"/>
      <c r="OIN431" s="1224"/>
      <c r="OIO431" s="902"/>
      <c r="OIP431" s="1225"/>
      <c r="OIQ431" s="1226"/>
      <c r="OIR431" s="1226"/>
      <c r="OIU431" s="1201"/>
      <c r="OIV431" s="1224"/>
      <c r="OIW431" s="902"/>
      <c r="OIX431" s="1225"/>
      <c r="OIY431" s="1226"/>
      <c r="OIZ431" s="1226"/>
      <c r="OJC431" s="1201"/>
      <c r="OJD431" s="1224"/>
      <c r="OJE431" s="902"/>
      <c r="OJF431" s="1225"/>
      <c r="OJG431" s="1226"/>
      <c r="OJH431" s="1226"/>
      <c r="OJK431" s="1201"/>
      <c r="OJL431" s="1224"/>
      <c r="OJM431" s="902"/>
      <c r="OJN431" s="1225"/>
      <c r="OJO431" s="1226"/>
      <c r="OJP431" s="1226"/>
      <c r="OJS431" s="1201"/>
      <c r="OJT431" s="1224"/>
      <c r="OJU431" s="902"/>
      <c r="OJV431" s="1225"/>
      <c r="OJW431" s="1226"/>
      <c r="OJX431" s="1226"/>
      <c r="OKA431" s="1201"/>
      <c r="OKB431" s="1224"/>
      <c r="OKC431" s="902"/>
      <c r="OKD431" s="1225"/>
      <c r="OKE431" s="1226"/>
      <c r="OKF431" s="1226"/>
      <c r="OKI431" s="1201"/>
      <c r="OKJ431" s="1224"/>
      <c r="OKK431" s="902"/>
      <c r="OKL431" s="1225"/>
      <c r="OKM431" s="1226"/>
      <c r="OKN431" s="1226"/>
      <c r="OKQ431" s="1201"/>
      <c r="OKR431" s="1224"/>
      <c r="OKS431" s="902"/>
      <c r="OKT431" s="1225"/>
      <c r="OKU431" s="1226"/>
      <c r="OKV431" s="1226"/>
      <c r="OKY431" s="1201"/>
      <c r="OKZ431" s="1224"/>
      <c r="OLA431" s="902"/>
      <c r="OLB431" s="1225"/>
      <c r="OLC431" s="1226"/>
      <c r="OLD431" s="1226"/>
      <c r="OLG431" s="1201"/>
      <c r="OLH431" s="1224"/>
      <c r="OLI431" s="902"/>
      <c r="OLJ431" s="1225"/>
      <c r="OLK431" s="1226"/>
      <c r="OLL431" s="1226"/>
      <c r="OLO431" s="1201"/>
      <c r="OLP431" s="1224"/>
      <c r="OLQ431" s="902"/>
      <c r="OLR431" s="1225"/>
      <c r="OLS431" s="1226"/>
      <c r="OLT431" s="1226"/>
      <c r="OLW431" s="1201"/>
      <c r="OLX431" s="1224"/>
      <c r="OLY431" s="902"/>
      <c r="OLZ431" s="1225"/>
      <c r="OMA431" s="1226"/>
      <c r="OMB431" s="1226"/>
      <c r="OME431" s="1201"/>
      <c r="OMF431" s="1224"/>
      <c r="OMG431" s="902"/>
      <c r="OMH431" s="1225"/>
      <c r="OMI431" s="1226"/>
      <c r="OMJ431" s="1226"/>
      <c r="OMM431" s="1201"/>
      <c r="OMN431" s="1224"/>
      <c r="OMO431" s="902"/>
      <c r="OMP431" s="1225"/>
      <c r="OMQ431" s="1226"/>
      <c r="OMR431" s="1226"/>
      <c r="OMU431" s="1201"/>
      <c r="OMV431" s="1224"/>
      <c r="OMW431" s="902"/>
      <c r="OMX431" s="1225"/>
      <c r="OMY431" s="1226"/>
      <c r="OMZ431" s="1226"/>
      <c r="ONC431" s="1201"/>
      <c r="OND431" s="1224"/>
      <c r="ONE431" s="902"/>
      <c r="ONF431" s="1225"/>
      <c r="ONG431" s="1226"/>
      <c r="ONH431" s="1226"/>
      <c r="ONK431" s="1201"/>
      <c r="ONL431" s="1224"/>
      <c r="ONM431" s="902"/>
      <c r="ONN431" s="1225"/>
      <c r="ONO431" s="1226"/>
      <c r="ONP431" s="1226"/>
      <c r="ONS431" s="1201"/>
      <c r="ONT431" s="1224"/>
      <c r="ONU431" s="902"/>
      <c r="ONV431" s="1225"/>
      <c r="ONW431" s="1226"/>
      <c r="ONX431" s="1226"/>
      <c r="OOA431" s="1201"/>
      <c r="OOB431" s="1224"/>
      <c r="OOC431" s="902"/>
      <c r="OOD431" s="1225"/>
      <c r="OOE431" s="1226"/>
      <c r="OOF431" s="1226"/>
      <c r="OOI431" s="1201"/>
      <c r="OOJ431" s="1224"/>
      <c r="OOK431" s="902"/>
      <c r="OOL431" s="1225"/>
      <c r="OOM431" s="1226"/>
      <c r="OON431" s="1226"/>
      <c r="OOQ431" s="1201"/>
      <c r="OOR431" s="1224"/>
      <c r="OOS431" s="902"/>
      <c r="OOT431" s="1225"/>
      <c r="OOU431" s="1226"/>
      <c r="OOV431" s="1226"/>
      <c r="OOY431" s="1201"/>
      <c r="OOZ431" s="1224"/>
      <c r="OPA431" s="902"/>
      <c r="OPB431" s="1225"/>
      <c r="OPC431" s="1226"/>
      <c r="OPD431" s="1226"/>
      <c r="OPG431" s="1201"/>
      <c r="OPH431" s="1224"/>
      <c r="OPI431" s="902"/>
      <c r="OPJ431" s="1225"/>
      <c r="OPK431" s="1226"/>
      <c r="OPL431" s="1226"/>
      <c r="OPO431" s="1201"/>
      <c r="OPP431" s="1224"/>
      <c r="OPQ431" s="902"/>
      <c r="OPR431" s="1225"/>
      <c r="OPS431" s="1226"/>
      <c r="OPT431" s="1226"/>
      <c r="OPW431" s="1201"/>
      <c r="OPX431" s="1224"/>
      <c r="OPY431" s="902"/>
      <c r="OPZ431" s="1225"/>
      <c r="OQA431" s="1226"/>
      <c r="OQB431" s="1226"/>
      <c r="OQE431" s="1201"/>
      <c r="OQF431" s="1224"/>
      <c r="OQG431" s="902"/>
      <c r="OQH431" s="1225"/>
      <c r="OQI431" s="1226"/>
      <c r="OQJ431" s="1226"/>
      <c r="OQM431" s="1201"/>
      <c r="OQN431" s="1224"/>
      <c r="OQO431" s="902"/>
      <c r="OQP431" s="1225"/>
      <c r="OQQ431" s="1226"/>
      <c r="OQR431" s="1226"/>
      <c r="OQU431" s="1201"/>
      <c r="OQV431" s="1224"/>
      <c r="OQW431" s="902"/>
      <c r="OQX431" s="1225"/>
      <c r="OQY431" s="1226"/>
      <c r="OQZ431" s="1226"/>
      <c r="ORC431" s="1201"/>
      <c r="ORD431" s="1224"/>
      <c r="ORE431" s="902"/>
      <c r="ORF431" s="1225"/>
      <c r="ORG431" s="1226"/>
      <c r="ORH431" s="1226"/>
      <c r="ORK431" s="1201"/>
      <c r="ORL431" s="1224"/>
      <c r="ORM431" s="902"/>
      <c r="ORN431" s="1225"/>
      <c r="ORO431" s="1226"/>
      <c r="ORP431" s="1226"/>
      <c r="ORS431" s="1201"/>
      <c r="ORT431" s="1224"/>
      <c r="ORU431" s="902"/>
      <c r="ORV431" s="1225"/>
      <c r="ORW431" s="1226"/>
      <c r="ORX431" s="1226"/>
      <c r="OSA431" s="1201"/>
      <c r="OSB431" s="1224"/>
      <c r="OSC431" s="902"/>
      <c r="OSD431" s="1225"/>
      <c r="OSE431" s="1226"/>
      <c r="OSF431" s="1226"/>
      <c r="OSI431" s="1201"/>
      <c r="OSJ431" s="1224"/>
      <c r="OSK431" s="902"/>
      <c r="OSL431" s="1225"/>
      <c r="OSM431" s="1226"/>
      <c r="OSN431" s="1226"/>
      <c r="OSQ431" s="1201"/>
      <c r="OSR431" s="1224"/>
      <c r="OSS431" s="902"/>
      <c r="OST431" s="1225"/>
      <c r="OSU431" s="1226"/>
      <c r="OSV431" s="1226"/>
      <c r="OSY431" s="1201"/>
      <c r="OSZ431" s="1224"/>
      <c r="OTA431" s="902"/>
      <c r="OTB431" s="1225"/>
      <c r="OTC431" s="1226"/>
      <c r="OTD431" s="1226"/>
      <c r="OTG431" s="1201"/>
      <c r="OTH431" s="1224"/>
      <c r="OTI431" s="902"/>
      <c r="OTJ431" s="1225"/>
      <c r="OTK431" s="1226"/>
      <c r="OTL431" s="1226"/>
      <c r="OTO431" s="1201"/>
      <c r="OTP431" s="1224"/>
      <c r="OTQ431" s="902"/>
      <c r="OTR431" s="1225"/>
      <c r="OTS431" s="1226"/>
      <c r="OTT431" s="1226"/>
      <c r="OTW431" s="1201"/>
      <c r="OTX431" s="1224"/>
      <c r="OTY431" s="902"/>
      <c r="OTZ431" s="1225"/>
      <c r="OUA431" s="1226"/>
      <c r="OUB431" s="1226"/>
      <c r="OUE431" s="1201"/>
      <c r="OUF431" s="1224"/>
      <c r="OUG431" s="902"/>
      <c r="OUH431" s="1225"/>
      <c r="OUI431" s="1226"/>
      <c r="OUJ431" s="1226"/>
      <c r="OUM431" s="1201"/>
      <c r="OUN431" s="1224"/>
      <c r="OUO431" s="902"/>
      <c r="OUP431" s="1225"/>
      <c r="OUQ431" s="1226"/>
      <c r="OUR431" s="1226"/>
      <c r="OUU431" s="1201"/>
      <c r="OUV431" s="1224"/>
      <c r="OUW431" s="902"/>
      <c r="OUX431" s="1225"/>
      <c r="OUY431" s="1226"/>
      <c r="OUZ431" s="1226"/>
      <c r="OVC431" s="1201"/>
      <c r="OVD431" s="1224"/>
      <c r="OVE431" s="902"/>
      <c r="OVF431" s="1225"/>
      <c r="OVG431" s="1226"/>
      <c r="OVH431" s="1226"/>
      <c r="OVK431" s="1201"/>
      <c r="OVL431" s="1224"/>
      <c r="OVM431" s="902"/>
      <c r="OVN431" s="1225"/>
      <c r="OVO431" s="1226"/>
      <c r="OVP431" s="1226"/>
      <c r="OVS431" s="1201"/>
      <c r="OVT431" s="1224"/>
      <c r="OVU431" s="902"/>
      <c r="OVV431" s="1225"/>
      <c r="OVW431" s="1226"/>
      <c r="OVX431" s="1226"/>
      <c r="OWA431" s="1201"/>
      <c r="OWB431" s="1224"/>
      <c r="OWC431" s="902"/>
      <c r="OWD431" s="1225"/>
      <c r="OWE431" s="1226"/>
      <c r="OWF431" s="1226"/>
      <c r="OWI431" s="1201"/>
      <c r="OWJ431" s="1224"/>
      <c r="OWK431" s="902"/>
      <c r="OWL431" s="1225"/>
      <c r="OWM431" s="1226"/>
      <c r="OWN431" s="1226"/>
      <c r="OWQ431" s="1201"/>
      <c r="OWR431" s="1224"/>
      <c r="OWS431" s="902"/>
      <c r="OWT431" s="1225"/>
      <c r="OWU431" s="1226"/>
      <c r="OWV431" s="1226"/>
      <c r="OWY431" s="1201"/>
      <c r="OWZ431" s="1224"/>
      <c r="OXA431" s="902"/>
      <c r="OXB431" s="1225"/>
      <c r="OXC431" s="1226"/>
      <c r="OXD431" s="1226"/>
      <c r="OXG431" s="1201"/>
      <c r="OXH431" s="1224"/>
      <c r="OXI431" s="902"/>
      <c r="OXJ431" s="1225"/>
      <c r="OXK431" s="1226"/>
      <c r="OXL431" s="1226"/>
      <c r="OXO431" s="1201"/>
      <c r="OXP431" s="1224"/>
      <c r="OXQ431" s="902"/>
      <c r="OXR431" s="1225"/>
      <c r="OXS431" s="1226"/>
      <c r="OXT431" s="1226"/>
      <c r="OXW431" s="1201"/>
      <c r="OXX431" s="1224"/>
      <c r="OXY431" s="902"/>
      <c r="OXZ431" s="1225"/>
      <c r="OYA431" s="1226"/>
      <c r="OYB431" s="1226"/>
      <c r="OYE431" s="1201"/>
      <c r="OYF431" s="1224"/>
      <c r="OYG431" s="902"/>
      <c r="OYH431" s="1225"/>
      <c r="OYI431" s="1226"/>
      <c r="OYJ431" s="1226"/>
      <c r="OYM431" s="1201"/>
      <c r="OYN431" s="1224"/>
      <c r="OYO431" s="902"/>
      <c r="OYP431" s="1225"/>
      <c r="OYQ431" s="1226"/>
      <c r="OYR431" s="1226"/>
      <c r="OYU431" s="1201"/>
      <c r="OYV431" s="1224"/>
      <c r="OYW431" s="902"/>
      <c r="OYX431" s="1225"/>
      <c r="OYY431" s="1226"/>
      <c r="OYZ431" s="1226"/>
      <c r="OZC431" s="1201"/>
      <c r="OZD431" s="1224"/>
      <c r="OZE431" s="902"/>
      <c r="OZF431" s="1225"/>
      <c r="OZG431" s="1226"/>
      <c r="OZH431" s="1226"/>
      <c r="OZK431" s="1201"/>
      <c r="OZL431" s="1224"/>
      <c r="OZM431" s="902"/>
      <c r="OZN431" s="1225"/>
      <c r="OZO431" s="1226"/>
      <c r="OZP431" s="1226"/>
      <c r="OZS431" s="1201"/>
      <c r="OZT431" s="1224"/>
      <c r="OZU431" s="902"/>
      <c r="OZV431" s="1225"/>
      <c r="OZW431" s="1226"/>
      <c r="OZX431" s="1226"/>
      <c r="PAA431" s="1201"/>
      <c r="PAB431" s="1224"/>
      <c r="PAC431" s="902"/>
      <c r="PAD431" s="1225"/>
      <c r="PAE431" s="1226"/>
      <c r="PAF431" s="1226"/>
      <c r="PAI431" s="1201"/>
      <c r="PAJ431" s="1224"/>
      <c r="PAK431" s="902"/>
      <c r="PAL431" s="1225"/>
      <c r="PAM431" s="1226"/>
      <c r="PAN431" s="1226"/>
      <c r="PAQ431" s="1201"/>
      <c r="PAR431" s="1224"/>
      <c r="PAS431" s="902"/>
      <c r="PAT431" s="1225"/>
      <c r="PAU431" s="1226"/>
      <c r="PAV431" s="1226"/>
      <c r="PAY431" s="1201"/>
      <c r="PAZ431" s="1224"/>
      <c r="PBA431" s="902"/>
      <c r="PBB431" s="1225"/>
      <c r="PBC431" s="1226"/>
      <c r="PBD431" s="1226"/>
      <c r="PBG431" s="1201"/>
      <c r="PBH431" s="1224"/>
      <c r="PBI431" s="902"/>
      <c r="PBJ431" s="1225"/>
      <c r="PBK431" s="1226"/>
      <c r="PBL431" s="1226"/>
      <c r="PBO431" s="1201"/>
      <c r="PBP431" s="1224"/>
      <c r="PBQ431" s="902"/>
      <c r="PBR431" s="1225"/>
      <c r="PBS431" s="1226"/>
      <c r="PBT431" s="1226"/>
      <c r="PBW431" s="1201"/>
      <c r="PBX431" s="1224"/>
      <c r="PBY431" s="902"/>
      <c r="PBZ431" s="1225"/>
      <c r="PCA431" s="1226"/>
      <c r="PCB431" s="1226"/>
      <c r="PCE431" s="1201"/>
      <c r="PCF431" s="1224"/>
      <c r="PCG431" s="902"/>
      <c r="PCH431" s="1225"/>
      <c r="PCI431" s="1226"/>
      <c r="PCJ431" s="1226"/>
      <c r="PCM431" s="1201"/>
      <c r="PCN431" s="1224"/>
      <c r="PCO431" s="902"/>
      <c r="PCP431" s="1225"/>
      <c r="PCQ431" s="1226"/>
      <c r="PCR431" s="1226"/>
      <c r="PCU431" s="1201"/>
      <c r="PCV431" s="1224"/>
      <c r="PCW431" s="902"/>
      <c r="PCX431" s="1225"/>
      <c r="PCY431" s="1226"/>
      <c r="PCZ431" s="1226"/>
      <c r="PDC431" s="1201"/>
      <c r="PDD431" s="1224"/>
      <c r="PDE431" s="902"/>
      <c r="PDF431" s="1225"/>
      <c r="PDG431" s="1226"/>
      <c r="PDH431" s="1226"/>
      <c r="PDK431" s="1201"/>
      <c r="PDL431" s="1224"/>
      <c r="PDM431" s="902"/>
      <c r="PDN431" s="1225"/>
      <c r="PDO431" s="1226"/>
      <c r="PDP431" s="1226"/>
      <c r="PDS431" s="1201"/>
      <c r="PDT431" s="1224"/>
      <c r="PDU431" s="902"/>
      <c r="PDV431" s="1225"/>
      <c r="PDW431" s="1226"/>
      <c r="PDX431" s="1226"/>
      <c r="PEA431" s="1201"/>
      <c r="PEB431" s="1224"/>
      <c r="PEC431" s="902"/>
      <c r="PED431" s="1225"/>
      <c r="PEE431" s="1226"/>
      <c r="PEF431" s="1226"/>
      <c r="PEI431" s="1201"/>
      <c r="PEJ431" s="1224"/>
      <c r="PEK431" s="902"/>
      <c r="PEL431" s="1225"/>
      <c r="PEM431" s="1226"/>
      <c r="PEN431" s="1226"/>
      <c r="PEQ431" s="1201"/>
      <c r="PER431" s="1224"/>
      <c r="PES431" s="902"/>
      <c r="PET431" s="1225"/>
      <c r="PEU431" s="1226"/>
      <c r="PEV431" s="1226"/>
      <c r="PEY431" s="1201"/>
      <c r="PEZ431" s="1224"/>
      <c r="PFA431" s="902"/>
      <c r="PFB431" s="1225"/>
      <c r="PFC431" s="1226"/>
      <c r="PFD431" s="1226"/>
      <c r="PFG431" s="1201"/>
      <c r="PFH431" s="1224"/>
      <c r="PFI431" s="902"/>
      <c r="PFJ431" s="1225"/>
      <c r="PFK431" s="1226"/>
      <c r="PFL431" s="1226"/>
      <c r="PFO431" s="1201"/>
      <c r="PFP431" s="1224"/>
      <c r="PFQ431" s="902"/>
      <c r="PFR431" s="1225"/>
      <c r="PFS431" s="1226"/>
      <c r="PFT431" s="1226"/>
      <c r="PFW431" s="1201"/>
      <c r="PFX431" s="1224"/>
      <c r="PFY431" s="902"/>
      <c r="PFZ431" s="1225"/>
      <c r="PGA431" s="1226"/>
      <c r="PGB431" s="1226"/>
      <c r="PGE431" s="1201"/>
      <c r="PGF431" s="1224"/>
      <c r="PGG431" s="902"/>
      <c r="PGH431" s="1225"/>
      <c r="PGI431" s="1226"/>
      <c r="PGJ431" s="1226"/>
      <c r="PGM431" s="1201"/>
      <c r="PGN431" s="1224"/>
      <c r="PGO431" s="902"/>
      <c r="PGP431" s="1225"/>
      <c r="PGQ431" s="1226"/>
      <c r="PGR431" s="1226"/>
      <c r="PGU431" s="1201"/>
      <c r="PGV431" s="1224"/>
      <c r="PGW431" s="902"/>
      <c r="PGX431" s="1225"/>
      <c r="PGY431" s="1226"/>
      <c r="PGZ431" s="1226"/>
      <c r="PHC431" s="1201"/>
      <c r="PHD431" s="1224"/>
      <c r="PHE431" s="902"/>
      <c r="PHF431" s="1225"/>
      <c r="PHG431" s="1226"/>
      <c r="PHH431" s="1226"/>
      <c r="PHK431" s="1201"/>
      <c r="PHL431" s="1224"/>
      <c r="PHM431" s="902"/>
      <c r="PHN431" s="1225"/>
      <c r="PHO431" s="1226"/>
      <c r="PHP431" s="1226"/>
      <c r="PHS431" s="1201"/>
      <c r="PHT431" s="1224"/>
      <c r="PHU431" s="902"/>
      <c r="PHV431" s="1225"/>
      <c r="PHW431" s="1226"/>
      <c r="PHX431" s="1226"/>
      <c r="PIA431" s="1201"/>
      <c r="PIB431" s="1224"/>
      <c r="PIC431" s="902"/>
      <c r="PID431" s="1225"/>
      <c r="PIE431" s="1226"/>
      <c r="PIF431" s="1226"/>
      <c r="PII431" s="1201"/>
      <c r="PIJ431" s="1224"/>
      <c r="PIK431" s="902"/>
      <c r="PIL431" s="1225"/>
      <c r="PIM431" s="1226"/>
      <c r="PIN431" s="1226"/>
      <c r="PIQ431" s="1201"/>
      <c r="PIR431" s="1224"/>
      <c r="PIS431" s="902"/>
      <c r="PIT431" s="1225"/>
      <c r="PIU431" s="1226"/>
      <c r="PIV431" s="1226"/>
      <c r="PIY431" s="1201"/>
      <c r="PIZ431" s="1224"/>
      <c r="PJA431" s="902"/>
      <c r="PJB431" s="1225"/>
      <c r="PJC431" s="1226"/>
      <c r="PJD431" s="1226"/>
      <c r="PJG431" s="1201"/>
      <c r="PJH431" s="1224"/>
      <c r="PJI431" s="902"/>
      <c r="PJJ431" s="1225"/>
      <c r="PJK431" s="1226"/>
      <c r="PJL431" s="1226"/>
      <c r="PJO431" s="1201"/>
      <c r="PJP431" s="1224"/>
      <c r="PJQ431" s="902"/>
      <c r="PJR431" s="1225"/>
      <c r="PJS431" s="1226"/>
      <c r="PJT431" s="1226"/>
      <c r="PJW431" s="1201"/>
      <c r="PJX431" s="1224"/>
      <c r="PJY431" s="902"/>
      <c r="PJZ431" s="1225"/>
      <c r="PKA431" s="1226"/>
      <c r="PKB431" s="1226"/>
      <c r="PKE431" s="1201"/>
      <c r="PKF431" s="1224"/>
      <c r="PKG431" s="902"/>
      <c r="PKH431" s="1225"/>
      <c r="PKI431" s="1226"/>
      <c r="PKJ431" s="1226"/>
      <c r="PKM431" s="1201"/>
      <c r="PKN431" s="1224"/>
      <c r="PKO431" s="902"/>
      <c r="PKP431" s="1225"/>
      <c r="PKQ431" s="1226"/>
      <c r="PKR431" s="1226"/>
      <c r="PKU431" s="1201"/>
      <c r="PKV431" s="1224"/>
      <c r="PKW431" s="902"/>
      <c r="PKX431" s="1225"/>
      <c r="PKY431" s="1226"/>
      <c r="PKZ431" s="1226"/>
      <c r="PLC431" s="1201"/>
      <c r="PLD431" s="1224"/>
      <c r="PLE431" s="902"/>
      <c r="PLF431" s="1225"/>
      <c r="PLG431" s="1226"/>
      <c r="PLH431" s="1226"/>
      <c r="PLK431" s="1201"/>
      <c r="PLL431" s="1224"/>
      <c r="PLM431" s="902"/>
      <c r="PLN431" s="1225"/>
      <c r="PLO431" s="1226"/>
      <c r="PLP431" s="1226"/>
      <c r="PLS431" s="1201"/>
      <c r="PLT431" s="1224"/>
      <c r="PLU431" s="902"/>
      <c r="PLV431" s="1225"/>
      <c r="PLW431" s="1226"/>
      <c r="PLX431" s="1226"/>
      <c r="PMA431" s="1201"/>
      <c r="PMB431" s="1224"/>
      <c r="PMC431" s="902"/>
      <c r="PMD431" s="1225"/>
      <c r="PME431" s="1226"/>
      <c r="PMF431" s="1226"/>
      <c r="PMI431" s="1201"/>
      <c r="PMJ431" s="1224"/>
      <c r="PMK431" s="902"/>
      <c r="PML431" s="1225"/>
      <c r="PMM431" s="1226"/>
      <c r="PMN431" s="1226"/>
      <c r="PMQ431" s="1201"/>
      <c r="PMR431" s="1224"/>
      <c r="PMS431" s="902"/>
      <c r="PMT431" s="1225"/>
      <c r="PMU431" s="1226"/>
      <c r="PMV431" s="1226"/>
      <c r="PMY431" s="1201"/>
      <c r="PMZ431" s="1224"/>
      <c r="PNA431" s="902"/>
      <c r="PNB431" s="1225"/>
      <c r="PNC431" s="1226"/>
      <c r="PND431" s="1226"/>
      <c r="PNG431" s="1201"/>
      <c r="PNH431" s="1224"/>
      <c r="PNI431" s="902"/>
      <c r="PNJ431" s="1225"/>
      <c r="PNK431" s="1226"/>
      <c r="PNL431" s="1226"/>
      <c r="PNO431" s="1201"/>
      <c r="PNP431" s="1224"/>
      <c r="PNQ431" s="902"/>
      <c r="PNR431" s="1225"/>
      <c r="PNS431" s="1226"/>
      <c r="PNT431" s="1226"/>
      <c r="PNW431" s="1201"/>
      <c r="PNX431" s="1224"/>
      <c r="PNY431" s="902"/>
      <c r="PNZ431" s="1225"/>
      <c r="POA431" s="1226"/>
      <c r="POB431" s="1226"/>
      <c r="POE431" s="1201"/>
      <c r="POF431" s="1224"/>
      <c r="POG431" s="902"/>
      <c r="POH431" s="1225"/>
      <c r="POI431" s="1226"/>
      <c r="POJ431" s="1226"/>
      <c r="POM431" s="1201"/>
      <c r="PON431" s="1224"/>
      <c r="POO431" s="902"/>
      <c r="POP431" s="1225"/>
      <c r="POQ431" s="1226"/>
      <c r="POR431" s="1226"/>
      <c r="POU431" s="1201"/>
      <c r="POV431" s="1224"/>
      <c r="POW431" s="902"/>
      <c r="POX431" s="1225"/>
      <c r="POY431" s="1226"/>
      <c r="POZ431" s="1226"/>
      <c r="PPC431" s="1201"/>
      <c r="PPD431" s="1224"/>
      <c r="PPE431" s="902"/>
      <c r="PPF431" s="1225"/>
      <c r="PPG431" s="1226"/>
      <c r="PPH431" s="1226"/>
      <c r="PPK431" s="1201"/>
      <c r="PPL431" s="1224"/>
      <c r="PPM431" s="902"/>
      <c r="PPN431" s="1225"/>
      <c r="PPO431" s="1226"/>
      <c r="PPP431" s="1226"/>
      <c r="PPS431" s="1201"/>
      <c r="PPT431" s="1224"/>
      <c r="PPU431" s="902"/>
      <c r="PPV431" s="1225"/>
      <c r="PPW431" s="1226"/>
      <c r="PPX431" s="1226"/>
      <c r="PQA431" s="1201"/>
      <c r="PQB431" s="1224"/>
      <c r="PQC431" s="902"/>
      <c r="PQD431" s="1225"/>
      <c r="PQE431" s="1226"/>
      <c r="PQF431" s="1226"/>
      <c r="PQI431" s="1201"/>
      <c r="PQJ431" s="1224"/>
      <c r="PQK431" s="902"/>
      <c r="PQL431" s="1225"/>
      <c r="PQM431" s="1226"/>
      <c r="PQN431" s="1226"/>
      <c r="PQQ431" s="1201"/>
      <c r="PQR431" s="1224"/>
      <c r="PQS431" s="902"/>
      <c r="PQT431" s="1225"/>
      <c r="PQU431" s="1226"/>
      <c r="PQV431" s="1226"/>
      <c r="PQY431" s="1201"/>
      <c r="PQZ431" s="1224"/>
      <c r="PRA431" s="902"/>
      <c r="PRB431" s="1225"/>
      <c r="PRC431" s="1226"/>
      <c r="PRD431" s="1226"/>
      <c r="PRG431" s="1201"/>
      <c r="PRH431" s="1224"/>
      <c r="PRI431" s="902"/>
      <c r="PRJ431" s="1225"/>
      <c r="PRK431" s="1226"/>
      <c r="PRL431" s="1226"/>
      <c r="PRO431" s="1201"/>
      <c r="PRP431" s="1224"/>
      <c r="PRQ431" s="902"/>
      <c r="PRR431" s="1225"/>
      <c r="PRS431" s="1226"/>
      <c r="PRT431" s="1226"/>
      <c r="PRW431" s="1201"/>
      <c r="PRX431" s="1224"/>
      <c r="PRY431" s="902"/>
      <c r="PRZ431" s="1225"/>
      <c r="PSA431" s="1226"/>
      <c r="PSB431" s="1226"/>
      <c r="PSE431" s="1201"/>
      <c r="PSF431" s="1224"/>
      <c r="PSG431" s="902"/>
      <c r="PSH431" s="1225"/>
      <c r="PSI431" s="1226"/>
      <c r="PSJ431" s="1226"/>
      <c r="PSM431" s="1201"/>
      <c r="PSN431" s="1224"/>
      <c r="PSO431" s="902"/>
      <c r="PSP431" s="1225"/>
      <c r="PSQ431" s="1226"/>
      <c r="PSR431" s="1226"/>
      <c r="PSU431" s="1201"/>
      <c r="PSV431" s="1224"/>
      <c r="PSW431" s="902"/>
      <c r="PSX431" s="1225"/>
      <c r="PSY431" s="1226"/>
      <c r="PSZ431" s="1226"/>
      <c r="PTC431" s="1201"/>
      <c r="PTD431" s="1224"/>
      <c r="PTE431" s="902"/>
      <c r="PTF431" s="1225"/>
      <c r="PTG431" s="1226"/>
      <c r="PTH431" s="1226"/>
      <c r="PTK431" s="1201"/>
      <c r="PTL431" s="1224"/>
      <c r="PTM431" s="902"/>
      <c r="PTN431" s="1225"/>
      <c r="PTO431" s="1226"/>
      <c r="PTP431" s="1226"/>
      <c r="PTS431" s="1201"/>
      <c r="PTT431" s="1224"/>
      <c r="PTU431" s="902"/>
      <c r="PTV431" s="1225"/>
      <c r="PTW431" s="1226"/>
      <c r="PTX431" s="1226"/>
      <c r="PUA431" s="1201"/>
      <c r="PUB431" s="1224"/>
      <c r="PUC431" s="902"/>
      <c r="PUD431" s="1225"/>
      <c r="PUE431" s="1226"/>
      <c r="PUF431" s="1226"/>
      <c r="PUI431" s="1201"/>
      <c r="PUJ431" s="1224"/>
      <c r="PUK431" s="902"/>
      <c r="PUL431" s="1225"/>
      <c r="PUM431" s="1226"/>
      <c r="PUN431" s="1226"/>
      <c r="PUQ431" s="1201"/>
      <c r="PUR431" s="1224"/>
      <c r="PUS431" s="902"/>
      <c r="PUT431" s="1225"/>
      <c r="PUU431" s="1226"/>
      <c r="PUV431" s="1226"/>
      <c r="PUY431" s="1201"/>
      <c r="PUZ431" s="1224"/>
      <c r="PVA431" s="902"/>
      <c r="PVB431" s="1225"/>
      <c r="PVC431" s="1226"/>
      <c r="PVD431" s="1226"/>
      <c r="PVG431" s="1201"/>
      <c r="PVH431" s="1224"/>
      <c r="PVI431" s="902"/>
      <c r="PVJ431" s="1225"/>
      <c r="PVK431" s="1226"/>
      <c r="PVL431" s="1226"/>
      <c r="PVO431" s="1201"/>
      <c r="PVP431" s="1224"/>
      <c r="PVQ431" s="902"/>
      <c r="PVR431" s="1225"/>
      <c r="PVS431" s="1226"/>
      <c r="PVT431" s="1226"/>
      <c r="PVW431" s="1201"/>
      <c r="PVX431" s="1224"/>
      <c r="PVY431" s="902"/>
      <c r="PVZ431" s="1225"/>
      <c r="PWA431" s="1226"/>
      <c r="PWB431" s="1226"/>
      <c r="PWE431" s="1201"/>
      <c r="PWF431" s="1224"/>
      <c r="PWG431" s="902"/>
      <c r="PWH431" s="1225"/>
      <c r="PWI431" s="1226"/>
      <c r="PWJ431" s="1226"/>
      <c r="PWM431" s="1201"/>
      <c r="PWN431" s="1224"/>
      <c r="PWO431" s="902"/>
      <c r="PWP431" s="1225"/>
      <c r="PWQ431" s="1226"/>
      <c r="PWR431" s="1226"/>
      <c r="PWU431" s="1201"/>
      <c r="PWV431" s="1224"/>
      <c r="PWW431" s="902"/>
      <c r="PWX431" s="1225"/>
      <c r="PWY431" s="1226"/>
      <c r="PWZ431" s="1226"/>
      <c r="PXC431" s="1201"/>
      <c r="PXD431" s="1224"/>
      <c r="PXE431" s="902"/>
      <c r="PXF431" s="1225"/>
      <c r="PXG431" s="1226"/>
      <c r="PXH431" s="1226"/>
      <c r="PXK431" s="1201"/>
      <c r="PXL431" s="1224"/>
      <c r="PXM431" s="902"/>
      <c r="PXN431" s="1225"/>
      <c r="PXO431" s="1226"/>
      <c r="PXP431" s="1226"/>
      <c r="PXS431" s="1201"/>
      <c r="PXT431" s="1224"/>
      <c r="PXU431" s="902"/>
      <c r="PXV431" s="1225"/>
      <c r="PXW431" s="1226"/>
      <c r="PXX431" s="1226"/>
      <c r="PYA431" s="1201"/>
      <c r="PYB431" s="1224"/>
      <c r="PYC431" s="902"/>
      <c r="PYD431" s="1225"/>
      <c r="PYE431" s="1226"/>
      <c r="PYF431" s="1226"/>
      <c r="PYI431" s="1201"/>
      <c r="PYJ431" s="1224"/>
      <c r="PYK431" s="902"/>
      <c r="PYL431" s="1225"/>
      <c r="PYM431" s="1226"/>
      <c r="PYN431" s="1226"/>
      <c r="PYQ431" s="1201"/>
      <c r="PYR431" s="1224"/>
      <c r="PYS431" s="902"/>
      <c r="PYT431" s="1225"/>
      <c r="PYU431" s="1226"/>
      <c r="PYV431" s="1226"/>
      <c r="PYY431" s="1201"/>
      <c r="PYZ431" s="1224"/>
      <c r="PZA431" s="902"/>
      <c r="PZB431" s="1225"/>
      <c r="PZC431" s="1226"/>
      <c r="PZD431" s="1226"/>
      <c r="PZG431" s="1201"/>
      <c r="PZH431" s="1224"/>
      <c r="PZI431" s="902"/>
      <c r="PZJ431" s="1225"/>
      <c r="PZK431" s="1226"/>
      <c r="PZL431" s="1226"/>
      <c r="PZO431" s="1201"/>
      <c r="PZP431" s="1224"/>
      <c r="PZQ431" s="902"/>
      <c r="PZR431" s="1225"/>
      <c r="PZS431" s="1226"/>
      <c r="PZT431" s="1226"/>
      <c r="PZW431" s="1201"/>
      <c r="PZX431" s="1224"/>
      <c r="PZY431" s="902"/>
      <c r="PZZ431" s="1225"/>
      <c r="QAA431" s="1226"/>
      <c r="QAB431" s="1226"/>
      <c r="QAE431" s="1201"/>
      <c r="QAF431" s="1224"/>
      <c r="QAG431" s="902"/>
      <c r="QAH431" s="1225"/>
      <c r="QAI431" s="1226"/>
      <c r="QAJ431" s="1226"/>
      <c r="QAM431" s="1201"/>
      <c r="QAN431" s="1224"/>
      <c r="QAO431" s="902"/>
      <c r="QAP431" s="1225"/>
      <c r="QAQ431" s="1226"/>
      <c r="QAR431" s="1226"/>
      <c r="QAU431" s="1201"/>
      <c r="QAV431" s="1224"/>
      <c r="QAW431" s="902"/>
      <c r="QAX431" s="1225"/>
      <c r="QAY431" s="1226"/>
      <c r="QAZ431" s="1226"/>
      <c r="QBC431" s="1201"/>
      <c r="QBD431" s="1224"/>
      <c r="QBE431" s="902"/>
      <c r="QBF431" s="1225"/>
      <c r="QBG431" s="1226"/>
      <c r="QBH431" s="1226"/>
      <c r="QBK431" s="1201"/>
      <c r="QBL431" s="1224"/>
      <c r="QBM431" s="902"/>
      <c r="QBN431" s="1225"/>
      <c r="QBO431" s="1226"/>
      <c r="QBP431" s="1226"/>
      <c r="QBS431" s="1201"/>
      <c r="QBT431" s="1224"/>
      <c r="QBU431" s="902"/>
      <c r="QBV431" s="1225"/>
      <c r="QBW431" s="1226"/>
      <c r="QBX431" s="1226"/>
      <c r="QCA431" s="1201"/>
      <c r="QCB431" s="1224"/>
      <c r="QCC431" s="902"/>
      <c r="QCD431" s="1225"/>
      <c r="QCE431" s="1226"/>
      <c r="QCF431" s="1226"/>
      <c r="QCI431" s="1201"/>
      <c r="QCJ431" s="1224"/>
      <c r="QCK431" s="902"/>
      <c r="QCL431" s="1225"/>
      <c r="QCM431" s="1226"/>
      <c r="QCN431" s="1226"/>
      <c r="QCQ431" s="1201"/>
      <c r="QCR431" s="1224"/>
      <c r="QCS431" s="902"/>
      <c r="QCT431" s="1225"/>
      <c r="QCU431" s="1226"/>
      <c r="QCV431" s="1226"/>
      <c r="QCY431" s="1201"/>
      <c r="QCZ431" s="1224"/>
      <c r="QDA431" s="902"/>
      <c r="QDB431" s="1225"/>
      <c r="QDC431" s="1226"/>
      <c r="QDD431" s="1226"/>
      <c r="QDG431" s="1201"/>
      <c r="QDH431" s="1224"/>
      <c r="QDI431" s="902"/>
      <c r="QDJ431" s="1225"/>
      <c r="QDK431" s="1226"/>
      <c r="QDL431" s="1226"/>
      <c r="QDO431" s="1201"/>
      <c r="QDP431" s="1224"/>
      <c r="QDQ431" s="902"/>
      <c r="QDR431" s="1225"/>
      <c r="QDS431" s="1226"/>
      <c r="QDT431" s="1226"/>
      <c r="QDW431" s="1201"/>
      <c r="QDX431" s="1224"/>
      <c r="QDY431" s="902"/>
      <c r="QDZ431" s="1225"/>
      <c r="QEA431" s="1226"/>
      <c r="QEB431" s="1226"/>
      <c r="QEE431" s="1201"/>
      <c r="QEF431" s="1224"/>
      <c r="QEG431" s="902"/>
      <c r="QEH431" s="1225"/>
      <c r="QEI431" s="1226"/>
      <c r="QEJ431" s="1226"/>
      <c r="QEM431" s="1201"/>
      <c r="QEN431" s="1224"/>
      <c r="QEO431" s="902"/>
      <c r="QEP431" s="1225"/>
      <c r="QEQ431" s="1226"/>
      <c r="QER431" s="1226"/>
      <c r="QEU431" s="1201"/>
      <c r="QEV431" s="1224"/>
      <c r="QEW431" s="902"/>
      <c r="QEX431" s="1225"/>
      <c r="QEY431" s="1226"/>
      <c r="QEZ431" s="1226"/>
      <c r="QFC431" s="1201"/>
      <c r="QFD431" s="1224"/>
      <c r="QFE431" s="902"/>
      <c r="QFF431" s="1225"/>
      <c r="QFG431" s="1226"/>
      <c r="QFH431" s="1226"/>
      <c r="QFK431" s="1201"/>
      <c r="QFL431" s="1224"/>
      <c r="QFM431" s="902"/>
      <c r="QFN431" s="1225"/>
      <c r="QFO431" s="1226"/>
      <c r="QFP431" s="1226"/>
      <c r="QFS431" s="1201"/>
      <c r="QFT431" s="1224"/>
      <c r="QFU431" s="902"/>
      <c r="QFV431" s="1225"/>
      <c r="QFW431" s="1226"/>
      <c r="QFX431" s="1226"/>
      <c r="QGA431" s="1201"/>
      <c r="QGB431" s="1224"/>
      <c r="QGC431" s="902"/>
      <c r="QGD431" s="1225"/>
      <c r="QGE431" s="1226"/>
      <c r="QGF431" s="1226"/>
      <c r="QGI431" s="1201"/>
      <c r="QGJ431" s="1224"/>
      <c r="QGK431" s="902"/>
      <c r="QGL431" s="1225"/>
      <c r="QGM431" s="1226"/>
      <c r="QGN431" s="1226"/>
      <c r="QGQ431" s="1201"/>
      <c r="QGR431" s="1224"/>
      <c r="QGS431" s="902"/>
      <c r="QGT431" s="1225"/>
      <c r="QGU431" s="1226"/>
      <c r="QGV431" s="1226"/>
      <c r="QGY431" s="1201"/>
      <c r="QGZ431" s="1224"/>
      <c r="QHA431" s="902"/>
      <c r="QHB431" s="1225"/>
      <c r="QHC431" s="1226"/>
      <c r="QHD431" s="1226"/>
      <c r="QHG431" s="1201"/>
      <c r="QHH431" s="1224"/>
      <c r="QHI431" s="902"/>
      <c r="QHJ431" s="1225"/>
      <c r="QHK431" s="1226"/>
      <c r="QHL431" s="1226"/>
      <c r="QHO431" s="1201"/>
      <c r="QHP431" s="1224"/>
      <c r="QHQ431" s="902"/>
      <c r="QHR431" s="1225"/>
      <c r="QHS431" s="1226"/>
      <c r="QHT431" s="1226"/>
      <c r="QHW431" s="1201"/>
      <c r="QHX431" s="1224"/>
      <c r="QHY431" s="902"/>
      <c r="QHZ431" s="1225"/>
      <c r="QIA431" s="1226"/>
      <c r="QIB431" s="1226"/>
      <c r="QIE431" s="1201"/>
      <c r="QIF431" s="1224"/>
      <c r="QIG431" s="902"/>
      <c r="QIH431" s="1225"/>
      <c r="QII431" s="1226"/>
      <c r="QIJ431" s="1226"/>
      <c r="QIM431" s="1201"/>
      <c r="QIN431" s="1224"/>
      <c r="QIO431" s="902"/>
      <c r="QIP431" s="1225"/>
      <c r="QIQ431" s="1226"/>
      <c r="QIR431" s="1226"/>
      <c r="QIU431" s="1201"/>
      <c r="QIV431" s="1224"/>
      <c r="QIW431" s="902"/>
      <c r="QIX431" s="1225"/>
      <c r="QIY431" s="1226"/>
      <c r="QIZ431" s="1226"/>
      <c r="QJC431" s="1201"/>
      <c r="QJD431" s="1224"/>
      <c r="QJE431" s="902"/>
      <c r="QJF431" s="1225"/>
      <c r="QJG431" s="1226"/>
      <c r="QJH431" s="1226"/>
      <c r="QJK431" s="1201"/>
      <c r="QJL431" s="1224"/>
      <c r="QJM431" s="902"/>
      <c r="QJN431" s="1225"/>
      <c r="QJO431" s="1226"/>
      <c r="QJP431" s="1226"/>
      <c r="QJS431" s="1201"/>
      <c r="QJT431" s="1224"/>
      <c r="QJU431" s="902"/>
      <c r="QJV431" s="1225"/>
      <c r="QJW431" s="1226"/>
      <c r="QJX431" s="1226"/>
      <c r="QKA431" s="1201"/>
      <c r="QKB431" s="1224"/>
      <c r="QKC431" s="902"/>
      <c r="QKD431" s="1225"/>
      <c r="QKE431" s="1226"/>
      <c r="QKF431" s="1226"/>
      <c r="QKI431" s="1201"/>
      <c r="QKJ431" s="1224"/>
      <c r="QKK431" s="902"/>
      <c r="QKL431" s="1225"/>
      <c r="QKM431" s="1226"/>
      <c r="QKN431" s="1226"/>
      <c r="QKQ431" s="1201"/>
      <c r="QKR431" s="1224"/>
      <c r="QKS431" s="902"/>
      <c r="QKT431" s="1225"/>
      <c r="QKU431" s="1226"/>
      <c r="QKV431" s="1226"/>
      <c r="QKY431" s="1201"/>
      <c r="QKZ431" s="1224"/>
      <c r="QLA431" s="902"/>
      <c r="QLB431" s="1225"/>
      <c r="QLC431" s="1226"/>
      <c r="QLD431" s="1226"/>
      <c r="QLG431" s="1201"/>
      <c r="QLH431" s="1224"/>
      <c r="QLI431" s="902"/>
      <c r="QLJ431" s="1225"/>
      <c r="QLK431" s="1226"/>
      <c r="QLL431" s="1226"/>
      <c r="QLO431" s="1201"/>
      <c r="QLP431" s="1224"/>
      <c r="QLQ431" s="902"/>
      <c r="QLR431" s="1225"/>
      <c r="QLS431" s="1226"/>
      <c r="QLT431" s="1226"/>
      <c r="QLW431" s="1201"/>
      <c r="QLX431" s="1224"/>
      <c r="QLY431" s="902"/>
      <c r="QLZ431" s="1225"/>
      <c r="QMA431" s="1226"/>
      <c r="QMB431" s="1226"/>
      <c r="QME431" s="1201"/>
      <c r="QMF431" s="1224"/>
      <c r="QMG431" s="902"/>
      <c r="QMH431" s="1225"/>
      <c r="QMI431" s="1226"/>
      <c r="QMJ431" s="1226"/>
      <c r="QMM431" s="1201"/>
      <c r="QMN431" s="1224"/>
      <c r="QMO431" s="902"/>
      <c r="QMP431" s="1225"/>
      <c r="QMQ431" s="1226"/>
      <c r="QMR431" s="1226"/>
      <c r="QMU431" s="1201"/>
      <c r="QMV431" s="1224"/>
      <c r="QMW431" s="902"/>
      <c r="QMX431" s="1225"/>
      <c r="QMY431" s="1226"/>
      <c r="QMZ431" s="1226"/>
      <c r="QNC431" s="1201"/>
      <c r="QND431" s="1224"/>
      <c r="QNE431" s="902"/>
      <c r="QNF431" s="1225"/>
      <c r="QNG431" s="1226"/>
      <c r="QNH431" s="1226"/>
      <c r="QNK431" s="1201"/>
      <c r="QNL431" s="1224"/>
      <c r="QNM431" s="902"/>
      <c r="QNN431" s="1225"/>
      <c r="QNO431" s="1226"/>
      <c r="QNP431" s="1226"/>
      <c r="QNS431" s="1201"/>
      <c r="QNT431" s="1224"/>
      <c r="QNU431" s="902"/>
      <c r="QNV431" s="1225"/>
      <c r="QNW431" s="1226"/>
      <c r="QNX431" s="1226"/>
      <c r="QOA431" s="1201"/>
      <c r="QOB431" s="1224"/>
      <c r="QOC431" s="902"/>
      <c r="QOD431" s="1225"/>
      <c r="QOE431" s="1226"/>
      <c r="QOF431" s="1226"/>
      <c r="QOI431" s="1201"/>
      <c r="QOJ431" s="1224"/>
      <c r="QOK431" s="902"/>
      <c r="QOL431" s="1225"/>
      <c r="QOM431" s="1226"/>
      <c r="QON431" s="1226"/>
      <c r="QOQ431" s="1201"/>
      <c r="QOR431" s="1224"/>
      <c r="QOS431" s="902"/>
      <c r="QOT431" s="1225"/>
      <c r="QOU431" s="1226"/>
      <c r="QOV431" s="1226"/>
      <c r="QOY431" s="1201"/>
      <c r="QOZ431" s="1224"/>
      <c r="QPA431" s="902"/>
      <c r="QPB431" s="1225"/>
      <c r="QPC431" s="1226"/>
      <c r="QPD431" s="1226"/>
      <c r="QPG431" s="1201"/>
      <c r="QPH431" s="1224"/>
      <c r="QPI431" s="902"/>
      <c r="QPJ431" s="1225"/>
      <c r="QPK431" s="1226"/>
      <c r="QPL431" s="1226"/>
      <c r="QPO431" s="1201"/>
      <c r="QPP431" s="1224"/>
      <c r="QPQ431" s="902"/>
      <c r="QPR431" s="1225"/>
      <c r="QPS431" s="1226"/>
      <c r="QPT431" s="1226"/>
      <c r="QPW431" s="1201"/>
      <c r="QPX431" s="1224"/>
      <c r="QPY431" s="902"/>
      <c r="QPZ431" s="1225"/>
      <c r="QQA431" s="1226"/>
      <c r="QQB431" s="1226"/>
      <c r="QQE431" s="1201"/>
      <c r="QQF431" s="1224"/>
      <c r="QQG431" s="902"/>
      <c r="QQH431" s="1225"/>
      <c r="QQI431" s="1226"/>
      <c r="QQJ431" s="1226"/>
      <c r="QQM431" s="1201"/>
      <c r="QQN431" s="1224"/>
      <c r="QQO431" s="902"/>
      <c r="QQP431" s="1225"/>
      <c r="QQQ431" s="1226"/>
      <c r="QQR431" s="1226"/>
      <c r="QQU431" s="1201"/>
      <c r="QQV431" s="1224"/>
      <c r="QQW431" s="902"/>
      <c r="QQX431" s="1225"/>
      <c r="QQY431" s="1226"/>
      <c r="QQZ431" s="1226"/>
      <c r="QRC431" s="1201"/>
      <c r="QRD431" s="1224"/>
      <c r="QRE431" s="902"/>
      <c r="QRF431" s="1225"/>
      <c r="QRG431" s="1226"/>
      <c r="QRH431" s="1226"/>
      <c r="QRK431" s="1201"/>
      <c r="QRL431" s="1224"/>
      <c r="QRM431" s="902"/>
      <c r="QRN431" s="1225"/>
      <c r="QRO431" s="1226"/>
      <c r="QRP431" s="1226"/>
      <c r="QRS431" s="1201"/>
      <c r="QRT431" s="1224"/>
      <c r="QRU431" s="902"/>
      <c r="QRV431" s="1225"/>
      <c r="QRW431" s="1226"/>
      <c r="QRX431" s="1226"/>
      <c r="QSA431" s="1201"/>
      <c r="QSB431" s="1224"/>
      <c r="QSC431" s="902"/>
      <c r="QSD431" s="1225"/>
      <c r="QSE431" s="1226"/>
      <c r="QSF431" s="1226"/>
      <c r="QSI431" s="1201"/>
      <c r="QSJ431" s="1224"/>
      <c r="QSK431" s="902"/>
      <c r="QSL431" s="1225"/>
      <c r="QSM431" s="1226"/>
      <c r="QSN431" s="1226"/>
      <c r="QSQ431" s="1201"/>
      <c r="QSR431" s="1224"/>
      <c r="QSS431" s="902"/>
      <c r="QST431" s="1225"/>
      <c r="QSU431" s="1226"/>
      <c r="QSV431" s="1226"/>
      <c r="QSY431" s="1201"/>
      <c r="QSZ431" s="1224"/>
      <c r="QTA431" s="902"/>
      <c r="QTB431" s="1225"/>
      <c r="QTC431" s="1226"/>
      <c r="QTD431" s="1226"/>
      <c r="QTG431" s="1201"/>
      <c r="QTH431" s="1224"/>
      <c r="QTI431" s="902"/>
      <c r="QTJ431" s="1225"/>
      <c r="QTK431" s="1226"/>
      <c r="QTL431" s="1226"/>
      <c r="QTO431" s="1201"/>
      <c r="QTP431" s="1224"/>
      <c r="QTQ431" s="902"/>
      <c r="QTR431" s="1225"/>
      <c r="QTS431" s="1226"/>
      <c r="QTT431" s="1226"/>
      <c r="QTW431" s="1201"/>
      <c r="QTX431" s="1224"/>
      <c r="QTY431" s="902"/>
      <c r="QTZ431" s="1225"/>
      <c r="QUA431" s="1226"/>
      <c r="QUB431" s="1226"/>
      <c r="QUE431" s="1201"/>
      <c r="QUF431" s="1224"/>
      <c r="QUG431" s="902"/>
      <c r="QUH431" s="1225"/>
      <c r="QUI431" s="1226"/>
      <c r="QUJ431" s="1226"/>
      <c r="QUM431" s="1201"/>
      <c r="QUN431" s="1224"/>
      <c r="QUO431" s="902"/>
      <c r="QUP431" s="1225"/>
      <c r="QUQ431" s="1226"/>
      <c r="QUR431" s="1226"/>
      <c r="QUU431" s="1201"/>
      <c r="QUV431" s="1224"/>
      <c r="QUW431" s="902"/>
      <c r="QUX431" s="1225"/>
      <c r="QUY431" s="1226"/>
      <c r="QUZ431" s="1226"/>
      <c r="QVC431" s="1201"/>
      <c r="QVD431" s="1224"/>
      <c r="QVE431" s="902"/>
      <c r="QVF431" s="1225"/>
      <c r="QVG431" s="1226"/>
      <c r="QVH431" s="1226"/>
      <c r="QVK431" s="1201"/>
      <c r="QVL431" s="1224"/>
      <c r="QVM431" s="902"/>
      <c r="QVN431" s="1225"/>
      <c r="QVO431" s="1226"/>
      <c r="QVP431" s="1226"/>
      <c r="QVS431" s="1201"/>
      <c r="QVT431" s="1224"/>
      <c r="QVU431" s="902"/>
      <c r="QVV431" s="1225"/>
      <c r="QVW431" s="1226"/>
      <c r="QVX431" s="1226"/>
      <c r="QWA431" s="1201"/>
      <c r="QWB431" s="1224"/>
      <c r="QWC431" s="902"/>
      <c r="QWD431" s="1225"/>
      <c r="QWE431" s="1226"/>
      <c r="QWF431" s="1226"/>
      <c r="QWI431" s="1201"/>
      <c r="QWJ431" s="1224"/>
      <c r="QWK431" s="902"/>
      <c r="QWL431" s="1225"/>
      <c r="QWM431" s="1226"/>
      <c r="QWN431" s="1226"/>
      <c r="QWQ431" s="1201"/>
      <c r="QWR431" s="1224"/>
      <c r="QWS431" s="902"/>
      <c r="QWT431" s="1225"/>
      <c r="QWU431" s="1226"/>
      <c r="QWV431" s="1226"/>
      <c r="QWY431" s="1201"/>
      <c r="QWZ431" s="1224"/>
      <c r="QXA431" s="902"/>
      <c r="QXB431" s="1225"/>
      <c r="QXC431" s="1226"/>
      <c r="QXD431" s="1226"/>
      <c r="QXG431" s="1201"/>
      <c r="QXH431" s="1224"/>
      <c r="QXI431" s="902"/>
      <c r="QXJ431" s="1225"/>
      <c r="QXK431" s="1226"/>
      <c r="QXL431" s="1226"/>
      <c r="QXO431" s="1201"/>
      <c r="QXP431" s="1224"/>
      <c r="QXQ431" s="902"/>
      <c r="QXR431" s="1225"/>
      <c r="QXS431" s="1226"/>
      <c r="QXT431" s="1226"/>
      <c r="QXW431" s="1201"/>
      <c r="QXX431" s="1224"/>
      <c r="QXY431" s="902"/>
      <c r="QXZ431" s="1225"/>
      <c r="QYA431" s="1226"/>
      <c r="QYB431" s="1226"/>
      <c r="QYE431" s="1201"/>
      <c r="QYF431" s="1224"/>
      <c r="QYG431" s="902"/>
      <c r="QYH431" s="1225"/>
      <c r="QYI431" s="1226"/>
      <c r="QYJ431" s="1226"/>
      <c r="QYM431" s="1201"/>
      <c r="QYN431" s="1224"/>
      <c r="QYO431" s="902"/>
      <c r="QYP431" s="1225"/>
      <c r="QYQ431" s="1226"/>
      <c r="QYR431" s="1226"/>
      <c r="QYU431" s="1201"/>
      <c r="QYV431" s="1224"/>
      <c r="QYW431" s="902"/>
      <c r="QYX431" s="1225"/>
      <c r="QYY431" s="1226"/>
      <c r="QYZ431" s="1226"/>
      <c r="QZC431" s="1201"/>
      <c r="QZD431" s="1224"/>
      <c r="QZE431" s="902"/>
      <c r="QZF431" s="1225"/>
      <c r="QZG431" s="1226"/>
      <c r="QZH431" s="1226"/>
      <c r="QZK431" s="1201"/>
      <c r="QZL431" s="1224"/>
      <c r="QZM431" s="902"/>
      <c r="QZN431" s="1225"/>
      <c r="QZO431" s="1226"/>
      <c r="QZP431" s="1226"/>
      <c r="QZS431" s="1201"/>
      <c r="QZT431" s="1224"/>
      <c r="QZU431" s="902"/>
      <c r="QZV431" s="1225"/>
      <c r="QZW431" s="1226"/>
      <c r="QZX431" s="1226"/>
      <c r="RAA431" s="1201"/>
      <c r="RAB431" s="1224"/>
      <c r="RAC431" s="902"/>
      <c r="RAD431" s="1225"/>
      <c r="RAE431" s="1226"/>
      <c r="RAF431" s="1226"/>
      <c r="RAI431" s="1201"/>
      <c r="RAJ431" s="1224"/>
      <c r="RAK431" s="902"/>
      <c r="RAL431" s="1225"/>
      <c r="RAM431" s="1226"/>
      <c r="RAN431" s="1226"/>
      <c r="RAQ431" s="1201"/>
      <c r="RAR431" s="1224"/>
      <c r="RAS431" s="902"/>
      <c r="RAT431" s="1225"/>
      <c r="RAU431" s="1226"/>
      <c r="RAV431" s="1226"/>
      <c r="RAY431" s="1201"/>
      <c r="RAZ431" s="1224"/>
      <c r="RBA431" s="902"/>
      <c r="RBB431" s="1225"/>
      <c r="RBC431" s="1226"/>
      <c r="RBD431" s="1226"/>
      <c r="RBG431" s="1201"/>
      <c r="RBH431" s="1224"/>
      <c r="RBI431" s="902"/>
      <c r="RBJ431" s="1225"/>
      <c r="RBK431" s="1226"/>
      <c r="RBL431" s="1226"/>
      <c r="RBO431" s="1201"/>
      <c r="RBP431" s="1224"/>
      <c r="RBQ431" s="902"/>
      <c r="RBR431" s="1225"/>
      <c r="RBS431" s="1226"/>
      <c r="RBT431" s="1226"/>
      <c r="RBW431" s="1201"/>
      <c r="RBX431" s="1224"/>
      <c r="RBY431" s="902"/>
      <c r="RBZ431" s="1225"/>
      <c r="RCA431" s="1226"/>
      <c r="RCB431" s="1226"/>
      <c r="RCE431" s="1201"/>
      <c r="RCF431" s="1224"/>
      <c r="RCG431" s="902"/>
      <c r="RCH431" s="1225"/>
      <c r="RCI431" s="1226"/>
      <c r="RCJ431" s="1226"/>
      <c r="RCM431" s="1201"/>
      <c r="RCN431" s="1224"/>
      <c r="RCO431" s="902"/>
      <c r="RCP431" s="1225"/>
      <c r="RCQ431" s="1226"/>
      <c r="RCR431" s="1226"/>
      <c r="RCU431" s="1201"/>
      <c r="RCV431" s="1224"/>
      <c r="RCW431" s="902"/>
      <c r="RCX431" s="1225"/>
      <c r="RCY431" s="1226"/>
      <c r="RCZ431" s="1226"/>
      <c r="RDC431" s="1201"/>
      <c r="RDD431" s="1224"/>
      <c r="RDE431" s="902"/>
      <c r="RDF431" s="1225"/>
      <c r="RDG431" s="1226"/>
      <c r="RDH431" s="1226"/>
      <c r="RDK431" s="1201"/>
      <c r="RDL431" s="1224"/>
      <c r="RDM431" s="902"/>
      <c r="RDN431" s="1225"/>
      <c r="RDO431" s="1226"/>
      <c r="RDP431" s="1226"/>
      <c r="RDS431" s="1201"/>
      <c r="RDT431" s="1224"/>
      <c r="RDU431" s="902"/>
      <c r="RDV431" s="1225"/>
      <c r="RDW431" s="1226"/>
      <c r="RDX431" s="1226"/>
      <c r="REA431" s="1201"/>
      <c r="REB431" s="1224"/>
      <c r="REC431" s="902"/>
      <c r="RED431" s="1225"/>
      <c r="REE431" s="1226"/>
      <c r="REF431" s="1226"/>
      <c r="REI431" s="1201"/>
      <c r="REJ431" s="1224"/>
      <c r="REK431" s="902"/>
      <c r="REL431" s="1225"/>
      <c r="REM431" s="1226"/>
      <c r="REN431" s="1226"/>
      <c r="REQ431" s="1201"/>
      <c r="RER431" s="1224"/>
      <c r="RES431" s="902"/>
      <c r="RET431" s="1225"/>
      <c r="REU431" s="1226"/>
      <c r="REV431" s="1226"/>
      <c r="REY431" s="1201"/>
      <c r="REZ431" s="1224"/>
      <c r="RFA431" s="902"/>
      <c r="RFB431" s="1225"/>
      <c r="RFC431" s="1226"/>
      <c r="RFD431" s="1226"/>
      <c r="RFG431" s="1201"/>
      <c r="RFH431" s="1224"/>
      <c r="RFI431" s="902"/>
      <c r="RFJ431" s="1225"/>
      <c r="RFK431" s="1226"/>
      <c r="RFL431" s="1226"/>
      <c r="RFO431" s="1201"/>
      <c r="RFP431" s="1224"/>
      <c r="RFQ431" s="902"/>
      <c r="RFR431" s="1225"/>
      <c r="RFS431" s="1226"/>
      <c r="RFT431" s="1226"/>
      <c r="RFW431" s="1201"/>
      <c r="RFX431" s="1224"/>
      <c r="RFY431" s="902"/>
      <c r="RFZ431" s="1225"/>
      <c r="RGA431" s="1226"/>
      <c r="RGB431" s="1226"/>
      <c r="RGE431" s="1201"/>
      <c r="RGF431" s="1224"/>
      <c r="RGG431" s="902"/>
      <c r="RGH431" s="1225"/>
      <c r="RGI431" s="1226"/>
      <c r="RGJ431" s="1226"/>
      <c r="RGM431" s="1201"/>
      <c r="RGN431" s="1224"/>
      <c r="RGO431" s="902"/>
      <c r="RGP431" s="1225"/>
      <c r="RGQ431" s="1226"/>
      <c r="RGR431" s="1226"/>
      <c r="RGU431" s="1201"/>
      <c r="RGV431" s="1224"/>
      <c r="RGW431" s="902"/>
      <c r="RGX431" s="1225"/>
      <c r="RGY431" s="1226"/>
      <c r="RGZ431" s="1226"/>
      <c r="RHC431" s="1201"/>
      <c r="RHD431" s="1224"/>
      <c r="RHE431" s="902"/>
      <c r="RHF431" s="1225"/>
      <c r="RHG431" s="1226"/>
      <c r="RHH431" s="1226"/>
      <c r="RHK431" s="1201"/>
      <c r="RHL431" s="1224"/>
      <c r="RHM431" s="902"/>
      <c r="RHN431" s="1225"/>
      <c r="RHO431" s="1226"/>
      <c r="RHP431" s="1226"/>
      <c r="RHS431" s="1201"/>
      <c r="RHT431" s="1224"/>
      <c r="RHU431" s="902"/>
      <c r="RHV431" s="1225"/>
      <c r="RHW431" s="1226"/>
      <c r="RHX431" s="1226"/>
      <c r="RIA431" s="1201"/>
      <c r="RIB431" s="1224"/>
      <c r="RIC431" s="902"/>
      <c r="RID431" s="1225"/>
      <c r="RIE431" s="1226"/>
      <c r="RIF431" s="1226"/>
      <c r="RII431" s="1201"/>
      <c r="RIJ431" s="1224"/>
      <c r="RIK431" s="902"/>
      <c r="RIL431" s="1225"/>
      <c r="RIM431" s="1226"/>
      <c r="RIN431" s="1226"/>
      <c r="RIQ431" s="1201"/>
      <c r="RIR431" s="1224"/>
      <c r="RIS431" s="902"/>
      <c r="RIT431" s="1225"/>
      <c r="RIU431" s="1226"/>
      <c r="RIV431" s="1226"/>
      <c r="RIY431" s="1201"/>
      <c r="RIZ431" s="1224"/>
      <c r="RJA431" s="902"/>
      <c r="RJB431" s="1225"/>
      <c r="RJC431" s="1226"/>
      <c r="RJD431" s="1226"/>
      <c r="RJG431" s="1201"/>
      <c r="RJH431" s="1224"/>
      <c r="RJI431" s="902"/>
      <c r="RJJ431" s="1225"/>
      <c r="RJK431" s="1226"/>
      <c r="RJL431" s="1226"/>
      <c r="RJO431" s="1201"/>
      <c r="RJP431" s="1224"/>
      <c r="RJQ431" s="902"/>
      <c r="RJR431" s="1225"/>
      <c r="RJS431" s="1226"/>
      <c r="RJT431" s="1226"/>
      <c r="RJW431" s="1201"/>
      <c r="RJX431" s="1224"/>
      <c r="RJY431" s="902"/>
      <c r="RJZ431" s="1225"/>
      <c r="RKA431" s="1226"/>
      <c r="RKB431" s="1226"/>
      <c r="RKE431" s="1201"/>
      <c r="RKF431" s="1224"/>
      <c r="RKG431" s="902"/>
      <c r="RKH431" s="1225"/>
      <c r="RKI431" s="1226"/>
      <c r="RKJ431" s="1226"/>
      <c r="RKM431" s="1201"/>
      <c r="RKN431" s="1224"/>
      <c r="RKO431" s="902"/>
      <c r="RKP431" s="1225"/>
      <c r="RKQ431" s="1226"/>
      <c r="RKR431" s="1226"/>
      <c r="RKU431" s="1201"/>
      <c r="RKV431" s="1224"/>
      <c r="RKW431" s="902"/>
      <c r="RKX431" s="1225"/>
      <c r="RKY431" s="1226"/>
      <c r="RKZ431" s="1226"/>
      <c r="RLC431" s="1201"/>
      <c r="RLD431" s="1224"/>
      <c r="RLE431" s="902"/>
      <c r="RLF431" s="1225"/>
      <c r="RLG431" s="1226"/>
      <c r="RLH431" s="1226"/>
      <c r="RLK431" s="1201"/>
      <c r="RLL431" s="1224"/>
      <c r="RLM431" s="902"/>
      <c r="RLN431" s="1225"/>
      <c r="RLO431" s="1226"/>
      <c r="RLP431" s="1226"/>
      <c r="RLS431" s="1201"/>
      <c r="RLT431" s="1224"/>
      <c r="RLU431" s="902"/>
      <c r="RLV431" s="1225"/>
      <c r="RLW431" s="1226"/>
      <c r="RLX431" s="1226"/>
      <c r="RMA431" s="1201"/>
      <c r="RMB431" s="1224"/>
      <c r="RMC431" s="902"/>
      <c r="RMD431" s="1225"/>
      <c r="RME431" s="1226"/>
      <c r="RMF431" s="1226"/>
      <c r="RMI431" s="1201"/>
      <c r="RMJ431" s="1224"/>
      <c r="RMK431" s="902"/>
      <c r="RML431" s="1225"/>
      <c r="RMM431" s="1226"/>
      <c r="RMN431" s="1226"/>
      <c r="RMQ431" s="1201"/>
      <c r="RMR431" s="1224"/>
      <c r="RMS431" s="902"/>
      <c r="RMT431" s="1225"/>
      <c r="RMU431" s="1226"/>
      <c r="RMV431" s="1226"/>
      <c r="RMY431" s="1201"/>
      <c r="RMZ431" s="1224"/>
      <c r="RNA431" s="902"/>
      <c r="RNB431" s="1225"/>
      <c r="RNC431" s="1226"/>
      <c r="RND431" s="1226"/>
      <c r="RNG431" s="1201"/>
      <c r="RNH431" s="1224"/>
      <c r="RNI431" s="902"/>
      <c r="RNJ431" s="1225"/>
      <c r="RNK431" s="1226"/>
      <c r="RNL431" s="1226"/>
      <c r="RNO431" s="1201"/>
      <c r="RNP431" s="1224"/>
      <c r="RNQ431" s="902"/>
      <c r="RNR431" s="1225"/>
      <c r="RNS431" s="1226"/>
      <c r="RNT431" s="1226"/>
      <c r="RNW431" s="1201"/>
      <c r="RNX431" s="1224"/>
      <c r="RNY431" s="902"/>
      <c r="RNZ431" s="1225"/>
      <c r="ROA431" s="1226"/>
      <c r="ROB431" s="1226"/>
      <c r="ROE431" s="1201"/>
      <c r="ROF431" s="1224"/>
      <c r="ROG431" s="902"/>
      <c r="ROH431" s="1225"/>
      <c r="ROI431" s="1226"/>
      <c r="ROJ431" s="1226"/>
      <c r="ROM431" s="1201"/>
      <c r="RON431" s="1224"/>
      <c r="ROO431" s="902"/>
      <c r="ROP431" s="1225"/>
      <c r="ROQ431" s="1226"/>
      <c r="ROR431" s="1226"/>
      <c r="ROU431" s="1201"/>
      <c r="ROV431" s="1224"/>
      <c r="ROW431" s="902"/>
      <c r="ROX431" s="1225"/>
      <c r="ROY431" s="1226"/>
      <c r="ROZ431" s="1226"/>
      <c r="RPC431" s="1201"/>
      <c r="RPD431" s="1224"/>
      <c r="RPE431" s="902"/>
      <c r="RPF431" s="1225"/>
      <c r="RPG431" s="1226"/>
      <c r="RPH431" s="1226"/>
      <c r="RPK431" s="1201"/>
      <c r="RPL431" s="1224"/>
      <c r="RPM431" s="902"/>
      <c r="RPN431" s="1225"/>
      <c r="RPO431" s="1226"/>
      <c r="RPP431" s="1226"/>
      <c r="RPS431" s="1201"/>
      <c r="RPT431" s="1224"/>
      <c r="RPU431" s="902"/>
      <c r="RPV431" s="1225"/>
      <c r="RPW431" s="1226"/>
      <c r="RPX431" s="1226"/>
      <c r="RQA431" s="1201"/>
      <c r="RQB431" s="1224"/>
      <c r="RQC431" s="902"/>
      <c r="RQD431" s="1225"/>
      <c r="RQE431" s="1226"/>
      <c r="RQF431" s="1226"/>
      <c r="RQI431" s="1201"/>
      <c r="RQJ431" s="1224"/>
      <c r="RQK431" s="902"/>
      <c r="RQL431" s="1225"/>
      <c r="RQM431" s="1226"/>
      <c r="RQN431" s="1226"/>
      <c r="RQQ431" s="1201"/>
      <c r="RQR431" s="1224"/>
      <c r="RQS431" s="902"/>
      <c r="RQT431" s="1225"/>
      <c r="RQU431" s="1226"/>
      <c r="RQV431" s="1226"/>
      <c r="RQY431" s="1201"/>
      <c r="RQZ431" s="1224"/>
      <c r="RRA431" s="902"/>
      <c r="RRB431" s="1225"/>
      <c r="RRC431" s="1226"/>
      <c r="RRD431" s="1226"/>
      <c r="RRG431" s="1201"/>
      <c r="RRH431" s="1224"/>
      <c r="RRI431" s="902"/>
      <c r="RRJ431" s="1225"/>
      <c r="RRK431" s="1226"/>
      <c r="RRL431" s="1226"/>
      <c r="RRO431" s="1201"/>
      <c r="RRP431" s="1224"/>
      <c r="RRQ431" s="902"/>
      <c r="RRR431" s="1225"/>
      <c r="RRS431" s="1226"/>
      <c r="RRT431" s="1226"/>
      <c r="RRW431" s="1201"/>
      <c r="RRX431" s="1224"/>
      <c r="RRY431" s="902"/>
      <c r="RRZ431" s="1225"/>
      <c r="RSA431" s="1226"/>
      <c r="RSB431" s="1226"/>
      <c r="RSE431" s="1201"/>
      <c r="RSF431" s="1224"/>
      <c r="RSG431" s="902"/>
      <c r="RSH431" s="1225"/>
      <c r="RSI431" s="1226"/>
      <c r="RSJ431" s="1226"/>
      <c r="RSM431" s="1201"/>
      <c r="RSN431" s="1224"/>
      <c r="RSO431" s="902"/>
      <c r="RSP431" s="1225"/>
      <c r="RSQ431" s="1226"/>
      <c r="RSR431" s="1226"/>
      <c r="RSU431" s="1201"/>
      <c r="RSV431" s="1224"/>
      <c r="RSW431" s="902"/>
      <c r="RSX431" s="1225"/>
      <c r="RSY431" s="1226"/>
      <c r="RSZ431" s="1226"/>
      <c r="RTC431" s="1201"/>
      <c r="RTD431" s="1224"/>
      <c r="RTE431" s="902"/>
      <c r="RTF431" s="1225"/>
      <c r="RTG431" s="1226"/>
      <c r="RTH431" s="1226"/>
      <c r="RTK431" s="1201"/>
      <c r="RTL431" s="1224"/>
      <c r="RTM431" s="902"/>
      <c r="RTN431" s="1225"/>
      <c r="RTO431" s="1226"/>
      <c r="RTP431" s="1226"/>
      <c r="RTS431" s="1201"/>
      <c r="RTT431" s="1224"/>
      <c r="RTU431" s="902"/>
      <c r="RTV431" s="1225"/>
      <c r="RTW431" s="1226"/>
      <c r="RTX431" s="1226"/>
      <c r="RUA431" s="1201"/>
      <c r="RUB431" s="1224"/>
      <c r="RUC431" s="902"/>
      <c r="RUD431" s="1225"/>
      <c r="RUE431" s="1226"/>
      <c r="RUF431" s="1226"/>
      <c r="RUI431" s="1201"/>
      <c r="RUJ431" s="1224"/>
      <c r="RUK431" s="902"/>
      <c r="RUL431" s="1225"/>
      <c r="RUM431" s="1226"/>
      <c r="RUN431" s="1226"/>
      <c r="RUQ431" s="1201"/>
      <c r="RUR431" s="1224"/>
      <c r="RUS431" s="902"/>
      <c r="RUT431" s="1225"/>
      <c r="RUU431" s="1226"/>
      <c r="RUV431" s="1226"/>
      <c r="RUY431" s="1201"/>
      <c r="RUZ431" s="1224"/>
      <c r="RVA431" s="902"/>
      <c r="RVB431" s="1225"/>
      <c r="RVC431" s="1226"/>
      <c r="RVD431" s="1226"/>
      <c r="RVG431" s="1201"/>
      <c r="RVH431" s="1224"/>
      <c r="RVI431" s="902"/>
      <c r="RVJ431" s="1225"/>
      <c r="RVK431" s="1226"/>
      <c r="RVL431" s="1226"/>
      <c r="RVO431" s="1201"/>
      <c r="RVP431" s="1224"/>
      <c r="RVQ431" s="902"/>
      <c r="RVR431" s="1225"/>
      <c r="RVS431" s="1226"/>
      <c r="RVT431" s="1226"/>
      <c r="RVW431" s="1201"/>
      <c r="RVX431" s="1224"/>
      <c r="RVY431" s="902"/>
      <c r="RVZ431" s="1225"/>
      <c r="RWA431" s="1226"/>
      <c r="RWB431" s="1226"/>
      <c r="RWE431" s="1201"/>
      <c r="RWF431" s="1224"/>
      <c r="RWG431" s="902"/>
      <c r="RWH431" s="1225"/>
      <c r="RWI431" s="1226"/>
      <c r="RWJ431" s="1226"/>
      <c r="RWM431" s="1201"/>
      <c r="RWN431" s="1224"/>
      <c r="RWO431" s="902"/>
      <c r="RWP431" s="1225"/>
      <c r="RWQ431" s="1226"/>
      <c r="RWR431" s="1226"/>
      <c r="RWU431" s="1201"/>
      <c r="RWV431" s="1224"/>
      <c r="RWW431" s="902"/>
      <c r="RWX431" s="1225"/>
      <c r="RWY431" s="1226"/>
      <c r="RWZ431" s="1226"/>
      <c r="RXC431" s="1201"/>
      <c r="RXD431" s="1224"/>
      <c r="RXE431" s="902"/>
      <c r="RXF431" s="1225"/>
      <c r="RXG431" s="1226"/>
      <c r="RXH431" s="1226"/>
      <c r="RXK431" s="1201"/>
      <c r="RXL431" s="1224"/>
      <c r="RXM431" s="902"/>
      <c r="RXN431" s="1225"/>
      <c r="RXO431" s="1226"/>
      <c r="RXP431" s="1226"/>
      <c r="RXS431" s="1201"/>
      <c r="RXT431" s="1224"/>
      <c r="RXU431" s="902"/>
      <c r="RXV431" s="1225"/>
      <c r="RXW431" s="1226"/>
      <c r="RXX431" s="1226"/>
      <c r="RYA431" s="1201"/>
      <c r="RYB431" s="1224"/>
      <c r="RYC431" s="902"/>
      <c r="RYD431" s="1225"/>
      <c r="RYE431" s="1226"/>
      <c r="RYF431" s="1226"/>
      <c r="RYI431" s="1201"/>
      <c r="RYJ431" s="1224"/>
      <c r="RYK431" s="902"/>
      <c r="RYL431" s="1225"/>
      <c r="RYM431" s="1226"/>
      <c r="RYN431" s="1226"/>
      <c r="RYQ431" s="1201"/>
      <c r="RYR431" s="1224"/>
      <c r="RYS431" s="902"/>
      <c r="RYT431" s="1225"/>
      <c r="RYU431" s="1226"/>
      <c r="RYV431" s="1226"/>
      <c r="RYY431" s="1201"/>
      <c r="RYZ431" s="1224"/>
      <c r="RZA431" s="902"/>
      <c r="RZB431" s="1225"/>
      <c r="RZC431" s="1226"/>
      <c r="RZD431" s="1226"/>
      <c r="RZG431" s="1201"/>
      <c r="RZH431" s="1224"/>
      <c r="RZI431" s="902"/>
      <c r="RZJ431" s="1225"/>
      <c r="RZK431" s="1226"/>
      <c r="RZL431" s="1226"/>
      <c r="RZO431" s="1201"/>
      <c r="RZP431" s="1224"/>
      <c r="RZQ431" s="902"/>
      <c r="RZR431" s="1225"/>
      <c r="RZS431" s="1226"/>
      <c r="RZT431" s="1226"/>
      <c r="RZW431" s="1201"/>
      <c r="RZX431" s="1224"/>
      <c r="RZY431" s="902"/>
      <c r="RZZ431" s="1225"/>
      <c r="SAA431" s="1226"/>
      <c r="SAB431" s="1226"/>
      <c r="SAE431" s="1201"/>
      <c r="SAF431" s="1224"/>
      <c r="SAG431" s="902"/>
      <c r="SAH431" s="1225"/>
      <c r="SAI431" s="1226"/>
      <c r="SAJ431" s="1226"/>
      <c r="SAM431" s="1201"/>
      <c r="SAN431" s="1224"/>
      <c r="SAO431" s="902"/>
      <c r="SAP431" s="1225"/>
      <c r="SAQ431" s="1226"/>
      <c r="SAR431" s="1226"/>
      <c r="SAU431" s="1201"/>
      <c r="SAV431" s="1224"/>
      <c r="SAW431" s="902"/>
      <c r="SAX431" s="1225"/>
      <c r="SAY431" s="1226"/>
      <c r="SAZ431" s="1226"/>
      <c r="SBC431" s="1201"/>
      <c r="SBD431" s="1224"/>
      <c r="SBE431" s="902"/>
      <c r="SBF431" s="1225"/>
      <c r="SBG431" s="1226"/>
      <c r="SBH431" s="1226"/>
      <c r="SBK431" s="1201"/>
      <c r="SBL431" s="1224"/>
      <c r="SBM431" s="902"/>
      <c r="SBN431" s="1225"/>
      <c r="SBO431" s="1226"/>
      <c r="SBP431" s="1226"/>
      <c r="SBS431" s="1201"/>
      <c r="SBT431" s="1224"/>
      <c r="SBU431" s="902"/>
      <c r="SBV431" s="1225"/>
      <c r="SBW431" s="1226"/>
      <c r="SBX431" s="1226"/>
      <c r="SCA431" s="1201"/>
      <c r="SCB431" s="1224"/>
      <c r="SCC431" s="902"/>
      <c r="SCD431" s="1225"/>
      <c r="SCE431" s="1226"/>
      <c r="SCF431" s="1226"/>
      <c r="SCI431" s="1201"/>
      <c r="SCJ431" s="1224"/>
      <c r="SCK431" s="902"/>
      <c r="SCL431" s="1225"/>
      <c r="SCM431" s="1226"/>
      <c r="SCN431" s="1226"/>
      <c r="SCQ431" s="1201"/>
      <c r="SCR431" s="1224"/>
      <c r="SCS431" s="902"/>
      <c r="SCT431" s="1225"/>
      <c r="SCU431" s="1226"/>
      <c r="SCV431" s="1226"/>
      <c r="SCY431" s="1201"/>
      <c r="SCZ431" s="1224"/>
      <c r="SDA431" s="902"/>
      <c r="SDB431" s="1225"/>
      <c r="SDC431" s="1226"/>
      <c r="SDD431" s="1226"/>
      <c r="SDG431" s="1201"/>
      <c r="SDH431" s="1224"/>
      <c r="SDI431" s="902"/>
      <c r="SDJ431" s="1225"/>
      <c r="SDK431" s="1226"/>
      <c r="SDL431" s="1226"/>
      <c r="SDO431" s="1201"/>
      <c r="SDP431" s="1224"/>
      <c r="SDQ431" s="902"/>
      <c r="SDR431" s="1225"/>
      <c r="SDS431" s="1226"/>
      <c r="SDT431" s="1226"/>
      <c r="SDW431" s="1201"/>
      <c r="SDX431" s="1224"/>
      <c r="SDY431" s="902"/>
      <c r="SDZ431" s="1225"/>
      <c r="SEA431" s="1226"/>
      <c r="SEB431" s="1226"/>
      <c r="SEE431" s="1201"/>
      <c r="SEF431" s="1224"/>
      <c r="SEG431" s="902"/>
      <c r="SEH431" s="1225"/>
      <c r="SEI431" s="1226"/>
      <c r="SEJ431" s="1226"/>
      <c r="SEM431" s="1201"/>
      <c r="SEN431" s="1224"/>
      <c r="SEO431" s="902"/>
      <c r="SEP431" s="1225"/>
      <c r="SEQ431" s="1226"/>
      <c r="SER431" s="1226"/>
      <c r="SEU431" s="1201"/>
      <c r="SEV431" s="1224"/>
      <c r="SEW431" s="902"/>
      <c r="SEX431" s="1225"/>
      <c r="SEY431" s="1226"/>
      <c r="SEZ431" s="1226"/>
      <c r="SFC431" s="1201"/>
      <c r="SFD431" s="1224"/>
      <c r="SFE431" s="902"/>
      <c r="SFF431" s="1225"/>
      <c r="SFG431" s="1226"/>
      <c r="SFH431" s="1226"/>
      <c r="SFK431" s="1201"/>
      <c r="SFL431" s="1224"/>
      <c r="SFM431" s="902"/>
      <c r="SFN431" s="1225"/>
      <c r="SFO431" s="1226"/>
      <c r="SFP431" s="1226"/>
      <c r="SFS431" s="1201"/>
      <c r="SFT431" s="1224"/>
      <c r="SFU431" s="902"/>
      <c r="SFV431" s="1225"/>
      <c r="SFW431" s="1226"/>
      <c r="SFX431" s="1226"/>
      <c r="SGA431" s="1201"/>
      <c r="SGB431" s="1224"/>
      <c r="SGC431" s="902"/>
      <c r="SGD431" s="1225"/>
      <c r="SGE431" s="1226"/>
      <c r="SGF431" s="1226"/>
      <c r="SGI431" s="1201"/>
      <c r="SGJ431" s="1224"/>
      <c r="SGK431" s="902"/>
      <c r="SGL431" s="1225"/>
      <c r="SGM431" s="1226"/>
      <c r="SGN431" s="1226"/>
      <c r="SGQ431" s="1201"/>
      <c r="SGR431" s="1224"/>
      <c r="SGS431" s="902"/>
      <c r="SGT431" s="1225"/>
      <c r="SGU431" s="1226"/>
      <c r="SGV431" s="1226"/>
      <c r="SGY431" s="1201"/>
      <c r="SGZ431" s="1224"/>
      <c r="SHA431" s="902"/>
      <c r="SHB431" s="1225"/>
      <c r="SHC431" s="1226"/>
      <c r="SHD431" s="1226"/>
      <c r="SHG431" s="1201"/>
      <c r="SHH431" s="1224"/>
      <c r="SHI431" s="902"/>
      <c r="SHJ431" s="1225"/>
      <c r="SHK431" s="1226"/>
      <c r="SHL431" s="1226"/>
      <c r="SHO431" s="1201"/>
      <c r="SHP431" s="1224"/>
      <c r="SHQ431" s="902"/>
      <c r="SHR431" s="1225"/>
      <c r="SHS431" s="1226"/>
      <c r="SHT431" s="1226"/>
      <c r="SHW431" s="1201"/>
      <c r="SHX431" s="1224"/>
      <c r="SHY431" s="902"/>
      <c r="SHZ431" s="1225"/>
      <c r="SIA431" s="1226"/>
      <c r="SIB431" s="1226"/>
      <c r="SIE431" s="1201"/>
      <c r="SIF431" s="1224"/>
      <c r="SIG431" s="902"/>
      <c r="SIH431" s="1225"/>
      <c r="SII431" s="1226"/>
      <c r="SIJ431" s="1226"/>
      <c r="SIM431" s="1201"/>
      <c r="SIN431" s="1224"/>
      <c r="SIO431" s="902"/>
      <c r="SIP431" s="1225"/>
      <c r="SIQ431" s="1226"/>
      <c r="SIR431" s="1226"/>
      <c r="SIU431" s="1201"/>
      <c r="SIV431" s="1224"/>
      <c r="SIW431" s="902"/>
      <c r="SIX431" s="1225"/>
      <c r="SIY431" s="1226"/>
      <c r="SIZ431" s="1226"/>
      <c r="SJC431" s="1201"/>
      <c r="SJD431" s="1224"/>
      <c r="SJE431" s="902"/>
      <c r="SJF431" s="1225"/>
      <c r="SJG431" s="1226"/>
      <c r="SJH431" s="1226"/>
      <c r="SJK431" s="1201"/>
      <c r="SJL431" s="1224"/>
      <c r="SJM431" s="902"/>
      <c r="SJN431" s="1225"/>
      <c r="SJO431" s="1226"/>
      <c r="SJP431" s="1226"/>
      <c r="SJS431" s="1201"/>
      <c r="SJT431" s="1224"/>
      <c r="SJU431" s="902"/>
      <c r="SJV431" s="1225"/>
      <c r="SJW431" s="1226"/>
      <c r="SJX431" s="1226"/>
      <c r="SKA431" s="1201"/>
      <c r="SKB431" s="1224"/>
      <c r="SKC431" s="902"/>
      <c r="SKD431" s="1225"/>
      <c r="SKE431" s="1226"/>
      <c r="SKF431" s="1226"/>
      <c r="SKI431" s="1201"/>
      <c r="SKJ431" s="1224"/>
      <c r="SKK431" s="902"/>
      <c r="SKL431" s="1225"/>
      <c r="SKM431" s="1226"/>
      <c r="SKN431" s="1226"/>
      <c r="SKQ431" s="1201"/>
      <c r="SKR431" s="1224"/>
      <c r="SKS431" s="902"/>
      <c r="SKT431" s="1225"/>
      <c r="SKU431" s="1226"/>
      <c r="SKV431" s="1226"/>
      <c r="SKY431" s="1201"/>
      <c r="SKZ431" s="1224"/>
      <c r="SLA431" s="902"/>
      <c r="SLB431" s="1225"/>
      <c r="SLC431" s="1226"/>
      <c r="SLD431" s="1226"/>
      <c r="SLG431" s="1201"/>
      <c r="SLH431" s="1224"/>
      <c r="SLI431" s="902"/>
      <c r="SLJ431" s="1225"/>
      <c r="SLK431" s="1226"/>
      <c r="SLL431" s="1226"/>
      <c r="SLO431" s="1201"/>
      <c r="SLP431" s="1224"/>
      <c r="SLQ431" s="902"/>
      <c r="SLR431" s="1225"/>
      <c r="SLS431" s="1226"/>
      <c r="SLT431" s="1226"/>
      <c r="SLW431" s="1201"/>
      <c r="SLX431" s="1224"/>
      <c r="SLY431" s="902"/>
      <c r="SLZ431" s="1225"/>
      <c r="SMA431" s="1226"/>
      <c r="SMB431" s="1226"/>
      <c r="SME431" s="1201"/>
      <c r="SMF431" s="1224"/>
      <c r="SMG431" s="902"/>
      <c r="SMH431" s="1225"/>
      <c r="SMI431" s="1226"/>
      <c r="SMJ431" s="1226"/>
      <c r="SMM431" s="1201"/>
      <c r="SMN431" s="1224"/>
      <c r="SMO431" s="902"/>
      <c r="SMP431" s="1225"/>
      <c r="SMQ431" s="1226"/>
      <c r="SMR431" s="1226"/>
      <c r="SMU431" s="1201"/>
      <c r="SMV431" s="1224"/>
      <c r="SMW431" s="902"/>
      <c r="SMX431" s="1225"/>
      <c r="SMY431" s="1226"/>
      <c r="SMZ431" s="1226"/>
      <c r="SNC431" s="1201"/>
      <c r="SND431" s="1224"/>
      <c r="SNE431" s="902"/>
      <c r="SNF431" s="1225"/>
      <c r="SNG431" s="1226"/>
      <c r="SNH431" s="1226"/>
      <c r="SNK431" s="1201"/>
      <c r="SNL431" s="1224"/>
      <c r="SNM431" s="902"/>
      <c r="SNN431" s="1225"/>
      <c r="SNO431" s="1226"/>
      <c r="SNP431" s="1226"/>
      <c r="SNS431" s="1201"/>
      <c r="SNT431" s="1224"/>
      <c r="SNU431" s="902"/>
      <c r="SNV431" s="1225"/>
      <c r="SNW431" s="1226"/>
      <c r="SNX431" s="1226"/>
      <c r="SOA431" s="1201"/>
      <c r="SOB431" s="1224"/>
      <c r="SOC431" s="902"/>
      <c r="SOD431" s="1225"/>
      <c r="SOE431" s="1226"/>
      <c r="SOF431" s="1226"/>
      <c r="SOI431" s="1201"/>
      <c r="SOJ431" s="1224"/>
      <c r="SOK431" s="902"/>
      <c r="SOL431" s="1225"/>
      <c r="SOM431" s="1226"/>
      <c r="SON431" s="1226"/>
      <c r="SOQ431" s="1201"/>
      <c r="SOR431" s="1224"/>
      <c r="SOS431" s="902"/>
      <c r="SOT431" s="1225"/>
      <c r="SOU431" s="1226"/>
      <c r="SOV431" s="1226"/>
      <c r="SOY431" s="1201"/>
      <c r="SOZ431" s="1224"/>
      <c r="SPA431" s="902"/>
      <c r="SPB431" s="1225"/>
      <c r="SPC431" s="1226"/>
      <c r="SPD431" s="1226"/>
      <c r="SPG431" s="1201"/>
      <c r="SPH431" s="1224"/>
      <c r="SPI431" s="902"/>
      <c r="SPJ431" s="1225"/>
      <c r="SPK431" s="1226"/>
      <c r="SPL431" s="1226"/>
      <c r="SPO431" s="1201"/>
      <c r="SPP431" s="1224"/>
      <c r="SPQ431" s="902"/>
      <c r="SPR431" s="1225"/>
      <c r="SPS431" s="1226"/>
      <c r="SPT431" s="1226"/>
      <c r="SPW431" s="1201"/>
      <c r="SPX431" s="1224"/>
      <c r="SPY431" s="902"/>
      <c r="SPZ431" s="1225"/>
      <c r="SQA431" s="1226"/>
      <c r="SQB431" s="1226"/>
      <c r="SQE431" s="1201"/>
      <c r="SQF431" s="1224"/>
      <c r="SQG431" s="902"/>
      <c r="SQH431" s="1225"/>
      <c r="SQI431" s="1226"/>
      <c r="SQJ431" s="1226"/>
      <c r="SQM431" s="1201"/>
      <c r="SQN431" s="1224"/>
      <c r="SQO431" s="902"/>
      <c r="SQP431" s="1225"/>
      <c r="SQQ431" s="1226"/>
      <c r="SQR431" s="1226"/>
      <c r="SQU431" s="1201"/>
      <c r="SQV431" s="1224"/>
      <c r="SQW431" s="902"/>
      <c r="SQX431" s="1225"/>
      <c r="SQY431" s="1226"/>
      <c r="SQZ431" s="1226"/>
      <c r="SRC431" s="1201"/>
      <c r="SRD431" s="1224"/>
      <c r="SRE431" s="902"/>
      <c r="SRF431" s="1225"/>
      <c r="SRG431" s="1226"/>
      <c r="SRH431" s="1226"/>
      <c r="SRK431" s="1201"/>
      <c r="SRL431" s="1224"/>
      <c r="SRM431" s="902"/>
      <c r="SRN431" s="1225"/>
      <c r="SRO431" s="1226"/>
      <c r="SRP431" s="1226"/>
      <c r="SRS431" s="1201"/>
      <c r="SRT431" s="1224"/>
      <c r="SRU431" s="902"/>
      <c r="SRV431" s="1225"/>
      <c r="SRW431" s="1226"/>
      <c r="SRX431" s="1226"/>
      <c r="SSA431" s="1201"/>
      <c r="SSB431" s="1224"/>
      <c r="SSC431" s="902"/>
      <c r="SSD431" s="1225"/>
      <c r="SSE431" s="1226"/>
      <c r="SSF431" s="1226"/>
      <c r="SSI431" s="1201"/>
      <c r="SSJ431" s="1224"/>
      <c r="SSK431" s="902"/>
      <c r="SSL431" s="1225"/>
      <c r="SSM431" s="1226"/>
      <c r="SSN431" s="1226"/>
      <c r="SSQ431" s="1201"/>
      <c r="SSR431" s="1224"/>
      <c r="SSS431" s="902"/>
      <c r="SST431" s="1225"/>
      <c r="SSU431" s="1226"/>
      <c r="SSV431" s="1226"/>
      <c r="SSY431" s="1201"/>
      <c r="SSZ431" s="1224"/>
      <c r="STA431" s="902"/>
      <c r="STB431" s="1225"/>
      <c r="STC431" s="1226"/>
      <c r="STD431" s="1226"/>
      <c r="STG431" s="1201"/>
      <c r="STH431" s="1224"/>
      <c r="STI431" s="902"/>
      <c r="STJ431" s="1225"/>
      <c r="STK431" s="1226"/>
      <c r="STL431" s="1226"/>
      <c r="STO431" s="1201"/>
      <c r="STP431" s="1224"/>
      <c r="STQ431" s="902"/>
      <c r="STR431" s="1225"/>
      <c r="STS431" s="1226"/>
      <c r="STT431" s="1226"/>
      <c r="STW431" s="1201"/>
      <c r="STX431" s="1224"/>
      <c r="STY431" s="902"/>
      <c r="STZ431" s="1225"/>
      <c r="SUA431" s="1226"/>
      <c r="SUB431" s="1226"/>
      <c r="SUE431" s="1201"/>
      <c r="SUF431" s="1224"/>
      <c r="SUG431" s="902"/>
      <c r="SUH431" s="1225"/>
      <c r="SUI431" s="1226"/>
      <c r="SUJ431" s="1226"/>
      <c r="SUM431" s="1201"/>
      <c r="SUN431" s="1224"/>
      <c r="SUO431" s="902"/>
      <c r="SUP431" s="1225"/>
      <c r="SUQ431" s="1226"/>
      <c r="SUR431" s="1226"/>
      <c r="SUU431" s="1201"/>
      <c r="SUV431" s="1224"/>
      <c r="SUW431" s="902"/>
      <c r="SUX431" s="1225"/>
      <c r="SUY431" s="1226"/>
      <c r="SUZ431" s="1226"/>
      <c r="SVC431" s="1201"/>
      <c r="SVD431" s="1224"/>
      <c r="SVE431" s="902"/>
      <c r="SVF431" s="1225"/>
      <c r="SVG431" s="1226"/>
      <c r="SVH431" s="1226"/>
      <c r="SVK431" s="1201"/>
      <c r="SVL431" s="1224"/>
      <c r="SVM431" s="902"/>
      <c r="SVN431" s="1225"/>
      <c r="SVO431" s="1226"/>
      <c r="SVP431" s="1226"/>
      <c r="SVS431" s="1201"/>
      <c r="SVT431" s="1224"/>
      <c r="SVU431" s="902"/>
      <c r="SVV431" s="1225"/>
      <c r="SVW431" s="1226"/>
      <c r="SVX431" s="1226"/>
      <c r="SWA431" s="1201"/>
      <c r="SWB431" s="1224"/>
      <c r="SWC431" s="902"/>
      <c r="SWD431" s="1225"/>
      <c r="SWE431" s="1226"/>
      <c r="SWF431" s="1226"/>
      <c r="SWI431" s="1201"/>
      <c r="SWJ431" s="1224"/>
      <c r="SWK431" s="902"/>
      <c r="SWL431" s="1225"/>
      <c r="SWM431" s="1226"/>
      <c r="SWN431" s="1226"/>
      <c r="SWQ431" s="1201"/>
      <c r="SWR431" s="1224"/>
      <c r="SWS431" s="902"/>
      <c r="SWT431" s="1225"/>
      <c r="SWU431" s="1226"/>
      <c r="SWV431" s="1226"/>
      <c r="SWY431" s="1201"/>
      <c r="SWZ431" s="1224"/>
      <c r="SXA431" s="902"/>
      <c r="SXB431" s="1225"/>
      <c r="SXC431" s="1226"/>
      <c r="SXD431" s="1226"/>
      <c r="SXG431" s="1201"/>
      <c r="SXH431" s="1224"/>
      <c r="SXI431" s="902"/>
      <c r="SXJ431" s="1225"/>
      <c r="SXK431" s="1226"/>
      <c r="SXL431" s="1226"/>
      <c r="SXO431" s="1201"/>
      <c r="SXP431" s="1224"/>
      <c r="SXQ431" s="902"/>
      <c r="SXR431" s="1225"/>
      <c r="SXS431" s="1226"/>
      <c r="SXT431" s="1226"/>
      <c r="SXW431" s="1201"/>
      <c r="SXX431" s="1224"/>
      <c r="SXY431" s="902"/>
      <c r="SXZ431" s="1225"/>
      <c r="SYA431" s="1226"/>
      <c r="SYB431" s="1226"/>
      <c r="SYE431" s="1201"/>
      <c r="SYF431" s="1224"/>
      <c r="SYG431" s="902"/>
      <c r="SYH431" s="1225"/>
      <c r="SYI431" s="1226"/>
      <c r="SYJ431" s="1226"/>
      <c r="SYM431" s="1201"/>
      <c r="SYN431" s="1224"/>
      <c r="SYO431" s="902"/>
      <c r="SYP431" s="1225"/>
      <c r="SYQ431" s="1226"/>
      <c r="SYR431" s="1226"/>
      <c r="SYU431" s="1201"/>
      <c r="SYV431" s="1224"/>
      <c r="SYW431" s="902"/>
      <c r="SYX431" s="1225"/>
      <c r="SYY431" s="1226"/>
      <c r="SYZ431" s="1226"/>
      <c r="SZC431" s="1201"/>
      <c r="SZD431" s="1224"/>
      <c r="SZE431" s="902"/>
      <c r="SZF431" s="1225"/>
      <c r="SZG431" s="1226"/>
      <c r="SZH431" s="1226"/>
      <c r="SZK431" s="1201"/>
      <c r="SZL431" s="1224"/>
      <c r="SZM431" s="902"/>
      <c r="SZN431" s="1225"/>
      <c r="SZO431" s="1226"/>
      <c r="SZP431" s="1226"/>
      <c r="SZS431" s="1201"/>
      <c r="SZT431" s="1224"/>
      <c r="SZU431" s="902"/>
      <c r="SZV431" s="1225"/>
      <c r="SZW431" s="1226"/>
      <c r="SZX431" s="1226"/>
      <c r="TAA431" s="1201"/>
      <c r="TAB431" s="1224"/>
      <c r="TAC431" s="902"/>
      <c r="TAD431" s="1225"/>
      <c r="TAE431" s="1226"/>
      <c r="TAF431" s="1226"/>
      <c r="TAI431" s="1201"/>
      <c r="TAJ431" s="1224"/>
      <c r="TAK431" s="902"/>
      <c r="TAL431" s="1225"/>
      <c r="TAM431" s="1226"/>
      <c r="TAN431" s="1226"/>
      <c r="TAQ431" s="1201"/>
      <c r="TAR431" s="1224"/>
      <c r="TAS431" s="902"/>
      <c r="TAT431" s="1225"/>
      <c r="TAU431" s="1226"/>
      <c r="TAV431" s="1226"/>
      <c r="TAY431" s="1201"/>
      <c r="TAZ431" s="1224"/>
      <c r="TBA431" s="902"/>
      <c r="TBB431" s="1225"/>
      <c r="TBC431" s="1226"/>
      <c r="TBD431" s="1226"/>
      <c r="TBG431" s="1201"/>
      <c r="TBH431" s="1224"/>
      <c r="TBI431" s="902"/>
      <c r="TBJ431" s="1225"/>
      <c r="TBK431" s="1226"/>
      <c r="TBL431" s="1226"/>
      <c r="TBO431" s="1201"/>
      <c r="TBP431" s="1224"/>
      <c r="TBQ431" s="902"/>
      <c r="TBR431" s="1225"/>
      <c r="TBS431" s="1226"/>
      <c r="TBT431" s="1226"/>
      <c r="TBW431" s="1201"/>
      <c r="TBX431" s="1224"/>
      <c r="TBY431" s="902"/>
      <c r="TBZ431" s="1225"/>
      <c r="TCA431" s="1226"/>
      <c r="TCB431" s="1226"/>
      <c r="TCE431" s="1201"/>
      <c r="TCF431" s="1224"/>
      <c r="TCG431" s="902"/>
      <c r="TCH431" s="1225"/>
      <c r="TCI431" s="1226"/>
      <c r="TCJ431" s="1226"/>
      <c r="TCM431" s="1201"/>
      <c r="TCN431" s="1224"/>
      <c r="TCO431" s="902"/>
      <c r="TCP431" s="1225"/>
      <c r="TCQ431" s="1226"/>
      <c r="TCR431" s="1226"/>
      <c r="TCU431" s="1201"/>
      <c r="TCV431" s="1224"/>
      <c r="TCW431" s="902"/>
      <c r="TCX431" s="1225"/>
      <c r="TCY431" s="1226"/>
      <c r="TCZ431" s="1226"/>
      <c r="TDC431" s="1201"/>
      <c r="TDD431" s="1224"/>
      <c r="TDE431" s="902"/>
      <c r="TDF431" s="1225"/>
      <c r="TDG431" s="1226"/>
      <c r="TDH431" s="1226"/>
      <c r="TDK431" s="1201"/>
      <c r="TDL431" s="1224"/>
      <c r="TDM431" s="902"/>
      <c r="TDN431" s="1225"/>
      <c r="TDO431" s="1226"/>
      <c r="TDP431" s="1226"/>
      <c r="TDS431" s="1201"/>
      <c r="TDT431" s="1224"/>
      <c r="TDU431" s="902"/>
      <c r="TDV431" s="1225"/>
      <c r="TDW431" s="1226"/>
      <c r="TDX431" s="1226"/>
      <c r="TEA431" s="1201"/>
      <c r="TEB431" s="1224"/>
      <c r="TEC431" s="902"/>
      <c r="TED431" s="1225"/>
      <c r="TEE431" s="1226"/>
      <c r="TEF431" s="1226"/>
      <c r="TEI431" s="1201"/>
      <c r="TEJ431" s="1224"/>
      <c r="TEK431" s="902"/>
      <c r="TEL431" s="1225"/>
      <c r="TEM431" s="1226"/>
      <c r="TEN431" s="1226"/>
      <c r="TEQ431" s="1201"/>
      <c r="TER431" s="1224"/>
      <c r="TES431" s="902"/>
      <c r="TET431" s="1225"/>
      <c r="TEU431" s="1226"/>
      <c r="TEV431" s="1226"/>
      <c r="TEY431" s="1201"/>
      <c r="TEZ431" s="1224"/>
      <c r="TFA431" s="902"/>
      <c r="TFB431" s="1225"/>
      <c r="TFC431" s="1226"/>
      <c r="TFD431" s="1226"/>
      <c r="TFG431" s="1201"/>
      <c r="TFH431" s="1224"/>
      <c r="TFI431" s="902"/>
      <c r="TFJ431" s="1225"/>
      <c r="TFK431" s="1226"/>
      <c r="TFL431" s="1226"/>
      <c r="TFO431" s="1201"/>
      <c r="TFP431" s="1224"/>
      <c r="TFQ431" s="902"/>
      <c r="TFR431" s="1225"/>
      <c r="TFS431" s="1226"/>
      <c r="TFT431" s="1226"/>
      <c r="TFW431" s="1201"/>
      <c r="TFX431" s="1224"/>
      <c r="TFY431" s="902"/>
      <c r="TFZ431" s="1225"/>
      <c r="TGA431" s="1226"/>
      <c r="TGB431" s="1226"/>
      <c r="TGE431" s="1201"/>
      <c r="TGF431" s="1224"/>
      <c r="TGG431" s="902"/>
      <c r="TGH431" s="1225"/>
      <c r="TGI431" s="1226"/>
      <c r="TGJ431" s="1226"/>
      <c r="TGM431" s="1201"/>
      <c r="TGN431" s="1224"/>
      <c r="TGO431" s="902"/>
      <c r="TGP431" s="1225"/>
      <c r="TGQ431" s="1226"/>
      <c r="TGR431" s="1226"/>
      <c r="TGU431" s="1201"/>
      <c r="TGV431" s="1224"/>
      <c r="TGW431" s="902"/>
      <c r="TGX431" s="1225"/>
      <c r="TGY431" s="1226"/>
      <c r="TGZ431" s="1226"/>
      <c r="THC431" s="1201"/>
      <c r="THD431" s="1224"/>
      <c r="THE431" s="902"/>
      <c r="THF431" s="1225"/>
      <c r="THG431" s="1226"/>
      <c r="THH431" s="1226"/>
      <c r="THK431" s="1201"/>
      <c r="THL431" s="1224"/>
      <c r="THM431" s="902"/>
      <c r="THN431" s="1225"/>
      <c r="THO431" s="1226"/>
      <c r="THP431" s="1226"/>
      <c r="THS431" s="1201"/>
      <c r="THT431" s="1224"/>
      <c r="THU431" s="902"/>
      <c r="THV431" s="1225"/>
      <c r="THW431" s="1226"/>
      <c r="THX431" s="1226"/>
      <c r="TIA431" s="1201"/>
      <c r="TIB431" s="1224"/>
      <c r="TIC431" s="902"/>
      <c r="TID431" s="1225"/>
      <c r="TIE431" s="1226"/>
      <c r="TIF431" s="1226"/>
      <c r="TII431" s="1201"/>
      <c r="TIJ431" s="1224"/>
      <c r="TIK431" s="902"/>
      <c r="TIL431" s="1225"/>
      <c r="TIM431" s="1226"/>
      <c r="TIN431" s="1226"/>
      <c r="TIQ431" s="1201"/>
      <c r="TIR431" s="1224"/>
      <c r="TIS431" s="902"/>
      <c r="TIT431" s="1225"/>
      <c r="TIU431" s="1226"/>
      <c r="TIV431" s="1226"/>
      <c r="TIY431" s="1201"/>
      <c r="TIZ431" s="1224"/>
      <c r="TJA431" s="902"/>
      <c r="TJB431" s="1225"/>
      <c r="TJC431" s="1226"/>
      <c r="TJD431" s="1226"/>
      <c r="TJG431" s="1201"/>
      <c r="TJH431" s="1224"/>
      <c r="TJI431" s="902"/>
      <c r="TJJ431" s="1225"/>
      <c r="TJK431" s="1226"/>
      <c r="TJL431" s="1226"/>
      <c r="TJO431" s="1201"/>
      <c r="TJP431" s="1224"/>
      <c r="TJQ431" s="902"/>
      <c r="TJR431" s="1225"/>
      <c r="TJS431" s="1226"/>
      <c r="TJT431" s="1226"/>
      <c r="TJW431" s="1201"/>
      <c r="TJX431" s="1224"/>
      <c r="TJY431" s="902"/>
      <c r="TJZ431" s="1225"/>
      <c r="TKA431" s="1226"/>
      <c r="TKB431" s="1226"/>
      <c r="TKE431" s="1201"/>
      <c r="TKF431" s="1224"/>
      <c r="TKG431" s="902"/>
      <c r="TKH431" s="1225"/>
      <c r="TKI431" s="1226"/>
      <c r="TKJ431" s="1226"/>
      <c r="TKM431" s="1201"/>
      <c r="TKN431" s="1224"/>
      <c r="TKO431" s="902"/>
      <c r="TKP431" s="1225"/>
      <c r="TKQ431" s="1226"/>
      <c r="TKR431" s="1226"/>
      <c r="TKU431" s="1201"/>
      <c r="TKV431" s="1224"/>
      <c r="TKW431" s="902"/>
      <c r="TKX431" s="1225"/>
      <c r="TKY431" s="1226"/>
      <c r="TKZ431" s="1226"/>
      <c r="TLC431" s="1201"/>
      <c r="TLD431" s="1224"/>
      <c r="TLE431" s="902"/>
      <c r="TLF431" s="1225"/>
      <c r="TLG431" s="1226"/>
      <c r="TLH431" s="1226"/>
      <c r="TLK431" s="1201"/>
      <c r="TLL431" s="1224"/>
      <c r="TLM431" s="902"/>
      <c r="TLN431" s="1225"/>
      <c r="TLO431" s="1226"/>
      <c r="TLP431" s="1226"/>
      <c r="TLS431" s="1201"/>
      <c r="TLT431" s="1224"/>
      <c r="TLU431" s="902"/>
      <c r="TLV431" s="1225"/>
      <c r="TLW431" s="1226"/>
      <c r="TLX431" s="1226"/>
      <c r="TMA431" s="1201"/>
      <c r="TMB431" s="1224"/>
      <c r="TMC431" s="902"/>
      <c r="TMD431" s="1225"/>
      <c r="TME431" s="1226"/>
      <c r="TMF431" s="1226"/>
      <c r="TMI431" s="1201"/>
      <c r="TMJ431" s="1224"/>
      <c r="TMK431" s="902"/>
      <c r="TML431" s="1225"/>
      <c r="TMM431" s="1226"/>
      <c r="TMN431" s="1226"/>
      <c r="TMQ431" s="1201"/>
      <c r="TMR431" s="1224"/>
      <c r="TMS431" s="902"/>
      <c r="TMT431" s="1225"/>
      <c r="TMU431" s="1226"/>
      <c r="TMV431" s="1226"/>
      <c r="TMY431" s="1201"/>
      <c r="TMZ431" s="1224"/>
      <c r="TNA431" s="902"/>
      <c r="TNB431" s="1225"/>
      <c r="TNC431" s="1226"/>
      <c r="TND431" s="1226"/>
      <c r="TNG431" s="1201"/>
      <c r="TNH431" s="1224"/>
      <c r="TNI431" s="902"/>
      <c r="TNJ431" s="1225"/>
      <c r="TNK431" s="1226"/>
      <c r="TNL431" s="1226"/>
      <c r="TNO431" s="1201"/>
      <c r="TNP431" s="1224"/>
      <c r="TNQ431" s="902"/>
      <c r="TNR431" s="1225"/>
      <c r="TNS431" s="1226"/>
      <c r="TNT431" s="1226"/>
      <c r="TNW431" s="1201"/>
      <c r="TNX431" s="1224"/>
      <c r="TNY431" s="902"/>
      <c r="TNZ431" s="1225"/>
      <c r="TOA431" s="1226"/>
      <c r="TOB431" s="1226"/>
      <c r="TOE431" s="1201"/>
      <c r="TOF431" s="1224"/>
      <c r="TOG431" s="902"/>
      <c r="TOH431" s="1225"/>
      <c r="TOI431" s="1226"/>
      <c r="TOJ431" s="1226"/>
      <c r="TOM431" s="1201"/>
      <c r="TON431" s="1224"/>
      <c r="TOO431" s="902"/>
      <c r="TOP431" s="1225"/>
      <c r="TOQ431" s="1226"/>
      <c r="TOR431" s="1226"/>
      <c r="TOU431" s="1201"/>
      <c r="TOV431" s="1224"/>
      <c r="TOW431" s="902"/>
      <c r="TOX431" s="1225"/>
      <c r="TOY431" s="1226"/>
      <c r="TOZ431" s="1226"/>
      <c r="TPC431" s="1201"/>
      <c r="TPD431" s="1224"/>
      <c r="TPE431" s="902"/>
      <c r="TPF431" s="1225"/>
      <c r="TPG431" s="1226"/>
      <c r="TPH431" s="1226"/>
      <c r="TPK431" s="1201"/>
      <c r="TPL431" s="1224"/>
      <c r="TPM431" s="902"/>
      <c r="TPN431" s="1225"/>
      <c r="TPO431" s="1226"/>
      <c r="TPP431" s="1226"/>
      <c r="TPS431" s="1201"/>
      <c r="TPT431" s="1224"/>
      <c r="TPU431" s="902"/>
      <c r="TPV431" s="1225"/>
      <c r="TPW431" s="1226"/>
      <c r="TPX431" s="1226"/>
      <c r="TQA431" s="1201"/>
      <c r="TQB431" s="1224"/>
      <c r="TQC431" s="902"/>
      <c r="TQD431" s="1225"/>
      <c r="TQE431" s="1226"/>
      <c r="TQF431" s="1226"/>
      <c r="TQI431" s="1201"/>
      <c r="TQJ431" s="1224"/>
      <c r="TQK431" s="902"/>
      <c r="TQL431" s="1225"/>
      <c r="TQM431" s="1226"/>
      <c r="TQN431" s="1226"/>
      <c r="TQQ431" s="1201"/>
      <c r="TQR431" s="1224"/>
      <c r="TQS431" s="902"/>
      <c r="TQT431" s="1225"/>
      <c r="TQU431" s="1226"/>
      <c r="TQV431" s="1226"/>
      <c r="TQY431" s="1201"/>
      <c r="TQZ431" s="1224"/>
      <c r="TRA431" s="902"/>
      <c r="TRB431" s="1225"/>
      <c r="TRC431" s="1226"/>
      <c r="TRD431" s="1226"/>
      <c r="TRG431" s="1201"/>
      <c r="TRH431" s="1224"/>
      <c r="TRI431" s="902"/>
      <c r="TRJ431" s="1225"/>
      <c r="TRK431" s="1226"/>
      <c r="TRL431" s="1226"/>
      <c r="TRO431" s="1201"/>
      <c r="TRP431" s="1224"/>
      <c r="TRQ431" s="902"/>
      <c r="TRR431" s="1225"/>
      <c r="TRS431" s="1226"/>
      <c r="TRT431" s="1226"/>
      <c r="TRW431" s="1201"/>
      <c r="TRX431" s="1224"/>
      <c r="TRY431" s="902"/>
      <c r="TRZ431" s="1225"/>
      <c r="TSA431" s="1226"/>
      <c r="TSB431" s="1226"/>
      <c r="TSE431" s="1201"/>
      <c r="TSF431" s="1224"/>
      <c r="TSG431" s="902"/>
      <c r="TSH431" s="1225"/>
      <c r="TSI431" s="1226"/>
      <c r="TSJ431" s="1226"/>
      <c r="TSM431" s="1201"/>
      <c r="TSN431" s="1224"/>
      <c r="TSO431" s="902"/>
      <c r="TSP431" s="1225"/>
      <c r="TSQ431" s="1226"/>
      <c r="TSR431" s="1226"/>
      <c r="TSU431" s="1201"/>
      <c r="TSV431" s="1224"/>
      <c r="TSW431" s="902"/>
      <c r="TSX431" s="1225"/>
      <c r="TSY431" s="1226"/>
      <c r="TSZ431" s="1226"/>
      <c r="TTC431" s="1201"/>
      <c r="TTD431" s="1224"/>
      <c r="TTE431" s="902"/>
      <c r="TTF431" s="1225"/>
      <c r="TTG431" s="1226"/>
      <c r="TTH431" s="1226"/>
      <c r="TTK431" s="1201"/>
      <c r="TTL431" s="1224"/>
      <c r="TTM431" s="902"/>
      <c r="TTN431" s="1225"/>
      <c r="TTO431" s="1226"/>
      <c r="TTP431" s="1226"/>
      <c r="TTS431" s="1201"/>
      <c r="TTT431" s="1224"/>
      <c r="TTU431" s="902"/>
      <c r="TTV431" s="1225"/>
      <c r="TTW431" s="1226"/>
      <c r="TTX431" s="1226"/>
      <c r="TUA431" s="1201"/>
      <c r="TUB431" s="1224"/>
      <c r="TUC431" s="902"/>
      <c r="TUD431" s="1225"/>
      <c r="TUE431" s="1226"/>
      <c r="TUF431" s="1226"/>
      <c r="TUI431" s="1201"/>
      <c r="TUJ431" s="1224"/>
      <c r="TUK431" s="902"/>
      <c r="TUL431" s="1225"/>
      <c r="TUM431" s="1226"/>
      <c r="TUN431" s="1226"/>
      <c r="TUQ431" s="1201"/>
      <c r="TUR431" s="1224"/>
      <c r="TUS431" s="902"/>
      <c r="TUT431" s="1225"/>
      <c r="TUU431" s="1226"/>
      <c r="TUV431" s="1226"/>
      <c r="TUY431" s="1201"/>
      <c r="TUZ431" s="1224"/>
      <c r="TVA431" s="902"/>
      <c r="TVB431" s="1225"/>
      <c r="TVC431" s="1226"/>
      <c r="TVD431" s="1226"/>
      <c r="TVG431" s="1201"/>
      <c r="TVH431" s="1224"/>
      <c r="TVI431" s="902"/>
      <c r="TVJ431" s="1225"/>
      <c r="TVK431" s="1226"/>
      <c r="TVL431" s="1226"/>
      <c r="TVO431" s="1201"/>
      <c r="TVP431" s="1224"/>
      <c r="TVQ431" s="902"/>
      <c r="TVR431" s="1225"/>
      <c r="TVS431" s="1226"/>
      <c r="TVT431" s="1226"/>
      <c r="TVW431" s="1201"/>
      <c r="TVX431" s="1224"/>
      <c r="TVY431" s="902"/>
      <c r="TVZ431" s="1225"/>
      <c r="TWA431" s="1226"/>
      <c r="TWB431" s="1226"/>
      <c r="TWE431" s="1201"/>
      <c r="TWF431" s="1224"/>
      <c r="TWG431" s="902"/>
      <c r="TWH431" s="1225"/>
      <c r="TWI431" s="1226"/>
      <c r="TWJ431" s="1226"/>
      <c r="TWM431" s="1201"/>
      <c r="TWN431" s="1224"/>
      <c r="TWO431" s="902"/>
      <c r="TWP431" s="1225"/>
      <c r="TWQ431" s="1226"/>
      <c r="TWR431" s="1226"/>
      <c r="TWU431" s="1201"/>
      <c r="TWV431" s="1224"/>
      <c r="TWW431" s="902"/>
      <c r="TWX431" s="1225"/>
      <c r="TWY431" s="1226"/>
      <c r="TWZ431" s="1226"/>
      <c r="TXC431" s="1201"/>
      <c r="TXD431" s="1224"/>
      <c r="TXE431" s="902"/>
      <c r="TXF431" s="1225"/>
      <c r="TXG431" s="1226"/>
      <c r="TXH431" s="1226"/>
      <c r="TXK431" s="1201"/>
      <c r="TXL431" s="1224"/>
      <c r="TXM431" s="902"/>
      <c r="TXN431" s="1225"/>
      <c r="TXO431" s="1226"/>
      <c r="TXP431" s="1226"/>
      <c r="TXS431" s="1201"/>
      <c r="TXT431" s="1224"/>
      <c r="TXU431" s="902"/>
      <c r="TXV431" s="1225"/>
      <c r="TXW431" s="1226"/>
      <c r="TXX431" s="1226"/>
      <c r="TYA431" s="1201"/>
      <c r="TYB431" s="1224"/>
      <c r="TYC431" s="902"/>
      <c r="TYD431" s="1225"/>
      <c r="TYE431" s="1226"/>
      <c r="TYF431" s="1226"/>
      <c r="TYI431" s="1201"/>
      <c r="TYJ431" s="1224"/>
      <c r="TYK431" s="902"/>
      <c r="TYL431" s="1225"/>
      <c r="TYM431" s="1226"/>
      <c r="TYN431" s="1226"/>
      <c r="TYQ431" s="1201"/>
      <c r="TYR431" s="1224"/>
      <c r="TYS431" s="902"/>
      <c r="TYT431" s="1225"/>
      <c r="TYU431" s="1226"/>
      <c r="TYV431" s="1226"/>
      <c r="TYY431" s="1201"/>
      <c r="TYZ431" s="1224"/>
      <c r="TZA431" s="902"/>
      <c r="TZB431" s="1225"/>
      <c r="TZC431" s="1226"/>
      <c r="TZD431" s="1226"/>
      <c r="TZG431" s="1201"/>
      <c r="TZH431" s="1224"/>
      <c r="TZI431" s="902"/>
      <c r="TZJ431" s="1225"/>
      <c r="TZK431" s="1226"/>
      <c r="TZL431" s="1226"/>
      <c r="TZO431" s="1201"/>
      <c r="TZP431" s="1224"/>
      <c r="TZQ431" s="902"/>
      <c r="TZR431" s="1225"/>
      <c r="TZS431" s="1226"/>
      <c r="TZT431" s="1226"/>
      <c r="TZW431" s="1201"/>
      <c r="TZX431" s="1224"/>
      <c r="TZY431" s="902"/>
      <c r="TZZ431" s="1225"/>
      <c r="UAA431" s="1226"/>
      <c r="UAB431" s="1226"/>
      <c r="UAE431" s="1201"/>
      <c r="UAF431" s="1224"/>
      <c r="UAG431" s="902"/>
      <c r="UAH431" s="1225"/>
      <c r="UAI431" s="1226"/>
      <c r="UAJ431" s="1226"/>
      <c r="UAM431" s="1201"/>
      <c r="UAN431" s="1224"/>
      <c r="UAO431" s="902"/>
      <c r="UAP431" s="1225"/>
      <c r="UAQ431" s="1226"/>
      <c r="UAR431" s="1226"/>
      <c r="UAU431" s="1201"/>
      <c r="UAV431" s="1224"/>
      <c r="UAW431" s="902"/>
      <c r="UAX431" s="1225"/>
      <c r="UAY431" s="1226"/>
      <c r="UAZ431" s="1226"/>
      <c r="UBC431" s="1201"/>
      <c r="UBD431" s="1224"/>
      <c r="UBE431" s="902"/>
      <c r="UBF431" s="1225"/>
      <c r="UBG431" s="1226"/>
      <c r="UBH431" s="1226"/>
      <c r="UBK431" s="1201"/>
      <c r="UBL431" s="1224"/>
      <c r="UBM431" s="902"/>
      <c r="UBN431" s="1225"/>
      <c r="UBO431" s="1226"/>
      <c r="UBP431" s="1226"/>
      <c r="UBS431" s="1201"/>
      <c r="UBT431" s="1224"/>
      <c r="UBU431" s="902"/>
      <c r="UBV431" s="1225"/>
      <c r="UBW431" s="1226"/>
      <c r="UBX431" s="1226"/>
      <c r="UCA431" s="1201"/>
      <c r="UCB431" s="1224"/>
      <c r="UCC431" s="902"/>
      <c r="UCD431" s="1225"/>
      <c r="UCE431" s="1226"/>
      <c r="UCF431" s="1226"/>
      <c r="UCI431" s="1201"/>
      <c r="UCJ431" s="1224"/>
      <c r="UCK431" s="902"/>
      <c r="UCL431" s="1225"/>
      <c r="UCM431" s="1226"/>
      <c r="UCN431" s="1226"/>
      <c r="UCQ431" s="1201"/>
      <c r="UCR431" s="1224"/>
      <c r="UCS431" s="902"/>
      <c r="UCT431" s="1225"/>
      <c r="UCU431" s="1226"/>
      <c r="UCV431" s="1226"/>
      <c r="UCY431" s="1201"/>
      <c r="UCZ431" s="1224"/>
      <c r="UDA431" s="902"/>
      <c r="UDB431" s="1225"/>
      <c r="UDC431" s="1226"/>
      <c r="UDD431" s="1226"/>
      <c r="UDG431" s="1201"/>
      <c r="UDH431" s="1224"/>
      <c r="UDI431" s="902"/>
      <c r="UDJ431" s="1225"/>
      <c r="UDK431" s="1226"/>
      <c r="UDL431" s="1226"/>
      <c r="UDO431" s="1201"/>
      <c r="UDP431" s="1224"/>
      <c r="UDQ431" s="902"/>
      <c r="UDR431" s="1225"/>
      <c r="UDS431" s="1226"/>
      <c r="UDT431" s="1226"/>
      <c r="UDW431" s="1201"/>
      <c r="UDX431" s="1224"/>
      <c r="UDY431" s="902"/>
      <c r="UDZ431" s="1225"/>
      <c r="UEA431" s="1226"/>
      <c r="UEB431" s="1226"/>
      <c r="UEE431" s="1201"/>
      <c r="UEF431" s="1224"/>
      <c r="UEG431" s="902"/>
      <c r="UEH431" s="1225"/>
      <c r="UEI431" s="1226"/>
      <c r="UEJ431" s="1226"/>
      <c r="UEM431" s="1201"/>
      <c r="UEN431" s="1224"/>
      <c r="UEO431" s="902"/>
      <c r="UEP431" s="1225"/>
      <c r="UEQ431" s="1226"/>
      <c r="UER431" s="1226"/>
      <c r="UEU431" s="1201"/>
      <c r="UEV431" s="1224"/>
      <c r="UEW431" s="902"/>
      <c r="UEX431" s="1225"/>
      <c r="UEY431" s="1226"/>
      <c r="UEZ431" s="1226"/>
      <c r="UFC431" s="1201"/>
      <c r="UFD431" s="1224"/>
      <c r="UFE431" s="902"/>
      <c r="UFF431" s="1225"/>
      <c r="UFG431" s="1226"/>
      <c r="UFH431" s="1226"/>
      <c r="UFK431" s="1201"/>
      <c r="UFL431" s="1224"/>
      <c r="UFM431" s="902"/>
      <c r="UFN431" s="1225"/>
      <c r="UFO431" s="1226"/>
      <c r="UFP431" s="1226"/>
      <c r="UFS431" s="1201"/>
      <c r="UFT431" s="1224"/>
      <c r="UFU431" s="902"/>
      <c r="UFV431" s="1225"/>
      <c r="UFW431" s="1226"/>
      <c r="UFX431" s="1226"/>
      <c r="UGA431" s="1201"/>
      <c r="UGB431" s="1224"/>
      <c r="UGC431" s="902"/>
      <c r="UGD431" s="1225"/>
      <c r="UGE431" s="1226"/>
      <c r="UGF431" s="1226"/>
      <c r="UGI431" s="1201"/>
      <c r="UGJ431" s="1224"/>
      <c r="UGK431" s="902"/>
      <c r="UGL431" s="1225"/>
      <c r="UGM431" s="1226"/>
      <c r="UGN431" s="1226"/>
      <c r="UGQ431" s="1201"/>
      <c r="UGR431" s="1224"/>
      <c r="UGS431" s="902"/>
      <c r="UGT431" s="1225"/>
      <c r="UGU431" s="1226"/>
      <c r="UGV431" s="1226"/>
      <c r="UGY431" s="1201"/>
      <c r="UGZ431" s="1224"/>
      <c r="UHA431" s="902"/>
      <c r="UHB431" s="1225"/>
      <c r="UHC431" s="1226"/>
      <c r="UHD431" s="1226"/>
      <c r="UHG431" s="1201"/>
      <c r="UHH431" s="1224"/>
      <c r="UHI431" s="902"/>
      <c r="UHJ431" s="1225"/>
      <c r="UHK431" s="1226"/>
      <c r="UHL431" s="1226"/>
      <c r="UHO431" s="1201"/>
      <c r="UHP431" s="1224"/>
      <c r="UHQ431" s="902"/>
      <c r="UHR431" s="1225"/>
      <c r="UHS431" s="1226"/>
      <c r="UHT431" s="1226"/>
      <c r="UHW431" s="1201"/>
      <c r="UHX431" s="1224"/>
      <c r="UHY431" s="902"/>
      <c r="UHZ431" s="1225"/>
      <c r="UIA431" s="1226"/>
      <c r="UIB431" s="1226"/>
      <c r="UIE431" s="1201"/>
      <c r="UIF431" s="1224"/>
      <c r="UIG431" s="902"/>
      <c r="UIH431" s="1225"/>
      <c r="UII431" s="1226"/>
      <c r="UIJ431" s="1226"/>
      <c r="UIM431" s="1201"/>
      <c r="UIN431" s="1224"/>
      <c r="UIO431" s="902"/>
      <c r="UIP431" s="1225"/>
      <c r="UIQ431" s="1226"/>
      <c r="UIR431" s="1226"/>
      <c r="UIU431" s="1201"/>
      <c r="UIV431" s="1224"/>
      <c r="UIW431" s="902"/>
      <c r="UIX431" s="1225"/>
      <c r="UIY431" s="1226"/>
      <c r="UIZ431" s="1226"/>
      <c r="UJC431" s="1201"/>
      <c r="UJD431" s="1224"/>
      <c r="UJE431" s="902"/>
      <c r="UJF431" s="1225"/>
      <c r="UJG431" s="1226"/>
      <c r="UJH431" s="1226"/>
      <c r="UJK431" s="1201"/>
      <c r="UJL431" s="1224"/>
      <c r="UJM431" s="902"/>
      <c r="UJN431" s="1225"/>
      <c r="UJO431" s="1226"/>
      <c r="UJP431" s="1226"/>
      <c r="UJS431" s="1201"/>
      <c r="UJT431" s="1224"/>
      <c r="UJU431" s="902"/>
      <c r="UJV431" s="1225"/>
      <c r="UJW431" s="1226"/>
      <c r="UJX431" s="1226"/>
      <c r="UKA431" s="1201"/>
      <c r="UKB431" s="1224"/>
      <c r="UKC431" s="902"/>
      <c r="UKD431" s="1225"/>
      <c r="UKE431" s="1226"/>
      <c r="UKF431" s="1226"/>
      <c r="UKI431" s="1201"/>
      <c r="UKJ431" s="1224"/>
      <c r="UKK431" s="902"/>
      <c r="UKL431" s="1225"/>
      <c r="UKM431" s="1226"/>
      <c r="UKN431" s="1226"/>
      <c r="UKQ431" s="1201"/>
      <c r="UKR431" s="1224"/>
      <c r="UKS431" s="902"/>
      <c r="UKT431" s="1225"/>
      <c r="UKU431" s="1226"/>
      <c r="UKV431" s="1226"/>
      <c r="UKY431" s="1201"/>
      <c r="UKZ431" s="1224"/>
      <c r="ULA431" s="902"/>
      <c r="ULB431" s="1225"/>
      <c r="ULC431" s="1226"/>
      <c r="ULD431" s="1226"/>
      <c r="ULG431" s="1201"/>
      <c r="ULH431" s="1224"/>
      <c r="ULI431" s="902"/>
      <c r="ULJ431" s="1225"/>
      <c r="ULK431" s="1226"/>
      <c r="ULL431" s="1226"/>
      <c r="ULO431" s="1201"/>
      <c r="ULP431" s="1224"/>
      <c r="ULQ431" s="902"/>
      <c r="ULR431" s="1225"/>
      <c r="ULS431" s="1226"/>
      <c r="ULT431" s="1226"/>
      <c r="ULW431" s="1201"/>
      <c r="ULX431" s="1224"/>
      <c r="ULY431" s="902"/>
      <c r="ULZ431" s="1225"/>
      <c r="UMA431" s="1226"/>
      <c r="UMB431" s="1226"/>
      <c r="UME431" s="1201"/>
      <c r="UMF431" s="1224"/>
      <c r="UMG431" s="902"/>
      <c r="UMH431" s="1225"/>
      <c r="UMI431" s="1226"/>
      <c r="UMJ431" s="1226"/>
      <c r="UMM431" s="1201"/>
      <c r="UMN431" s="1224"/>
      <c r="UMO431" s="902"/>
      <c r="UMP431" s="1225"/>
      <c r="UMQ431" s="1226"/>
      <c r="UMR431" s="1226"/>
      <c r="UMU431" s="1201"/>
      <c r="UMV431" s="1224"/>
      <c r="UMW431" s="902"/>
      <c r="UMX431" s="1225"/>
      <c r="UMY431" s="1226"/>
      <c r="UMZ431" s="1226"/>
      <c r="UNC431" s="1201"/>
      <c r="UND431" s="1224"/>
      <c r="UNE431" s="902"/>
      <c r="UNF431" s="1225"/>
      <c r="UNG431" s="1226"/>
      <c r="UNH431" s="1226"/>
      <c r="UNK431" s="1201"/>
      <c r="UNL431" s="1224"/>
      <c r="UNM431" s="902"/>
      <c r="UNN431" s="1225"/>
      <c r="UNO431" s="1226"/>
      <c r="UNP431" s="1226"/>
      <c r="UNS431" s="1201"/>
      <c r="UNT431" s="1224"/>
      <c r="UNU431" s="902"/>
      <c r="UNV431" s="1225"/>
      <c r="UNW431" s="1226"/>
      <c r="UNX431" s="1226"/>
      <c r="UOA431" s="1201"/>
      <c r="UOB431" s="1224"/>
      <c r="UOC431" s="902"/>
      <c r="UOD431" s="1225"/>
      <c r="UOE431" s="1226"/>
      <c r="UOF431" s="1226"/>
      <c r="UOI431" s="1201"/>
      <c r="UOJ431" s="1224"/>
      <c r="UOK431" s="902"/>
      <c r="UOL431" s="1225"/>
      <c r="UOM431" s="1226"/>
      <c r="UON431" s="1226"/>
      <c r="UOQ431" s="1201"/>
      <c r="UOR431" s="1224"/>
      <c r="UOS431" s="902"/>
      <c r="UOT431" s="1225"/>
      <c r="UOU431" s="1226"/>
      <c r="UOV431" s="1226"/>
      <c r="UOY431" s="1201"/>
      <c r="UOZ431" s="1224"/>
      <c r="UPA431" s="902"/>
      <c r="UPB431" s="1225"/>
      <c r="UPC431" s="1226"/>
      <c r="UPD431" s="1226"/>
      <c r="UPG431" s="1201"/>
      <c r="UPH431" s="1224"/>
      <c r="UPI431" s="902"/>
      <c r="UPJ431" s="1225"/>
      <c r="UPK431" s="1226"/>
      <c r="UPL431" s="1226"/>
      <c r="UPO431" s="1201"/>
      <c r="UPP431" s="1224"/>
      <c r="UPQ431" s="902"/>
      <c r="UPR431" s="1225"/>
      <c r="UPS431" s="1226"/>
      <c r="UPT431" s="1226"/>
      <c r="UPW431" s="1201"/>
      <c r="UPX431" s="1224"/>
      <c r="UPY431" s="902"/>
      <c r="UPZ431" s="1225"/>
      <c r="UQA431" s="1226"/>
      <c r="UQB431" s="1226"/>
      <c r="UQE431" s="1201"/>
      <c r="UQF431" s="1224"/>
      <c r="UQG431" s="902"/>
      <c r="UQH431" s="1225"/>
      <c r="UQI431" s="1226"/>
      <c r="UQJ431" s="1226"/>
      <c r="UQM431" s="1201"/>
      <c r="UQN431" s="1224"/>
      <c r="UQO431" s="902"/>
      <c r="UQP431" s="1225"/>
      <c r="UQQ431" s="1226"/>
      <c r="UQR431" s="1226"/>
      <c r="UQU431" s="1201"/>
      <c r="UQV431" s="1224"/>
      <c r="UQW431" s="902"/>
      <c r="UQX431" s="1225"/>
      <c r="UQY431" s="1226"/>
      <c r="UQZ431" s="1226"/>
      <c r="URC431" s="1201"/>
      <c r="URD431" s="1224"/>
      <c r="URE431" s="902"/>
      <c r="URF431" s="1225"/>
      <c r="URG431" s="1226"/>
      <c r="URH431" s="1226"/>
      <c r="URK431" s="1201"/>
      <c r="URL431" s="1224"/>
      <c r="URM431" s="902"/>
      <c r="URN431" s="1225"/>
      <c r="URO431" s="1226"/>
      <c r="URP431" s="1226"/>
      <c r="URS431" s="1201"/>
      <c r="URT431" s="1224"/>
      <c r="URU431" s="902"/>
      <c r="URV431" s="1225"/>
      <c r="URW431" s="1226"/>
      <c r="URX431" s="1226"/>
      <c r="USA431" s="1201"/>
      <c r="USB431" s="1224"/>
      <c r="USC431" s="902"/>
      <c r="USD431" s="1225"/>
      <c r="USE431" s="1226"/>
      <c r="USF431" s="1226"/>
      <c r="USI431" s="1201"/>
      <c r="USJ431" s="1224"/>
      <c r="USK431" s="902"/>
      <c r="USL431" s="1225"/>
      <c r="USM431" s="1226"/>
      <c r="USN431" s="1226"/>
      <c r="USQ431" s="1201"/>
      <c r="USR431" s="1224"/>
      <c r="USS431" s="902"/>
      <c r="UST431" s="1225"/>
      <c r="USU431" s="1226"/>
      <c r="USV431" s="1226"/>
      <c r="USY431" s="1201"/>
      <c r="USZ431" s="1224"/>
      <c r="UTA431" s="902"/>
      <c r="UTB431" s="1225"/>
      <c r="UTC431" s="1226"/>
      <c r="UTD431" s="1226"/>
      <c r="UTG431" s="1201"/>
      <c r="UTH431" s="1224"/>
      <c r="UTI431" s="902"/>
      <c r="UTJ431" s="1225"/>
      <c r="UTK431" s="1226"/>
      <c r="UTL431" s="1226"/>
      <c r="UTO431" s="1201"/>
      <c r="UTP431" s="1224"/>
      <c r="UTQ431" s="902"/>
      <c r="UTR431" s="1225"/>
      <c r="UTS431" s="1226"/>
      <c r="UTT431" s="1226"/>
      <c r="UTW431" s="1201"/>
      <c r="UTX431" s="1224"/>
      <c r="UTY431" s="902"/>
      <c r="UTZ431" s="1225"/>
      <c r="UUA431" s="1226"/>
      <c r="UUB431" s="1226"/>
      <c r="UUE431" s="1201"/>
      <c r="UUF431" s="1224"/>
      <c r="UUG431" s="902"/>
      <c r="UUH431" s="1225"/>
      <c r="UUI431" s="1226"/>
      <c r="UUJ431" s="1226"/>
      <c r="UUM431" s="1201"/>
      <c r="UUN431" s="1224"/>
      <c r="UUO431" s="902"/>
      <c r="UUP431" s="1225"/>
      <c r="UUQ431" s="1226"/>
      <c r="UUR431" s="1226"/>
      <c r="UUU431" s="1201"/>
      <c r="UUV431" s="1224"/>
      <c r="UUW431" s="902"/>
      <c r="UUX431" s="1225"/>
      <c r="UUY431" s="1226"/>
      <c r="UUZ431" s="1226"/>
      <c r="UVC431" s="1201"/>
      <c r="UVD431" s="1224"/>
      <c r="UVE431" s="902"/>
      <c r="UVF431" s="1225"/>
      <c r="UVG431" s="1226"/>
      <c r="UVH431" s="1226"/>
      <c r="UVK431" s="1201"/>
      <c r="UVL431" s="1224"/>
      <c r="UVM431" s="902"/>
      <c r="UVN431" s="1225"/>
      <c r="UVO431" s="1226"/>
      <c r="UVP431" s="1226"/>
      <c r="UVS431" s="1201"/>
      <c r="UVT431" s="1224"/>
      <c r="UVU431" s="902"/>
      <c r="UVV431" s="1225"/>
      <c r="UVW431" s="1226"/>
      <c r="UVX431" s="1226"/>
      <c r="UWA431" s="1201"/>
      <c r="UWB431" s="1224"/>
      <c r="UWC431" s="902"/>
      <c r="UWD431" s="1225"/>
      <c r="UWE431" s="1226"/>
      <c r="UWF431" s="1226"/>
      <c r="UWI431" s="1201"/>
      <c r="UWJ431" s="1224"/>
      <c r="UWK431" s="902"/>
      <c r="UWL431" s="1225"/>
      <c r="UWM431" s="1226"/>
      <c r="UWN431" s="1226"/>
      <c r="UWQ431" s="1201"/>
      <c r="UWR431" s="1224"/>
      <c r="UWS431" s="902"/>
      <c r="UWT431" s="1225"/>
      <c r="UWU431" s="1226"/>
      <c r="UWV431" s="1226"/>
      <c r="UWY431" s="1201"/>
      <c r="UWZ431" s="1224"/>
      <c r="UXA431" s="902"/>
      <c r="UXB431" s="1225"/>
      <c r="UXC431" s="1226"/>
      <c r="UXD431" s="1226"/>
      <c r="UXG431" s="1201"/>
      <c r="UXH431" s="1224"/>
      <c r="UXI431" s="902"/>
      <c r="UXJ431" s="1225"/>
      <c r="UXK431" s="1226"/>
      <c r="UXL431" s="1226"/>
      <c r="UXO431" s="1201"/>
      <c r="UXP431" s="1224"/>
      <c r="UXQ431" s="902"/>
      <c r="UXR431" s="1225"/>
      <c r="UXS431" s="1226"/>
      <c r="UXT431" s="1226"/>
      <c r="UXW431" s="1201"/>
      <c r="UXX431" s="1224"/>
      <c r="UXY431" s="902"/>
      <c r="UXZ431" s="1225"/>
      <c r="UYA431" s="1226"/>
      <c r="UYB431" s="1226"/>
      <c r="UYE431" s="1201"/>
      <c r="UYF431" s="1224"/>
      <c r="UYG431" s="902"/>
      <c r="UYH431" s="1225"/>
      <c r="UYI431" s="1226"/>
      <c r="UYJ431" s="1226"/>
      <c r="UYM431" s="1201"/>
      <c r="UYN431" s="1224"/>
      <c r="UYO431" s="902"/>
      <c r="UYP431" s="1225"/>
      <c r="UYQ431" s="1226"/>
      <c r="UYR431" s="1226"/>
      <c r="UYU431" s="1201"/>
      <c r="UYV431" s="1224"/>
      <c r="UYW431" s="902"/>
      <c r="UYX431" s="1225"/>
      <c r="UYY431" s="1226"/>
      <c r="UYZ431" s="1226"/>
      <c r="UZC431" s="1201"/>
      <c r="UZD431" s="1224"/>
      <c r="UZE431" s="902"/>
      <c r="UZF431" s="1225"/>
      <c r="UZG431" s="1226"/>
      <c r="UZH431" s="1226"/>
      <c r="UZK431" s="1201"/>
      <c r="UZL431" s="1224"/>
      <c r="UZM431" s="902"/>
      <c r="UZN431" s="1225"/>
      <c r="UZO431" s="1226"/>
      <c r="UZP431" s="1226"/>
      <c r="UZS431" s="1201"/>
      <c r="UZT431" s="1224"/>
      <c r="UZU431" s="902"/>
      <c r="UZV431" s="1225"/>
      <c r="UZW431" s="1226"/>
      <c r="UZX431" s="1226"/>
      <c r="VAA431" s="1201"/>
      <c r="VAB431" s="1224"/>
      <c r="VAC431" s="902"/>
      <c r="VAD431" s="1225"/>
      <c r="VAE431" s="1226"/>
      <c r="VAF431" s="1226"/>
      <c r="VAI431" s="1201"/>
      <c r="VAJ431" s="1224"/>
      <c r="VAK431" s="902"/>
      <c r="VAL431" s="1225"/>
      <c r="VAM431" s="1226"/>
      <c r="VAN431" s="1226"/>
      <c r="VAQ431" s="1201"/>
      <c r="VAR431" s="1224"/>
      <c r="VAS431" s="902"/>
      <c r="VAT431" s="1225"/>
      <c r="VAU431" s="1226"/>
      <c r="VAV431" s="1226"/>
      <c r="VAY431" s="1201"/>
      <c r="VAZ431" s="1224"/>
      <c r="VBA431" s="902"/>
      <c r="VBB431" s="1225"/>
      <c r="VBC431" s="1226"/>
      <c r="VBD431" s="1226"/>
      <c r="VBG431" s="1201"/>
      <c r="VBH431" s="1224"/>
      <c r="VBI431" s="902"/>
      <c r="VBJ431" s="1225"/>
      <c r="VBK431" s="1226"/>
      <c r="VBL431" s="1226"/>
      <c r="VBO431" s="1201"/>
      <c r="VBP431" s="1224"/>
      <c r="VBQ431" s="902"/>
      <c r="VBR431" s="1225"/>
      <c r="VBS431" s="1226"/>
      <c r="VBT431" s="1226"/>
      <c r="VBW431" s="1201"/>
      <c r="VBX431" s="1224"/>
      <c r="VBY431" s="902"/>
      <c r="VBZ431" s="1225"/>
      <c r="VCA431" s="1226"/>
      <c r="VCB431" s="1226"/>
      <c r="VCE431" s="1201"/>
      <c r="VCF431" s="1224"/>
      <c r="VCG431" s="902"/>
      <c r="VCH431" s="1225"/>
      <c r="VCI431" s="1226"/>
      <c r="VCJ431" s="1226"/>
      <c r="VCM431" s="1201"/>
      <c r="VCN431" s="1224"/>
      <c r="VCO431" s="902"/>
      <c r="VCP431" s="1225"/>
      <c r="VCQ431" s="1226"/>
      <c r="VCR431" s="1226"/>
      <c r="VCU431" s="1201"/>
      <c r="VCV431" s="1224"/>
      <c r="VCW431" s="902"/>
      <c r="VCX431" s="1225"/>
      <c r="VCY431" s="1226"/>
      <c r="VCZ431" s="1226"/>
      <c r="VDC431" s="1201"/>
      <c r="VDD431" s="1224"/>
      <c r="VDE431" s="902"/>
      <c r="VDF431" s="1225"/>
      <c r="VDG431" s="1226"/>
      <c r="VDH431" s="1226"/>
      <c r="VDK431" s="1201"/>
      <c r="VDL431" s="1224"/>
      <c r="VDM431" s="902"/>
      <c r="VDN431" s="1225"/>
      <c r="VDO431" s="1226"/>
      <c r="VDP431" s="1226"/>
      <c r="VDS431" s="1201"/>
      <c r="VDT431" s="1224"/>
      <c r="VDU431" s="902"/>
      <c r="VDV431" s="1225"/>
      <c r="VDW431" s="1226"/>
      <c r="VDX431" s="1226"/>
      <c r="VEA431" s="1201"/>
      <c r="VEB431" s="1224"/>
      <c r="VEC431" s="902"/>
      <c r="VED431" s="1225"/>
      <c r="VEE431" s="1226"/>
      <c r="VEF431" s="1226"/>
      <c r="VEI431" s="1201"/>
      <c r="VEJ431" s="1224"/>
      <c r="VEK431" s="902"/>
      <c r="VEL431" s="1225"/>
      <c r="VEM431" s="1226"/>
      <c r="VEN431" s="1226"/>
      <c r="VEQ431" s="1201"/>
      <c r="VER431" s="1224"/>
      <c r="VES431" s="902"/>
      <c r="VET431" s="1225"/>
      <c r="VEU431" s="1226"/>
      <c r="VEV431" s="1226"/>
      <c r="VEY431" s="1201"/>
      <c r="VEZ431" s="1224"/>
      <c r="VFA431" s="902"/>
      <c r="VFB431" s="1225"/>
      <c r="VFC431" s="1226"/>
      <c r="VFD431" s="1226"/>
      <c r="VFG431" s="1201"/>
      <c r="VFH431" s="1224"/>
      <c r="VFI431" s="902"/>
      <c r="VFJ431" s="1225"/>
      <c r="VFK431" s="1226"/>
      <c r="VFL431" s="1226"/>
      <c r="VFO431" s="1201"/>
      <c r="VFP431" s="1224"/>
      <c r="VFQ431" s="902"/>
      <c r="VFR431" s="1225"/>
      <c r="VFS431" s="1226"/>
      <c r="VFT431" s="1226"/>
      <c r="VFW431" s="1201"/>
      <c r="VFX431" s="1224"/>
      <c r="VFY431" s="902"/>
      <c r="VFZ431" s="1225"/>
      <c r="VGA431" s="1226"/>
      <c r="VGB431" s="1226"/>
      <c r="VGE431" s="1201"/>
      <c r="VGF431" s="1224"/>
      <c r="VGG431" s="902"/>
      <c r="VGH431" s="1225"/>
      <c r="VGI431" s="1226"/>
      <c r="VGJ431" s="1226"/>
      <c r="VGM431" s="1201"/>
      <c r="VGN431" s="1224"/>
      <c r="VGO431" s="902"/>
      <c r="VGP431" s="1225"/>
      <c r="VGQ431" s="1226"/>
      <c r="VGR431" s="1226"/>
      <c r="VGU431" s="1201"/>
      <c r="VGV431" s="1224"/>
      <c r="VGW431" s="902"/>
      <c r="VGX431" s="1225"/>
      <c r="VGY431" s="1226"/>
      <c r="VGZ431" s="1226"/>
      <c r="VHC431" s="1201"/>
      <c r="VHD431" s="1224"/>
      <c r="VHE431" s="902"/>
      <c r="VHF431" s="1225"/>
      <c r="VHG431" s="1226"/>
      <c r="VHH431" s="1226"/>
      <c r="VHK431" s="1201"/>
      <c r="VHL431" s="1224"/>
      <c r="VHM431" s="902"/>
      <c r="VHN431" s="1225"/>
      <c r="VHO431" s="1226"/>
      <c r="VHP431" s="1226"/>
      <c r="VHS431" s="1201"/>
      <c r="VHT431" s="1224"/>
      <c r="VHU431" s="902"/>
      <c r="VHV431" s="1225"/>
      <c r="VHW431" s="1226"/>
      <c r="VHX431" s="1226"/>
      <c r="VIA431" s="1201"/>
      <c r="VIB431" s="1224"/>
      <c r="VIC431" s="902"/>
      <c r="VID431" s="1225"/>
      <c r="VIE431" s="1226"/>
      <c r="VIF431" s="1226"/>
      <c r="VII431" s="1201"/>
      <c r="VIJ431" s="1224"/>
      <c r="VIK431" s="902"/>
      <c r="VIL431" s="1225"/>
      <c r="VIM431" s="1226"/>
      <c r="VIN431" s="1226"/>
      <c r="VIQ431" s="1201"/>
      <c r="VIR431" s="1224"/>
      <c r="VIS431" s="902"/>
      <c r="VIT431" s="1225"/>
      <c r="VIU431" s="1226"/>
      <c r="VIV431" s="1226"/>
      <c r="VIY431" s="1201"/>
      <c r="VIZ431" s="1224"/>
      <c r="VJA431" s="902"/>
      <c r="VJB431" s="1225"/>
      <c r="VJC431" s="1226"/>
      <c r="VJD431" s="1226"/>
      <c r="VJG431" s="1201"/>
      <c r="VJH431" s="1224"/>
      <c r="VJI431" s="902"/>
      <c r="VJJ431" s="1225"/>
      <c r="VJK431" s="1226"/>
      <c r="VJL431" s="1226"/>
      <c r="VJO431" s="1201"/>
      <c r="VJP431" s="1224"/>
      <c r="VJQ431" s="902"/>
      <c r="VJR431" s="1225"/>
      <c r="VJS431" s="1226"/>
      <c r="VJT431" s="1226"/>
      <c r="VJW431" s="1201"/>
      <c r="VJX431" s="1224"/>
      <c r="VJY431" s="902"/>
      <c r="VJZ431" s="1225"/>
      <c r="VKA431" s="1226"/>
      <c r="VKB431" s="1226"/>
      <c r="VKE431" s="1201"/>
      <c r="VKF431" s="1224"/>
      <c r="VKG431" s="902"/>
      <c r="VKH431" s="1225"/>
      <c r="VKI431" s="1226"/>
      <c r="VKJ431" s="1226"/>
      <c r="VKM431" s="1201"/>
      <c r="VKN431" s="1224"/>
      <c r="VKO431" s="902"/>
      <c r="VKP431" s="1225"/>
      <c r="VKQ431" s="1226"/>
      <c r="VKR431" s="1226"/>
      <c r="VKU431" s="1201"/>
      <c r="VKV431" s="1224"/>
      <c r="VKW431" s="902"/>
      <c r="VKX431" s="1225"/>
      <c r="VKY431" s="1226"/>
      <c r="VKZ431" s="1226"/>
      <c r="VLC431" s="1201"/>
      <c r="VLD431" s="1224"/>
      <c r="VLE431" s="902"/>
      <c r="VLF431" s="1225"/>
      <c r="VLG431" s="1226"/>
      <c r="VLH431" s="1226"/>
      <c r="VLK431" s="1201"/>
      <c r="VLL431" s="1224"/>
      <c r="VLM431" s="902"/>
      <c r="VLN431" s="1225"/>
      <c r="VLO431" s="1226"/>
      <c r="VLP431" s="1226"/>
      <c r="VLS431" s="1201"/>
      <c r="VLT431" s="1224"/>
      <c r="VLU431" s="902"/>
      <c r="VLV431" s="1225"/>
      <c r="VLW431" s="1226"/>
      <c r="VLX431" s="1226"/>
      <c r="VMA431" s="1201"/>
      <c r="VMB431" s="1224"/>
      <c r="VMC431" s="902"/>
      <c r="VMD431" s="1225"/>
      <c r="VME431" s="1226"/>
      <c r="VMF431" s="1226"/>
      <c r="VMI431" s="1201"/>
      <c r="VMJ431" s="1224"/>
      <c r="VMK431" s="902"/>
      <c r="VML431" s="1225"/>
      <c r="VMM431" s="1226"/>
      <c r="VMN431" s="1226"/>
      <c r="VMQ431" s="1201"/>
      <c r="VMR431" s="1224"/>
      <c r="VMS431" s="902"/>
      <c r="VMT431" s="1225"/>
      <c r="VMU431" s="1226"/>
      <c r="VMV431" s="1226"/>
      <c r="VMY431" s="1201"/>
      <c r="VMZ431" s="1224"/>
      <c r="VNA431" s="902"/>
      <c r="VNB431" s="1225"/>
      <c r="VNC431" s="1226"/>
      <c r="VND431" s="1226"/>
      <c r="VNG431" s="1201"/>
      <c r="VNH431" s="1224"/>
      <c r="VNI431" s="902"/>
      <c r="VNJ431" s="1225"/>
      <c r="VNK431" s="1226"/>
      <c r="VNL431" s="1226"/>
      <c r="VNO431" s="1201"/>
      <c r="VNP431" s="1224"/>
      <c r="VNQ431" s="902"/>
      <c r="VNR431" s="1225"/>
      <c r="VNS431" s="1226"/>
      <c r="VNT431" s="1226"/>
      <c r="VNW431" s="1201"/>
      <c r="VNX431" s="1224"/>
      <c r="VNY431" s="902"/>
      <c r="VNZ431" s="1225"/>
      <c r="VOA431" s="1226"/>
      <c r="VOB431" s="1226"/>
      <c r="VOE431" s="1201"/>
      <c r="VOF431" s="1224"/>
      <c r="VOG431" s="902"/>
      <c r="VOH431" s="1225"/>
      <c r="VOI431" s="1226"/>
      <c r="VOJ431" s="1226"/>
      <c r="VOM431" s="1201"/>
      <c r="VON431" s="1224"/>
      <c r="VOO431" s="902"/>
      <c r="VOP431" s="1225"/>
      <c r="VOQ431" s="1226"/>
      <c r="VOR431" s="1226"/>
      <c r="VOU431" s="1201"/>
      <c r="VOV431" s="1224"/>
      <c r="VOW431" s="902"/>
      <c r="VOX431" s="1225"/>
      <c r="VOY431" s="1226"/>
      <c r="VOZ431" s="1226"/>
      <c r="VPC431" s="1201"/>
      <c r="VPD431" s="1224"/>
      <c r="VPE431" s="902"/>
      <c r="VPF431" s="1225"/>
      <c r="VPG431" s="1226"/>
      <c r="VPH431" s="1226"/>
      <c r="VPK431" s="1201"/>
      <c r="VPL431" s="1224"/>
      <c r="VPM431" s="902"/>
      <c r="VPN431" s="1225"/>
      <c r="VPO431" s="1226"/>
      <c r="VPP431" s="1226"/>
      <c r="VPS431" s="1201"/>
      <c r="VPT431" s="1224"/>
      <c r="VPU431" s="902"/>
      <c r="VPV431" s="1225"/>
      <c r="VPW431" s="1226"/>
      <c r="VPX431" s="1226"/>
      <c r="VQA431" s="1201"/>
      <c r="VQB431" s="1224"/>
      <c r="VQC431" s="902"/>
      <c r="VQD431" s="1225"/>
      <c r="VQE431" s="1226"/>
      <c r="VQF431" s="1226"/>
      <c r="VQI431" s="1201"/>
      <c r="VQJ431" s="1224"/>
      <c r="VQK431" s="902"/>
      <c r="VQL431" s="1225"/>
      <c r="VQM431" s="1226"/>
      <c r="VQN431" s="1226"/>
      <c r="VQQ431" s="1201"/>
      <c r="VQR431" s="1224"/>
      <c r="VQS431" s="902"/>
      <c r="VQT431" s="1225"/>
      <c r="VQU431" s="1226"/>
      <c r="VQV431" s="1226"/>
      <c r="VQY431" s="1201"/>
      <c r="VQZ431" s="1224"/>
      <c r="VRA431" s="902"/>
      <c r="VRB431" s="1225"/>
      <c r="VRC431" s="1226"/>
      <c r="VRD431" s="1226"/>
      <c r="VRG431" s="1201"/>
      <c r="VRH431" s="1224"/>
      <c r="VRI431" s="902"/>
      <c r="VRJ431" s="1225"/>
      <c r="VRK431" s="1226"/>
      <c r="VRL431" s="1226"/>
      <c r="VRO431" s="1201"/>
      <c r="VRP431" s="1224"/>
      <c r="VRQ431" s="902"/>
      <c r="VRR431" s="1225"/>
      <c r="VRS431" s="1226"/>
      <c r="VRT431" s="1226"/>
      <c r="VRW431" s="1201"/>
      <c r="VRX431" s="1224"/>
      <c r="VRY431" s="902"/>
      <c r="VRZ431" s="1225"/>
      <c r="VSA431" s="1226"/>
      <c r="VSB431" s="1226"/>
      <c r="VSE431" s="1201"/>
      <c r="VSF431" s="1224"/>
      <c r="VSG431" s="902"/>
      <c r="VSH431" s="1225"/>
      <c r="VSI431" s="1226"/>
      <c r="VSJ431" s="1226"/>
      <c r="VSM431" s="1201"/>
      <c r="VSN431" s="1224"/>
      <c r="VSO431" s="902"/>
      <c r="VSP431" s="1225"/>
      <c r="VSQ431" s="1226"/>
      <c r="VSR431" s="1226"/>
      <c r="VSU431" s="1201"/>
      <c r="VSV431" s="1224"/>
      <c r="VSW431" s="902"/>
      <c r="VSX431" s="1225"/>
      <c r="VSY431" s="1226"/>
      <c r="VSZ431" s="1226"/>
      <c r="VTC431" s="1201"/>
      <c r="VTD431" s="1224"/>
      <c r="VTE431" s="902"/>
      <c r="VTF431" s="1225"/>
      <c r="VTG431" s="1226"/>
      <c r="VTH431" s="1226"/>
      <c r="VTK431" s="1201"/>
      <c r="VTL431" s="1224"/>
      <c r="VTM431" s="902"/>
      <c r="VTN431" s="1225"/>
      <c r="VTO431" s="1226"/>
      <c r="VTP431" s="1226"/>
      <c r="VTS431" s="1201"/>
      <c r="VTT431" s="1224"/>
      <c r="VTU431" s="902"/>
      <c r="VTV431" s="1225"/>
      <c r="VTW431" s="1226"/>
      <c r="VTX431" s="1226"/>
      <c r="VUA431" s="1201"/>
      <c r="VUB431" s="1224"/>
      <c r="VUC431" s="902"/>
      <c r="VUD431" s="1225"/>
      <c r="VUE431" s="1226"/>
      <c r="VUF431" s="1226"/>
      <c r="VUI431" s="1201"/>
      <c r="VUJ431" s="1224"/>
      <c r="VUK431" s="902"/>
      <c r="VUL431" s="1225"/>
      <c r="VUM431" s="1226"/>
      <c r="VUN431" s="1226"/>
      <c r="VUQ431" s="1201"/>
      <c r="VUR431" s="1224"/>
      <c r="VUS431" s="902"/>
      <c r="VUT431" s="1225"/>
      <c r="VUU431" s="1226"/>
      <c r="VUV431" s="1226"/>
      <c r="VUY431" s="1201"/>
      <c r="VUZ431" s="1224"/>
      <c r="VVA431" s="902"/>
      <c r="VVB431" s="1225"/>
      <c r="VVC431" s="1226"/>
      <c r="VVD431" s="1226"/>
      <c r="VVG431" s="1201"/>
      <c r="VVH431" s="1224"/>
      <c r="VVI431" s="902"/>
      <c r="VVJ431" s="1225"/>
      <c r="VVK431" s="1226"/>
      <c r="VVL431" s="1226"/>
      <c r="VVO431" s="1201"/>
      <c r="VVP431" s="1224"/>
      <c r="VVQ431" s="902"/>
      <c r="VVR431" s="1225"/>
      <c r="VVS431" s="1226"/>
      <c r="VVT431" s="1226"/>
      <c r="VVW431" s="1201"/>
      <c r="VVX431" s="1224"/>
      <c r="VVY431" s="902"/>
      <c r="VVZ431" s="1225"/>
      <c r="VWA431" s="1226"/>
      <c r="VWB431" s="1226"/>
      <c r="VWE431" s="1201"/>
      <c r="VWF431" s="1224"/>
      <c r="VWG431" s="902"/>
      <c r="VWH431" s="1225"/>
      <c r="VWI431" s="1226"/>
      <c r="VWJ431" s="1226"/>
      <c r="VWM431" s="1201"/>
      <c r="VWN431" s="1224"/>
      <c r="VWO431" s="902"/>
      <c r="VWP431" s="1225"/>
      <c r="VWQ431" s="1226"/>
      <c r="VWR431" s="1226"/>
      <c r="VWU431" s="1201"/>
      <c r="VWV431" s="1224"/>
      <c r="VWW431" s="902"/>
      <c r="VWX431" s="1225"/>
      <c r="VWY431" s="1226"/>
      <c r="VWZ431" s="1226"/>
      <c r="VXC431" s="1201"/>
      <c r="VXD431" s="1224"/>
      <c r="VXE431" s="902"/>
      <c r="VXF431" s="1225"/>
      <c r="VXG431" s="1226"/>
      <c r="VXH431" s="1226"/>
      <c r="VXK431" s="1201"/>
      <c r="VXL431" s="1224"/>
      <c r="VXM431" s="902"/>
      <c r="VXN431" s="1225"/>
      <c r="VXO431" s="1226"/>
      <c r="VXP431" s="1226"/>
      <c r="VXS431" s="1201"/>
      <c r="VXT431" s="1224"/>
      <c r="VXU431" s="902"/>
      <c r="VXV431" s="1225"/>
      <c r="VXW431" s="1226"/>
      <c r="VXX431" s="1226"/>
      <c r="VYA431" s="1201"/>
      <c r="VYB431" s="1224"/>
      <c r="VYC431" s="902"/>
      <c r="VYD431" s="1225"/>
      <c r="VYE431" s="1226"/>
      <c r="VYF431" s="1226"/>
      <c r="VYI431" s="1201"/>
      <c r="VYJ431" s="1224"/>
      <c r="VYK431" s="902"/>
      <c r="VYL431" s="1225"/>
      <c r="VYM431" s="1226"/>
      <c r="VYN431" s="1226"/>
      <c r="VYQ431" s="1201"/>
      <c r="VYR431" s="1224"/>
      <c r="VYS431" s="902"/>
      <c r="VYT431" s="1225"/>
      <c r="VYU431" s="1226"/>
      <c r="VYV431" s="1226"/>
      <c r="VYY431" s="1201"/>
      <c r="VYZ431" s="1224"/>
      <c r="VZA431" s="902"/>
      <c r="VZB431" s="1225"/>
      <c r="VZC431" s="1226"/>
      <c r="VZD431" s="1226"/>
      <c r="VZG431" s="1201"/>
      <c r="VZH431" s="1224"/>
      <c r="VZI431" s="902"/>
      <c r="VZJ431" s="1225"/>
      <c r="VZK431" s="1226"/>
      <c r="VZL431" s="1226"/>
      <c r="VZO431" s="1201"/>
      <c r="VZP431" s="1224"/>
      <c r="VZQ431" s="902"/>
      <c r="VZR431" s="1225"/>
      <c r="VZS431" s="1226"/>
      <c r="VZT431" s="1226"/>
      <c r="VZW431" s="1201"/>
      <c r="VZX431" s="1224"/>
      <c r="VZY431" s="902"/>
      <c r="VZZ431" s="1225"/>
      <c r="WAA431" s="1226"/>
      <c r="WAB431" s="1226"/>
    </row>
    <row r="432" spans="1:1024 1027:2048 2051:3072 3075:4096 4099:5120 5123:6144 6147:7168 7171:8192 8195:9216 9219:10240 10243:11264 11267:12288 12291:13312 13315:14336 14339:15360 15363:15576" ht="64.5" customHeight="1" x14ac:dyDescent="0.25">
      <c r="A432" s="1457"/>
      <c r="B432" s="1243" t="s">
        <v>4076</v>
      </c>
      <c r="C432" s="509" t="s">
        <v>4079</v>
      </c>
      <c r="D432" s="509"/>
      <c r="E432" s="1781">
        <v>400000</v>
      </c>
      <c r="F432" s="1237"/>
      <c r="G432" s="1237"/>
      <c r="H432" s="1237"/>
    </row>
    <row r="433" spans="1:8" ht="46.5" customHeight="1" x14ac:dyDescent="0.25">
      <c r="A433" s="1532"/>
      <c r="B433" s="1246" t="s">
        <v>479</v>
      </c>
      <c r="C433" s="892" t="s">
        <v>4487</v>
      </c>
      <c r="D433" s="892" t="s">
        <v>4488</v>
      </c>
      <c r="E433" s="1782">
        <v>200000</v>
      </c>
      <c r="F433" s="922" t="s">
        <v>4277</v>
      </c>
      <c r="G433" s="924"/>
      <c r="H433" s="924"/>
    </row>
    <row r="434" spans="1:8" ht="46.5" customHeight="1" x14ac:dyDescent="0.25">
      <c r="A434" s="1457"/>
      <c r="B434" s="1243" t="s">
        <v>509</v>
      </c>
      <c r="C434" s="1236" t="s">
        <v>748</v>
      </c>
      <c r="D434" s="509"/>
      <c r="E434" s="1774">
        <v>200000</v>
      </c>
      <c r="F434" s="1237"/>
      <c r="G434" s="1237"/>
      <c r="H434" s="1237"/>
    </row>
    <row r="435" spans="1:8" ht="46.5" customHeight="1" x14ac:dyDescent="0.25">
      <c r="A435" s="1457"/>
      <c r="B435" s="1243" t="s">
        <v>509</v>
      </c>
      <c r="C435" s="1236" t="s">
        <v>4440</v>
      </c>
      <c r="D435" s="509" t="s">
        <v>770</v>
      </c>
      <c r="E435" s="1774">
        <v>210660.77</v>
      </c>
      <c r="F435" s="1237"/>
      <c r="G435" s="1237"/>
      <c r="H435" s="1237"/>
    </row>
    <row r="436" spans="1:8" ht="46.5" customHeight="1" x14ac:dyDescent="0.25">
      <c r="A436" s="1457"/>
      <c r="B436" s="1235" t="s">
        <v>485</v>
      </c>
      <c r="C436" s="1236" t="s">
        <v>749</v>
      </c>
      <c r="D436" s="509"/>
      <c r="E436" s="1774">
        <v>100000</v>
      </c>
      <c r="F436" s="1237"/>
      <c r="G436" s="1237"/>
      <c r="H436" s="1237"/>
    </row>
    <row r="437" spans="1:8" ht="46.5" customHeight="1" x14ac:dyDescent="0.25">
      <c r="A437" s="1457"/>
      <c r="B437" s="1243" t="s">
        <v>750</v>
      </c>
      <c r="C437" s="1236" t="s">
        <v>751</v>
      </c>
      <c r="D437" s="509"/>
      <c r="E437" s="1774">
        <v>2000000</v>
      </c>
      <c r="F437" s="1237"/>
      <c r="G437" s="1237"/>
      <c r="H437" s="1237"/>
    </row>
    <row r="438" spans="1:8" ht="39.75" customHeight="1" x14ac:dyDescent="0.25">
      <c r="A438" s="1457"/>
      <c r="B438" s="1246" t="s">
        <v>4088</v>
      </c>
      <c r="C438" s="509" t="s">
        <v>4089</v>
      </c>
      <c r="D438" s="1247" t="s">
        <v>4083</v>
      </c>
      <c r="E438" s="1783">
        <v>127000</v>
      </c>
      <c r="F438" s="1247"/>
      <c r="G438" s="758"/>
      <c r="H438" s="758"/>
    </row>
    <row r="439" spans="1:8" ht="39.75" customHeight="1" x14ac:dyDescent="0.25">
      <c r="A439" s="1457"/>
      <c r="B439" s="1246" t="s">
        <v>513</v>
      </c>
      <c r="C439" s="509" t="s">
        <v>4410</v>
      </c>
      <c r="D439" s="1247" t="s">
        <v>2295</v>
      </c>
      <c r="E439" s="1783">
        <v>1000000</v>
      </c>
      <c r="F439" s="1247"/>
      <c r="G439" s="758"/>
      <c r="H439" s="758"/>
    </row>
    <row r="440" spans="1:8" ht="39.75" customHeight="1" x14ac:dyDescent="0.25">
      <c r="A440" s="1457"/>
      <c r="B440" s="1246" t="s">
        <v>512</v>
      </c>
      <c r="C440" s="509" t="s">
        <v>4414</v>
      </c>
      <c r="D440" s="1247" t="s">
        <v>452</v>
      </c>
      <c r="E440" s="1783">
        <v>100000</v>
      </c>
      <c r="F440" s="1247"/>
      <c r="G440" s="758"/>
      <c r="H440" s="758"/>
    </row>
    <row r="441" spans="1:8" ht="39.75" customHeight="1" x14ac:dyDescent="0.25">
      <c r="A441" s="1457"/>
      <c r="B441" s="1246" t="s">
        <v>512</v>
      </c>
      <c r="C441" s="509" t="s">
        <v>4412</v>
      </c>
      <c r="D441" s="1247" t="s">
        <v>4413</v>
      </c>
      <c r="E441" s="1783">
        <v>200000</v>
      </c>
      <c r="F441" s="1247"/>
      <c r="G441" s="758"/>
      <c r="H441" s="758"/>
    </row>
    <row r="442" spans="1:8" ht="46.5" customHeight="1" x14ac:dyDescent="0.25">
      <c r="A442" s="1532"/>
      <c r="B442" s="1248" t="s">
        <v>512</v>
      </c>
      <c r="C442" s="892" t="s">
        <v>4415</v>
      </c>
      <c r="D442" s="892" t="s">
        <v>4416</v>
      </c>
      <c r="E442" s="1784">
        <v>500000</v>
      </c>
      <c r="F442" s="924"/>
      <c r="G442" s="924"/>
      <c r="H442" s="924"/>
    </row>
    <row r="443" spans="1:8" ht="46.5" customHeight="1" x14ac:dyDescent="0.25">
      <c r="A443" s="1532"/>
      <c r="B443" s="1248" t="s">
        <v>489</v>
      </c>
      <c r="C443" s="892" t="s">
        <v>752</v>
      </c>
      <c r="D443" s="892"/>
      <c r="E443" s="1785">
        <v>100000</v>
      </c>
      <c r="F443" s="924"/>
      <c r="G443" s="924"/>
      <c r="H443" s="924"/>
    </row>
    <row r="444" spans="1:8" ht="46.5" customHeight="1" x14ac:dyDescent="0.25">
      <c r="A444" s="1532"/>
      <c r="B444" s="1248" t="s">
        <v>489</v>
      </c>
      <c r="C444" s="892" t="s">
        <v>753</v>
      </c>
      <c r="D444" s="892"/>
      <c r="E444" s="1785">
        <v>100000</v>
      </c>
      <c r="F444" s="924"/>
      <c r="G444" s="924"/>
      <c r="H444" s="924"/>
    </row>
    <row r="445" spans="1:8" ht="129" customHeight="1" x14ac:dyDescent="0.25">
      <c r="A445" s="1457"/>
      <c r="B445" s="1235" t="s">
        <v>108</v>
      </c>
      <c r="C445" s="1236" t="s">
        <v>736</v>
      </c>
      <c r="D445" s="509"/>
      <c r="E445" s="1775">
        <v>1018477.05</v>
      </c>
      <c r="F445" s="1237"/>
      <c r="G445" s="1237"/>
      <c r="H445" s="1237"/>
    </row>
    <row r="446" spans="1:8" ht="46.5" customHeight="1" x14ac:dyDescent="0.25">
      <c r="A446" s="1457"/>
      <c r="B446" s="1235" t="s">
        <v>108</v>
      </c>
      <c r="C446" s="1236" t="s">
        <v>737</v>
      </c>
      <c r="D446" s="509"/>
      <c r="E446" s="1775">
        <v>529152.47</v>
      </c>
      <c r="F446" s="1237"/>
      <c r="G446" s="1237"/>
      <c r="H446" s="1237"/>
    </row>
    <row r="447" spans="1:8" ht="46.5" customHeight="1" x14ac:dyDescent="0.25">
      <c r="A447" s="1457"/>
      <c r="B447" s="1235" t="s">
        <v>471</v>
      </c>
      <c r="C447" s="1236" t="s">
        <v>738</v>
      </c>
      <c r="D447" s="509"/>
      <c r="E447" s="1774">
        <v>2000000</v>
      </c>
      <c r="F447" s="1237"/>
      <c r="G447" s="1237"/>
      <c r="H447" s="1237"/>
    </row>
    <row r="448" spans="1:8" ht="30.75" customHeight="1" x14ac:dyDescent="0.25">
      <c r="A448" s="1457"/>
      <c r="B448" s="1235" t="s">
        <v>471</v>
      </c>
      <c r="C448" s="1236" t="s">
        <v>739</v>
      </c>
      <c r="D448" s="509"/>
      <c r="E448" s="1775">
        <v>5000000</v>
      </c>
      <c r="F448" s="1237"/>
      <c r="G448" s="1237"/>
      <c r="H448" s="1237"/>
    </row>
    <row r="449" spans="1:1024 1027:2048 2051:3072 3075:4096 4099:5120 5123:6144 6147:7168 7171:8192 8195:9216 9219:10240 10243:11264 11267:12288 12291:13312 13315:14336 14339:15360 15363:15576" ht="30.75" customHeight="1" x14ac:dyDescent="0.25">
      <c r="A449" s="1457"/>
      <c r="B449" s="1235" t="s">
        <v>471</v>
      </c>
      <c r="C449" s="1236" t="s">
        <v>740</v>
      </c>
      <c r="D449" s="509"/>
      <c r="E449" s="1775">
        <v>2000000</v>
      </c>
      <c r="F449" s="1237"/>
      <c r="G449" s="1237"/>
      <c r="H449" s="1237"/>
    </row>
    <row r="450" spans="1:1024 1027:2048 2051:3072 3075:4096 4099:5120 5123:6144 6147:7168 7171:8192 8195:9216 9219:10240 10243:11264 11267:12288 12291:13312 13315:14336 14339:15360 15363:15576" ht="30.75" customHeight="1" x14ac:dyDescent="0.25">
      <c r="A450" s="1457"/>
      <c r="B450" s="1235" t="s">
        <v>471</v>
      </c>
      <c r="C450" s="1236" t="s">
        <v>741</v>
      </c>
      <c r="D450" s="509"/>
      <c r="E450" s="1775">
        <v>2000000</v>
      </c>
      <c r="F450" s="1237"/>
      <c r="G450" s="1237"/>
      <c r="H450" s="1237"/>
    </row>
    <row r="451" spans="1:1024 1027:2048 2051:3072 3075:4096 4099:5120 5123:6144 6147:7168 7171:8192 8195:9216 9219:10240 10243:11264 11267:12288 12291:13312 13315:14336 14339:15360 15363:15576" ht="35.25" customHeight="1" x14ac:dyDescent="0.25">
      <c r="A451" s="1530"/>
      <c r="B451" s="2003" t="s">
        <v>35</v>
      </c>
      <c r="C451" s="2004"/>
      <c r="D451" s="2004"/>
      <c r="E451" s="2004"/>
      <c r="F451" s="494" t="s">
        <v>3246</v>
      </c>
      <c r="G451" s="1249">
        <v>18255729.5</v>
      </c>
      <c r="H451" s="1245">
        <v>828392.08</v>
      </c>
    </row>
    <row r="452" spans="1:1024 1027:2048 2051:3072 3075:4096 4099:5120 5123:6144 6147:7168 7171:8192 8195:9216 9219:10240 10243:11264 11267:12288 12291:13312 13315:14336 14339:15360 15363:15576" ht="35.25" customHeight="1" x14ac:dyDescent="0.25">
      <c r="A452" s="1530"/>
      <c r="B452" s="1248" t="s">
        <v>4390</v>
      </c>
      <c r="C452" s="892" t="s">
        <v>4489</v>
      </c>
      <c r="D452" s="892" t="s">
        <v>770</v>
      </c>
      <c r="E452" s="1797">
        <v>128000</v>
      </c>
      <c r="F452" s="1006" t="s">
        <v>4397</v>
      </c>
      <c r="G452" s="1250"/>
      <c r="H452" s="1041"/>
    </row>
    <row r="453" spans="1:1024 1027:2048 2051:3072 3075:4096 4099:5120 5123:6144 6147:7168 7171:8192 8195:9216 9219:10240 10243:11264 11267:12288 12291:13312 13315:14336 14339:15360 15363:15576" ht="35.25" customHeight="1" x14ac:dyDescent="0.25">
      <c r="A453" s="1532"/>
      <c r="B453" s="1248" t="s">
        <v>513</v>
      </c>
      <c r="C453" s="892" t="s">
        <v>4411</v>
      </c>
      <c r="D453" s="1798" t="s">
        <v>2295</v>
      </c>
      <c r="E453" s="1799">
        <v>700000</v>
      </c>
      <c r="F453" s="1006"/>
      <c r="G453" s="1250"/>
      <c r="H453" s="1041"/>
    </row>
    <row r="454" spans="1:1024 1027:2048 2051:3072 3075:4096 4099:5120 5123:6144 6147:7168 7171:8192 8195:9216 9219:10240 10243:11264 11267:12288 12291:13312 13315:14336 14339:15360 15363:15576" ht="45" customHeight="1" x14ac:dyDescent="0.25">
      <c r="A454" s="1457"/>
      <c r="B454" s="2005" t="s">
        <v>3228</v>
      </c>
      <c r="C454" s="2005"/>
      <c r="D454" s="2005"/>
      <c r="E454" s="2005"/>
      <c r="F454" s="2005"/>
      <c r="G454" s="1251">
        <v>8051493.2199999997</v>
      </c>
      <c r="H454" s="1252">
        <v>462348.7</v>
      </c>
    </row>
    <row r="455" spans="1:1024 1027:2048 2051:3072 3075:4096 4099:5120 5123:6144 6147:7168 7171:8192 8195:9216 9219:10240 10243:11264 11267:12288 12291:13312 13315:14336 14339:15360 15363:15576" ht="45" customHeight="1" x14ac:dyDescent="0.25">
      <c r="A455" s="1527"/>
      <c r="B455" s="1246" t="s">
        <v>4429</v>
      </c>
      <c r="C455" s="892" t="s">
        <v>4490</v>
      </c>
      <c r="D455" s="1800"/>
      <c r="E455" s="1784">
        <v>200000</v>
      </c>
      <c r="F455" s="1253"/>
      <c r="G455" s="1254"/>
      <c r="H455" s="1255"/>
    </row>
    <row r="456" spans="1:1024 1027:2048 2051:3072 3075:4096 4099:5120 5123:6144 6147:7168 7171:8192 8195:9216 9219:10240 10243:11264 11267:12288 12291:13312 13315:14336 14339:15360 15363:15576" ht="45" customHeight="1" x14ac:dyDescent="0.25">
      <c r="A456" s="1527"/>
      <c r="B456" s="1246" t="s">
        <v>461</v>
      </c>
      <c r="C456" s="892" t="s">
        <v>4490</v>
      </c>
      <c r="D456" s="1800"/>
      <c r="E456" s="1784">
        <v>200000</v>
      </c>
      <c r="F456" s="1253"/>
      <c r="G456" s="1254"/>
      <c r="H456" s="1255"/>
    </row>
    <row r="457" spans="1:1024 1027:2048 2051:3072 3075:4096 4099:5120 5123:6144 6147:7168 7171:8192 8195:9216 9219:10240 10243:11264 11267:12288 12291:13312 13315:14336 14339:15360 15363:15576" ht="45" customHeight="1" x14ac:dyDescent="0.25">
      <c r="A457" s="1527"/>
      <c r="B457" s="1246" t="s">
        <v>509</v>
      </c>
      <c r="C457" s="892" t="s">
        <v>4490</v>
      </c>
      <c r="D457" s="1800"/>
      <c r="E457" s="1784">
        <v>200000</v>
      </c>
      <c r="F457" s="1253"/>
      <c r="G457" s="1254"/>
      <c r="H457" s="1255"/>
    </row>
    <row r="458" spans="1:1024 1027:2048 2051:3072 3075:4096 4099:5120 5123:6144 6147:7168 7171:8192 8195:9216 9219:10240 10243:11264 11267:12288 12291:13312 13315:14336 14339:15360 15363:15576" ht="39.75" customHeight="1" x14ac:dyDescent="0.25">
      <c r="A458" s="1534"/>
      <c r="B458" s="1243" t="s">
        <v>4390</v>
      </c>
      <c r="C458" s="1256" t="s">
        <v>4398</v>
      </c>
      <c r="D458" s="892" t="s">
        <v>770</v>
      </c>
      <c r="E458" s="1786">
        <v>462348.7</v>
      </c>
      <c r="F458" s="1006" t="s">
        <v>4397</v>
      </c>
      <c r="G458" s="1237"/>
      <c r="H458" s="1237"/>
    </row>
    <row r="459" spans="1:1024 1027:2048 2051:3072 3075:4096 4099:5120 5123:6144 6147:7168 7171:8192 8195:9216 9219:10240 10243:11264 11267:12288 12291:13312 13315:14336 14339:15360 15363:15576" ht="37.5" customHeight="1" x14ac:dyDescent="0.25">
      <c r="A459" s="153"/>
      <c r="B459" s="160" t="s">
        <v>4483</v>
      </c>
      <c r="C459" s="435" t="s">
        <v>4485</v>
      </c>
      <c r="D459" s="169"/>
      <c r="E459" s="1787">
        <v>250000</v>
      </c>
      <c r="F459" s="631"/>
      <c r="G459" s="418"/>
      <c r="H459" s="418"/>
    </row>
    <row r="460" spans="1:1024 1027:2048 2051:3072 3075:4096 4099:5120 5123:6144 6147:7168 7171:8192 8195:9216 9219:10240 10243:11264 11267:12288 12291:13312 13315:14336 14339:15360 15363:15576" s="1275" customFormat="1" ht="37.5" customHeight="1" x14ac:dyDescent="0.25">
      <c r="A460" s="1371"/>
      <c r="B460" s="866" t="s">
        <v>512</v>
      </c>
      <c r="C460" s="421" t="s">
        <v>4414</v>
      </c>
      <c r="D460" s="421" t="s">
        <v>452</v>
      </c>
      <c r="E460" s="1765">
        <v>100000</v>
      </c>
      <c r="F460" s="974"/>
      <c r="G460" s="1268"/>
      <c r="H460" s="1268"/>
      <c r="K460" s="1201"/>
      <c r="L460" s="1224"/>
      <c r="M460" s="902"/>
      <c r="N460" s="902"/>
      <c r="O460" s="1230"/>
      <c r="P460" s="1226"/>
      <c r="S460" s="1201"/>
      <c r="T460" s="1224"/>
      <c r="U460" s="902"/>
      <c r="V460" s="902"/>
      <c r="W460" s="1230"/>
      <c r="X460" s="1226"/>
      <c r="AA460" s="1201"/>
      <c r="AB460" s="1224"/>
      <c r="AC460" s="902"/>
      <c r="AD460" s="902"/>
      <c r="AE460" s="1230"/>
      <c r="AF460" s="1226"/>
      <c r="AI460" s="1201"/>
      <c r="AJ460" s="1224"/>
      <c r="AK460" s="902"/>
      <c r="AL460" s="902"/>
      <c r="AM460" s="1230"/>
      <c r="AN460" s="1226"/>
      <c r="AQ460" s="1201"/>
      <c r="AR460" s="1224"/>
      <c r="AS460" s="902"/>
      <c r="AT460" s="902"/>
      <c r="AU460" s="1230"/>
      <c r="AV460" s="1226"/>
      <c r="AY460" s="1201"/>
      <c r="AZ460" s="1224"/>
      <c r="BA460" s="902"/>
      <c r="BB460" s="902"/>
      <c r="BC460" s="1230"/>
      <c r="BD460" s="1226"/>
      <c r="BG460" s="1201"/>
      <c r="BH460" s="1224"/>
      <c r="BI460" s="902"/>
      <c r="BJ460" s="902"/>
      <c r="BK460" s="1230"/>
      <c r="BL460" s="1226"/>
      <c r="BO460" s="1201"/>
      <c r="BP460" s="1224"/>
      <c r="BQ460" s="902"/>
      <c r="BR460" s="902"/>
      <c r="BS460" s="1230"/>
      <c r="BT460" s="1226"/>
      <c r="BW460" s="1201"/>
      <c r="BX460" s="1224"/>
      <c r="BY460" s="902"/>
      <c r="BZ460" s="902"/>
      <c r="CA460" s="1230"/>
      <c r="CB460" s="1226"/>
      <c r="CE460" s="1201"/>
      <c r="CF460" s="1224"/>
      <c r="CG460" s="902"/>
      <c r="CH460" s="902"/>
      <c r="CI460" s="1230"/>
      <c r="CJ460" s="1226"/>
      <c r="CM460" s="1201"/>
      <c r="CN460" s="1224"/>
      <c r="CO460" s="902"/>
      <c r="CP460" s="902"/>
      <c r="CQ460" s="1230"/>
      <c r="CR460" s="1226"/>
      <c r="CU460" s="1201"/>
      <c r="CV460" s="1224"/>
      <c r="CW460" s="902"/>
      <c r="CX460" s="902"/>
      <c r="CY460" s="1230"/>
      <c r="CZ460" s="1226"/>
      <c r="DC460" s="1201"/>
      <c r="DD460" s="1224"/>
      <c r="DE460" s="902"/>
      <c r="DF460" s="902"/>
      <c r="DG460" s="1230"/>
      <c r="DH460" s="1226"/>
      <c r="DK460" s="1201"/>
      <c r="DL460" s="1224"/>
      <c r="DM460" s="902"/>
      <c r="DN460" s="902"/>
      <c r="DO460" s="1230"/>
      <c r="DP460" s="1226"/>
      <c r="DS460" s="1201"/>
      <c r="DT460" s="1224"/>
      <c r="DU460" s="902"/>
      <c r="DV460" s="902"/>
      <c r="DW460" s="1230"/>
      <c r="DX460" s="1226"/>
      <c r="EA460" s="1201"/>
      <c r="EB460" s="1224"/>
      <c r="EC460" s="902"/>
      <c r="ED460" s="902"/>
      <c r="EE460" s="1230"/>
      <c r="EF460" s="1226"/>
      <c r="EI460" s="1201"/>
      <c r="EJ460" s="1224"/>
      <c r="EK460" s="902"/>
      <c r="EL460" s="902"/>
      <c r="EM460" s="1230"/>
      <c r="EN460" s="1226"/>
      <c r="EQ460" s="1201"/>
      <c r="ER460" s="1224"/>
      <c r="ES460" s="902"/>
      <c r="ET460" s="902"/>
      <c r="EU460" s="1230"/>
      <c r="EV460" s="1226"/>
      <c r="EY460" s="1201"/>
      <c r="EZ460" s="1224"/>
      <c r="FA460" s="902"/>
      <c r="FB460" s="902"/>
      <c r="FC460" s="1230"/>
      <c r="FD460" s="1226"/>
      <c r="FG460" s="1201"/>
      <c r="FH460" s="1224"/>
      <c r="FI460" s="902"/>
      <c r="FJ460" s="902"/>
      <c r="FK460" s="1230"/>
      <c r="FL460" s="1226"/>
      <c r="FO460" s="1201"/>
      <c r="FP460" s="1224"/>
      <c r="FQ460" s="902"/>
      <c r="FR460" s="902"/>
      <c r="FS460" s="1230"/>
      <c r="FT460" s="1226"/>
      <c r="FW460" s="1201"/>
      <c r="FX460" s="1224"/>
      <c r="FY460" s="902"/>
      <c r="FZ460" s="902"/>
      <c r="GA460" s="1230"/>
      <c r="GB460" s="1226"/>
      <c r="GE460" s="1201"/>
      <c r="GF460" s="1224"/>
      <c r="GG460" s="902"/>
      <c r="GH460" s="902"/>
      <c r="GI460" s="1230"/>
      <c r="GJ460" s="1226"/>
      <c r="GM460" s="1201"/>
      <c r="GN460" s="1224"/>
      <c r="GO460" s="902"/>
      <c r="GP460" s="902"/>
      <c r="GQ460" s="1230"/>
      <c r="GR460" s="1226"/>
      <c r="GU460" s="1201"/>
      <c r="GV460" s="1224"/>
      <c r="GW460" s="902"/>
      <c r="GX460" s="902"/>
      <c r="GY460" s="1230"/>
      <c r="GZ460" s="1226"/>
      <c r="HC460" s="1201"/>
      <c r="HD460" s="1224"/>
      <c r="HE460" s="902"/>
      <c r="HF460" s="902"/>
      <c r="HG460" s="1230"/>
      <c r="HH460" s="1226"/>
      <c r="HK460" s="1201"/>
      <c r="HL460" s="1224"/>
      <c r="HM460" s="902"/>
      <c r="HN460" s="902"/>
      <c r="HO460" s="1230"/>
      <c r="HP460" s="1226"/>
      <c r="HS460" s="1201"/>
      <c r="HT460" s="1224"/>
      <c r="HU460" s="902"/>
      <c r="HV460" s="902"/>
      <c r="HW460" s="1230"/>
      <c r="HX460" s="1226"/>
      <c r="IA460" s="1201"/>
      <c r="IB460" s="1224"/>
      <c r="IC460" s="902"/>
      <c r="ID460" s="902"/>
      <c r="IE460" s="1230"/>
      <c r="IF460" s="1226"/>
      <c r="II460" s="1201"/>
      <c r="IJ460" s="1224"/>
      <c r="IK460" s="902"/>
      <c r="IL460" s="902"/>
      <c r="IM460" s="1230"/>
      <c r="IN460" s="1226"/>
      <c r="IQ460" s="1201"/>
      <c r="IR460" s="1224"/>
      <c r="IS460" s="902"/>
      <c r="IT460" s="902"/>
      <c r="IU460" s="1230"/>
      <c r="IV460" s="1226"/>
      <c r="IY460" s="1201"/>
      <c r="IZ460" s="1224"/>
      <c r="JA460" s="902"/>
      <c r="JB460" s="902"/>
      <c r="JC460" s="1230"/>
      <c r="JD460" s="1226"/>
      <c r="JG460" s="1201"/>
      <c r="JH460" s="1224"/>
      <c r="JI460" s="902"/>
      <c r="JJ460" s="902"/>
      <c r="JK460" s="1230"/>
      <c r="JL460" s="1226"/>
      <c r="JO460" s="1201"/>
      <c r="JP460" s="1224"/>
      <c r="JQ460" s="902"/>
      <c r="JR460" s="902"/>
      <c r="JS460" s="1230"/>
      <c r="JT460" s="1226"/>
      <c r="JW460" s="1201"/>
      <c r="JX460" s="1224"/>
      <c r="JY460" s="902"/>
      <c r="JZ460" s="902"/>
      <c r="KA460" s="1230"/>
      <c r="KB460" s="1226"/>
      <c r="KE460" s="1201"/>
      <c r="KF460" s="1224"/>
      <c r="KG460" s="902"/>
      <c r="KH460" s="902"/>
      <c r="KI460" s="1230"/>
      <c r="KJ460" s="1226"/>
      <c r="KM460" s="1201"/>
      <c r="KN460" s="1224"/>
      <c r="KO460" s="902"/>
      <c r="KP460" s="902"/>
      <c r="KQ460" s="1230"/>
      <c r="KR460" s="1226"/>
      <c r="KU460" s="1201"/>
      <c r="KV460" s="1224"/>
      <c r="KW460" s="902"/>
      <c r="KX460" s="902"/>
      <c r="KY460" s="1230"/>
      <c r="KZ460" s="1226"/>
      <c r="LC460" s="1201"/>
      <c r="LD460" s="1224"/>
      <c r="LE460" s="902"/>
      <c r="LF460" s="902"/>
      <c r="LG460" s="1230"/>
      <c r="LH460" s="1226"/>
      <c r="LK460" s="1201"/>
      <c r="LL460" s="1224"/>
      <c r="LM460" s="902"/>
      <c r="LN460" s="902"/>
      <c r="LO460" s="1230"/>
      <c r="LP460" s="1226"/>
      <c r="LS460" s="1201"/>
      <c r="LT460" s="1224"/>
      <c r="LU460" s="902"/>
      <c r="LV460" s="902"/>
      <c r="LW460" s="1230"/>
      <c r="LX460" s="1226"/>
      <c r="MA460" s="1201"/>
      <c r="MB460" s="1224"/>
      <c r="MC460" s="902"/>
      <c r="MD460" s="902"/>
      <c r="ME460" s="1230"/>
      <c r="MF460" s="1226"/>
      <c r="MI460" s="1201"/>
      <c r="MJ460" s="1224"/>
      <c r="MK460" s="902"/>
      <c r="ML460" s="902"/>
      <c r="MM460" s="1230"/>
      <c r="MN460" s="1226"/>
      <c r="MQ460" s="1201"/>
      <c r="MR460" s="1224"/>
      <c r="MS460" s="902"/>
      <c r="MT460" s="902"/>
      <c r="MU460" s="1230"/>
      <c r="MV460" s="1226"/>
      <c r="MY460" s="1201"/>
      <c r="MZ460" s="1224"/>
      <c r="NA460" s="902"/>
      <c r="NB460" s="902"/>
      <c r="NC460" s="1230"/>
      <c r="ND460" s="1226"/>
      <c r="NG460" s="1201"/>
      <c r="NH460" s="1224"/>
      <c r="NI460" s="902"/>
      <c r="NJ460" s="902"/>
      <c r="NK460" s="1230"/>
      <c r="NL460" s="1226"/>
      <c r="NO460" s="1201"/>
      <c r="NP460" s="1224"/>
      <c r="NQ460" s="902"/>
      <c r="NR460" s="902"/>
      <c r="NS460" s="1230"/>
      <c r="NT460" s="1226"/>
      <c r="NW460" s="1201"/>
      <c r="NX460" s="1224"/>
      <c r="NY460" s="902"/>
      <c r="NZ460" s="902"/>
      <c r="OA460" s="1230"/>
      <c r="OB460" s="1226"/>
      <c r="OE460" s="1201"/>
      <c r="OF460" s="1224"/>
      <c r="OG460" s="902"/>
      <c r="OH460" s="902"/>
      <c r="OI460" s="1230"/>
      <c r="OJ460" s="1226"/>
      <c r="OM460" s="1201"/>
      <c r="ON460" s="1224"/>
      <c r="OO460" s="902"/>
      <c r="OP460" s="902"/>
      <c r="OQ460" s="1230"/>
      <c r="OR460" s="1226"/>
      <c r="OU460" s="1201"/>
      <c r="OV460" s="1224"/>
      <c r="OW460" s="902"/>
      <c r="OX460" s="902"/>
      <c r="OY460" s="1230"/>
      <c r="OZ460" s="1226"/>
      <c r="PC460" s="1201"/>
      <c r="PD460" s="1224"/>
      <c r="PE460" s="902"/>
      <c r="PF460" s="902"/>
      <c r="PG460" s="1230"/>
      <c r="PH460" s="1226"/>
      <c r="PK460" s="1201"/>
      <c r="PL460" s="1224"/>
      <c r="PM460" s="902"/>
      <c r="PN460" s="902"/>
      <c r="PO460" s="1230"/>
      <c r="PP460" s="1226"/>
      <c r="PS460" s="1201"/>
      <c r="PT460" s="1224"/>
      <c r="PU460" s="902"/>
      <c r="PV460" s="902"/>
      <c r="PW460" s="1230"/>
      <c r="PX460" s="1226"/>
      <c r="QA460" s="1201"/>
      <c r="QB460" s="1224"/>
      <c r="QC460" s="902"/>
      <c r="QD460" s="902"/>
      <c r="QE460" s="1230"/>
      <c r="QF460" s="1226"/>
      <c r="QI460" s="1201"/>
      <c r="QJ460" s="1224"/>
      <c r="QK460" s="902"/>
      <c r="QL460" s="902"/>
      <c r="QM460" s="1230"/>
      <c r="QN460" s="1226"/>
      <c r="QQ460" s="1201"/>
      <c r="QR460" s="1224"/>
      <c r="QS460" s="902"/>
      <c r="QT460" s="902"/>
      <c r="QU460" s="1230"/>
      <c r="QV460" s="1226"/>
      <c r="QY460" s="1201"/>
      <c r="QZ460" s="1224"/>
      <c r="RA460" s="902"/>
      <c r="RB460" s="902"/>
      <c r="RC460" s="1230"/>
      <c r="RD460" s="1226"/>
      <c r="RG460" s="1201"/>
      <c r="RH460" s="1224"/>
      <c r="RI460" s="902"/>
      <c r="RJ460" s="902"/>
      <c r="RK460" s="1230"/>
      <c r="RL460" s="1226"/>
      <c r="RO460" s="1201"/>
      <c r="RP460" s="1224"/>
      <c r="RQ460" s="902"/>
      <c r="RR460" s="902"/>
      <c r="RS460" s="1230"/>
      <c r="RT460" s="1226"/>
      <c r="RW460" s="1201"/>
      <c r="RX460" s="1224"/>
      <c r="RY460" s="902"/>
      <c r="RZ460" s="902"/>
      <c r="SA460" s="1230"/>
      <c r="SB460" s="1226"/>
      <c r="SE460" s="1201"/>
      <c r="SF460" s="1224"/>
      <c r="SG460" s="902"/>
      <c r="SH460" s="902"/>
      <c r="SI460" s="1230"/>
      <c r="SJ460" s="1226"/>
      <c r="SM460" s="1201"/>
      <c r="SN460" s="1224"/>
      <c r="SO460" s="902"/>
      <c r="SP460" s="902"/>
      <c r="SQ460" s="1230"/>
      <c r="SR460" s="1226"/>
      <c r="SU460" s="1201"/>
      <c r="SV460" s="1224"/>
      <c r="SW460" s="902"/>
      <c r="SX460" s="902"/>
      <c r="SY460" s="1230"/>
      <c r="SZ460" s="1226"/>
      <c r="TC460" s="1201"/>
      <c r="TD460" s="1224"/>
      <c r="TE460" s="902"/>
      <c r="TF460" s="902"/>
      <c r="TG460" s="1230"/>
      <c r="TH460" s="1226"/>
      <c r="TK460" s="1201"/>
      <c r="TL460" s="1224"/>
      <c r="TM460" s="902"/>
      <c r="TN460" s="902"/>
      <c r="TO460" s="1230"/>
      <c r="TP460" s="1226"/>
      <c r="TS460" s="1201"/>
      <c r="TT460" s="1224"/>
      <c r="TU460" s="902"/>
      <c r="TV460" s="902"/>
      <c r="TW460" s="1230"/>
      <c r="TX460" s="1226"/>
      <c r="UA460" s="1201"/>
      <c r="UB460" s="1224"/>
      <c r="UC460" s="902"/>
      <c r="UD460" s="902"/>
      <c r="UE460" s="1230"/>
      <c r="UF460" s="1226"/>
      <c r="UI460" s="1201"/>
      <c r="UJ460" s="1224"/>
      <c r="UK460" s="902"/>
      <c r="UL460" s="902"/>
      <c r="UM460" s="1230"/>
      <c r="UN460" s="1226"/>
      <c r="UQ460" s="1201"/>
      <c r="UR460" s="1224"/>
      <c r="US460" s="902"/>
      <c r="UT460" s="902"/>
      <c r="UU460" s="1230"/>
      <c r="UV460" s="1226"/>
      <c r="UY460" s="1201"/>
      <c r="UZ460" s="1224"/>
      <c r="VA460" s="902"/>
      <c r="VB460" s="902"/>
      <c r="VC460" s="1230"/>
      <c r="VD460" s="1226"/>
      <c r="VG460" s="1201"/>
      <c r="VH460" s="1224"/>
      <c r="VI460" s="902"/>
      <c r="VJ460" s="902"/>
      <c r="VK460" s="1230"/>
      <c r="VL460" s="1226"/>
      <c r="VO460" s="1201"/>
      <c r="VP460" s="1224"/>
      <c r="VQ460" s="902"/>
      <c r="VR460" s="902"/>
      <c r="VS460" s="1230"/>
      <c r="VT460" s="1226"/>
      <c r="VW460" s="1201"/>
      <c r="VX460" s="1224"/>
      <c r="VY460" s="902"/>
      <c r="VZ460" s="902"/>
      <c r="WA460" s="1230"/>
      <c r="WB460" s="1226"/>
      <c r="WE460" s="1201"/>
      <c r="WF460" s="1224"/>
      <c r="WG460" s="902"/>
      <c r="WH460" s="902"/>
      <c r="WI460" s="1230"/>
      <c r="WJ460" s="1226"/>
      <c r="WM460" s="1201"/>
      <c r="WN460" s="1224"/>
      <c r="WO460" s="902"/>
      <c r="WP460" s="902"/>
      <c r="WQ460" s="1230"/>
      <c r="WR460" s="1226"/>
      <c r="WU460" s="1201"/>
      <c r="WV460" s="1224"/>
      <c r="WW460" s="902"/>
      <c r="WX460" s="902"/>
      <c r="WY460" s="1230"/>
      <c r="WZ460" s="1226"/>
      <c r="XC460" s="1201"/>
      <c r="XD460" s="1224"/>
      <c r="XE460" s="902"/>
      <c r="XF460" s="902"/>
      <c r="XG460" s="1230"/>
      <c r="XH460" s="1226"/>
      <c r="XK460" s="1201"/>
      <c r="XL460" s="1224"/>
      <c r="XM460" s="902"/>
      <c r="XN460" s="902"/>
      <c r="XO460" s="1230"/>
      <c r="XP460" s="1226"/>
      <c r="XS460" s="1201"/>
      <c r="XT460" s="1224"/>
      <c r="XU460" s="902"/>
      <c r="XV460" s="902"/>
      <c r="XW460" s="1230"/>
      <c r="XX460" s="1226"/>
      <c r="YA460" s="1201"/>
      <c r="YB460" s="1224"/>
      <c r="YC460" s="902"/>
      <c r="YD460" s="902"/>
      <c r="YE460" s="1230"/>
      <c r="YF460" s="1226"/>
      <c r="YI460" s="1201"/>
      <c r="YJ460" s="1224"/>
      <c r="YK460" s="902"/>
      <c r="YL460" s="902"/>
      <c r="YM460" s="1230"/>
      <c r="YN460" s="1226"/>
      <c r="YQ460" s="1201"/>
      <c r="YR460" s="1224"/>
      <c r="YS460" s="902"/>
      <c r="YT460" s="902"/>
      <c r="YU460" s="1230"/>
      <c r="YV460" s="1226"/>
      <c r="YY460" s="1201"/>
      <c r="YZ460" s="1224"/>
      <c r="ZA460" s="902"/>
      <c r="ZB460" s="902"/>
      <c r="ZC460" s="1230"/>
      <c r="ZD460" s="1226"/>
      <c r="ZG460" s="1201"/>
      <c r="ZH460" s="1224"/>
      <c r="ZI460" s="902"/>
      <c r="ZJ460" s="902"/>
      <c r="ZK460" s="1230"/>
      <c r="ZL460" s="1226"/>
      <c r="ZO460" s="1201"/>
      <c r="ZP460" s="1224"/>
      <c r="ZQ460" s="902"/>
      <c r="ZR460" s="902"/>
      <c r="ZS460" s="1230"/>
      <c r="ZT460" s="1226"/>
      <c r="ZW460" s="1201"/>
      <c r="ZX460" s="1224"/>
      <c r="ZY460" s="902"/>
      <c r="ZZ460" s="902"/>
      <c r="AAA460" s="1230"/>
      <c r="AAB460" s="1226"/>
      <c r="AAE460" s="1201"/>
      <c r="AAF460" s="1224"/>
      <c r="AAG460" s="902"/>
      <c r="AAH460" s="902"/>
      <c r="AAI460" s="1230"/>
      <c r="AAJ460" s="1226"/>
      <c r="AAM460" s="1201"/>
      <c r="AAN460" s="1224"/>
      <c r="AAO460" s="902"/>
      <c r="AAP460" s="902"/>
      <c r="AAQ460" s="1230"/>
      <c r="AAR460" s="1226"/>
      <c r="AAU460" s="1201"/>
      <c r="AAV460" s="1224"/>
      <c r="AAW460" s="902"/>
      <c r="AAX460" s="902"/>
      <c r="AAY460" s="1230"/>
      <c r="AAZ460" s="1226"/>
      <c r="ABC460" s="1201"/>
      <c r="ABD460" s="1224"/>
      <c r="ABE460" s="902"/>
      <c r="ABF460" s="902"/>
      <c r="ABG460" s="1230"/>
      <c r="ABH460" s="1226"/>
      <c r="ABK460" s="1201"/>
      <c r="ABL460" s="1224"/>
      <c r="ABM460" s="902"/>
      <c r="ABN460" s="902"/>
      <c r="ABO460" s="1230"/>
      <c r="ABP460" s="1226"/>
      <c r="ABS460" s="1201"/>
      <c r="ABT460" s="1224"/>
      <c r="ABU460" s="902"/>
      <c r="ABV460" s="902"/>
      <c r="ABW460" s="1230"/>
      <c r="ABX460" s="1226"/>
      <c r="ACA460" s="1201"/>
      <c r="ACB460" s="1224"/>
      <c r="ACC460" s="902"/>
      <c r="ACD460" s="902"/>
      <c r="ACE460" s="1230"/>
      <c r="ACF460" s="1226"/>
      <c r="ACI460" s="1201"/>
      <c r="ACJ460" s="1224"/>
      <c r="ACK460" s="902"/>
      <c r="ACL460" s="902"/>
      <c r="ACM460" s="1230"/>
      <c r="ACN460" s="1226"/>
      <c r="ACQ460" s="1201"/>
      <c r="ACR460" s="1224"/>
      <c r="ACS460" s="902"/>
      <c r="ACT460" s="902"/>
      <c r="ACU460" s="1230"/>
      <c r="ACV460" s="1226"/>
      <c r="ACY460" s="1201"/>
      <c r="ACZ460" s="1224"/>
      <c r="ADA460" s="902"/>
      <c r="ADB460" s="902"/>
      <c r="ADC460" s="1230"/>
      <c r="ADD460" s="1226"/>
      <c r="ADG460" s="1201"/>
      <c r="ADH460" s="1224"/>
      <c r="ADI460" s="902"/>
      <c r="ADJ460" s="902"/>
      <c r="ADK460" s="1230"/>
      <c r="ADL460" s="1226"/>
      <c r="ADO460" s="1201"/>
      <c r="ADP460" s="1224"/>
      <c r="ADQ460" s="902"/>
      <c r="ADR460" s="902"/>
      <c r="ADS460" s="1230"/>
      <c r="ADT460" s="1226"/>
      <c r="ADW460" s="1201"/>
      <c r="ADX460" s="1224"/>
      <c r="ADY460" s="902"/>
      <c r="ADZ460" s="902"/>
      <c r="AEA460" s="1230"/>
      <c r="AEB460" s="1226"/>
      <c r="AEE460" s="1201"/>
      <c r="AEF460" s="1224"/>
      <c r="AEG460" s="902"/>
      <c r="AEH460" s="902"/>
      <c r="AEI460" s="1230"/>
      <c r="AEJ460" s="1226"/>
      <c r="AEM460" s="1201"/>
      <c r="AEN460" s="1224"/>
      <c r="AEO460" s="902"/>
      <c r="AEP460" s="902"/>
      <c r="AEQ460" s="1230"/>
      <c r="AER460" s="1226"/>
      <c r="AEU460" s="1201"/>
      <c r="AEV460" s="1224"/>
      <c r="AEW460" s="902"/>
      <c r="AEX460" s="902"/>
      <c r="AEY460" s="1230"/>
      <c r="AEZ460" s="1226"/>
      <c r="AFC460" s="1201"/>
      <c r="AFD460" s="1224"/>
      <c r="AFE460" s="902"/>
      <c r="AFF460" s="902"/>
      <c r="AFG460" s="1230"/>
      <c r="AFH460" s="1226"/>
      <c r="AFK460" s="1201"/>
      <c r="AFL460" s="1224"/>
      <c r="AFM460" s="902"/>
      <c r="AFN460" s="902"/>
      <c r="AFO460" s="1230"/>
      <c r="AFP460" s="1226"/>
      <c r="AFS460" s="1201"/>
      <c r="AFT460" s="1224"/>
      <c r="AFU460" s="902"/>
      <c r="AFV460" s="902"/>
      <c r="AFW460" s="1230"/>
      <c r="AFX460" s="1226"/>
      <c r="AGA460" s="1201"/>
      <c r="AGB460" s="1224"/>
      <c r="AGC460" s="902"/>
      <c r="AGD460" s="902"/>
      <c r="AGE460" s="1230"/>
      <c r="AGF460" s="1226"/>
      <c r="AGI460" s="1201"/>
      <c r="AGJ460" s="1224"/>
      <c r="AGK460" s="902"/>
      <c r="AGL460" s="902"/>
      <c r="AGM460" s="1230"/>
      <c r="AGN460" s="1226"/>
      <c r="AGQ460" s="1201"/>
      <c r="AGR460" s="1224"/>
      <c r="AGS460" s="902"/>
      <c r="AGT460" s="902"/>
      <c r="AGU460" s="1230"/>
      <c r="AGV460" s="1226"/>
      <c r="AGY460" s="1201"/>
      <c r="AGZ460" s="1224"/>
      <c r="AHA460" s="902"/>
      <c r="AHB460" s="902"/>
      <c r="AHC460" s="1230"/>
      <c r="AHD460" s="1226"/>
      <c r="AHG460" s="1201"/>
      <c r="AHH460" s="1224"/>
      <c r="AHI460" s="902"/>
      <c r="AHJ460" s="902"/>
      <c r="AHK460" s="1230"/>
      <c r="AHL460" s="1226"/>
      <c r="AHO460" s="1201"/>
      <c r="AHP460" s="1224"/>
      <c r="AHQ460" s="902"/>
      <c r="AHR460" s="902"/>
      <c r="AHS460" s="1230"/>
      <c r="AHT460" s="1226"/>
      <c r="AHW460" s="1201"/>
      <c r="AHX460" s="1224"/>
      <c r="AHY460" s="902"/>
      <c r="AHZ460" s="902"/>
      <c r="AIA460" s="1230"/>
      <c r="AIB460" s="1226"/>
      <c r="AIE460" s="1201"/>
      <c r="AIF460" s="1224"/>
      <c r="AIG460" s="902"/>
      <c r="AIH460" s="902"/>
      <c r="AII460" s="1230"/>
      <c r="AIJ460" s="1226"/>
      <c r="AIM460" s="1201"/>
      <c r="AIN460" s="1224"/>
      <c r="AIO460" s="902"/>
      <c r="AIP460" s="902"/>
      <c r="AIQ460" s="1230"/>
      <c r="AIR460" s="1226"/>
      <c r="AIU460" s="1201"/>
      <c r="AIV460" s="1224"/>
      <c r="AIW460" s="902"/>
      <c r="AIX460" s="902"/>
      <c r="AIY460" s="1230"/>
      <c r="AIZ460" s="1226"/>
      <c r="AJC460" s="1201"/>
      <c r="AJD460" s="1224"/>
      <c r="AJE460" s="902"/>
      <c r="AJF460" s="902"/>
      <c r="AJG460" s="1230"/>
      <c r="AJH460" s="1226"/>
      <c r="AJK460" s="1201"/>
      <c r="AJL460" s="1224"/>
      <c r="AJM460" s="902"/>
      <c r="AJN460" s="902"/>
      <c r="AJO460" s="1230"/>
      <c r="AJP460" s="1226"/>
      <c r="AJS460" s="1201"/>
      <c r="AJT460" s="1224"/>
      <c r="AJU460" s="902"/>
      <c r="AJV460" s="902"/>
      <c r="AJW460" s="1230"/>
      <c r="AJX460" s="1226"/>
      <c r="AKA460" s="1201"/>
      <c r="AKB460" s="1224"/>
      <c r="AKC460" s="902"/>
      <c r="AKD460" s="902"/>
      <c r="AKE460" s="1230"/>
      <c r="AKF460" s="1226"/>
      <c r="AKI460" s="1201"/>
      <c r="AKJ460" s="1224"/>
      <c r="AKK460" s="902"/>
      <c r="AKL460" s="902"/>
      <c r="AKM460" s="1230"/>
      <c r="AKN460" s="1226"/>
      <c r="AKQ460" s="1201"/>
      <c r="AKR460" s="1224"/>
      <c r="AKS460" s="902"/>
      <c r="AKT460" s="902"/>
      <c r="AKU460" s="1230"/>
      <c r="AKV460" s="1226"/>
      <c r="AKY460" s="1201"/>
      <c r="AKZ460" s="1224"/>
      <c r="ALA460" s="902"/>
      <c r="ALB460" s="902"/>
      <c r="ALC460" s="1230"/>
      <c r="ALD460" s="1226"/>
      <c r="ALG460" s="1201"/>
      <c r="ALH460" s="1224"/>
      <c r="ALI460" s="902"/>
      <c r="ALJ460" s="902"/>
      <c r="ALK460" s="1230"/>
      <c r="ALL460" s="1226"/>
      <c r="ALO460" s="1201"/>
      <c r="ALP460" s="1224"/>
      <c r="ALQ460" s="902"/>
      <c r="ALR460" s="902"/>
      <c r="ALS460" s="1230"/>
      <c r="ALT460" s="1226"/>
      <c r="ALW460" s="1201"/>
      <c r="ALX460" s="1224"/>
      <c r="ALY460" s="902"/>
      <c r="ALZ460" s="902"/>
      <c r="AMA460" s="1230"/>
      <c r="AMB460" s="1226"/>
      <c r="AME460" s="1201"/>
      <c r="AMF460" s="1224"/>
      <c r="AMG460" s="902"/>
      <c r="AMH460" s="902"/>
      <c r="AMI460" s="1230"/>
      <c r="AMJ460" s="1226"/>
      <c r="AMM460" s="1201"/>
      <c r="AMN460" s="1224"/>
      <c r="AMO460" s="902"/>
      <c r="AMP460" s="902"/>
      <c r="AMQ460" s="1230"/>
      <c r="AMR460" s="1226"/>
      <c r="AMU460" s="1201"/>
      <c r="AMV460" s="1224"/>
      <c r="AMW460" s="902"/>
      <c r="AMX460" s="902"/>
      <c r="AMY460" s="1230"/>
      <c r="AMZ460" s="1226"/>
      <c r="ANC460" s="1201"/>
      <c r="AND460" s="1224"/>
      <c r="ANE460" s="902"/>
      <c r="ANF460" s="902"/>
      <c r="ANG460" s="1230"/>
      <c r="ANH460" s="1226"/>
      <c r="ANK460" s="1201"/>
      <c r="ANL460" s="1224"/>
      <c r="ANM460" s="902"/>
      <c r="ANN460" s="902"/>
      <c r="ANO460" s="1230"/>
      <c r="ANP460" s="1226"/>
      <c r="ANS460" s="1201"/>
      <c r="ANT460" s="1224"/>
      <c r="ANU460" s="902"/>
      <c r="ANV460" s="902"/>
      <c r="ANW460" s="1230"/>
      <c r="ANX460" s="1226"/>
      <c r="AOA460" s="1201"/>
      <c r="AOB460" s="1224"/>
      <c r="AOC460" s="902"/>
      <c r="AOD460" s="902"/>
      <c r="AOE460" s="1230"/>
      <c r="AOF460" s="1226"/>
      <c r="AOI460" s="1201"/>
      <c r="AOJ460" s="1224"/>
      <c r="AOK460" s="902"/>
      <c r="AOL460" s="902"/>
      <c r="AOM460" s="1230"/>
      <c r="AON460" s="1226"/>
      <c r="AOQ460" s="1201"/>
      <c r="AOR460" s="1224"/>
      <c r="AOS460" s="902"/>
      <c r="AOT460" s="902"/>
      <c r="AOU460" s="1230"/>
      <c r="AOV460" s="1226"/>
      <c r="AOY460" s="1201"/>
      <c r="AOZ460" s="1224"/>
      <c r="APA460" s="902"/>
      <c r="APB460" s="902"/>
      <c r="APC460" s="1230"/>
      <c r="APD460" s="1226"/>
      <c r="APG460" s="1201"/>
      <c r="APH460" s="1224"/>
      <c r="API460" s="902"/>
      <c r="APJ460" s="902"/>
      <c r="APK460" s="1230"/>
      <c r="APL460" s="1226"/>
      <c r="APO460" s="1201"/>
      <c r="APP460" s="1224"/>
      <c r="APQ460" s="902"/>
      <c r="APR460" s="902"/>
      <c r="APS460" s="1230"/>
      <c r="APT460" s="1226"/>
      <c r="APW460" s="1201"/>
      <c r="APX460" s="1224"/>
      <c r="APY460" s="902"/>
      <c r="APZ460" s="902"/>
      <c r="AQA460" s="1230"/>
      <c r="AQB460" s="1226"/>
      <c r="AQE460" s="1201"/>
      <c r="AQF460" s="1224"/>
      <c r="AQG460" s="902"/>
      <c r="AQH460" s="902"/>
      <c r="AQI460" s="1230"/>
      <c r="AQJ460" s="1226"/>
      <c r="AQM460" s="1201"/>
      <c r="AQN460" s="1224"/>
      <c r="AQO460" s="902"/>
      <c r="AQP460" s="902"/>
      <c r="AQQ460" s="1230"/>
      <c r="AQR460" s="1226"/>
      <c r="AQU460" s="1201"/>
      <c r="AQV460" s="1224"/>
      <c r="AQW460" s="902"/>
      <c r="AQX460" s="902"/>
      <c r="AQY460" s="1230"/>
      <c r="AQZ460" s="1226"/>
      <c r="ARC460" s="1201"/>
      <c r="ARD460" s="1224"/>
      <c r="ARE460" s="902"/>
      <c r="ARF460" s="902"/>
      <c r="ARG460" s="1230"/>
      <c r="ARH460" s="1226"/>
      <c r="ARK460" s="1201"/>
      <c r="ARL460" s="1224"/>
      <c r="ARM460" s="902"/>
      <c r="ARN460" s="902"/>
      <c r="ARO460" s="1230"/>
      <c r="ARP460" s="1226"/>
      <c r="ARS460" s="1201"/>
      <c r="ART460" s="1224"/>
      <c r="ARU460" s="902"/>
      <c r="ARV460" s="902"/>
      <c r="ARW460" s="1230"/>
      <c r="ARX460" s="1226"/>
      <c r="ASA460" s="1201"/>
      <c r="ASB460" s="1224"/>
      <c r="ASC460" s="902"/>
      <c r="ASD460" s="902"/>
      <c r="ASE460" s="1230"/>
      <c r="ASF460" s="1226"/>
      <c r="ASI460" s="1201"/>
      <c r="ASJ460" s="1224"/>
      <c r="ASK460" s="902"/>
      <c r="ASL460" s="902"/>
      <c r="ASM460" s="1230"/>
      <c r="ASN460" s="1226"/>
      <c r="ASQ460" s="1201"/>
      <c r="ASR460" s="1224"/>
      <c r="ASS460" s="902"/>
      <c r="AST460" s="902"/>
      <c r="ASU460" s="1230"/>
      <c r="ASV460" s="1226"/>
      <c r="ASY460" s="1201"/>
      <c r="ASZ460" s="1224"/>
      <c r="ATA460" s="902"/>
      <c r="ATB460" s="902"/>
      <c r="ATC460" s="1230"/>
      <c r="ATD460" s="1226"/>
      <c r="ATG460" s="1201"/>
      <c r="ATH460" s="1224"/>
      <c r="ATI460" s="902"/>
      <c r="ATJ460" s="902"/>
      <c r="ATK460" s="1230"/>
      <c r="ATL460" s="1226"/>
      <c r="ATO460" s="1201"/>
      <c r="ATP460" s="1224"/>
      <c r="ATQ460" s="902"/>
      <c r="ATR460" s="902"/>
      <c r="ATS460" s="1230"/>
      <c r="ATT460" s="1226"/>
      <c r="ATW460" s="1201"/>
      <c r="ATX460" s="1224"/>
      <c r="ATY460" s="902"/>
      <c r="ATZ460" s="902"/>
      <c r="AUA460" s="1230"/>
      <c r="AUB460" s="1226"/>
      <c r="AUE460" s="1201"/>
      <c r="AUF460" s="1224"/>
      <c r="AUG460" s="902"/>
      <c r="AUH460" s="902"/>
      <c r="AUI460" s="1230"/>
      <c r="AUJ460" s="1226"/>
      <c r="AUM460" s="1201"/>
      <c r="AUN460" s="1224"/>
      <c r="AUO460" s="902"/>
      <c r="AUP460" s="902"/>
      <c r="AUQ460" s="1230"/>
      <c r="AUR460" s="1226"/>
      <c r="AUU460" s="1201"/>
      <c r="AUV460" s="1224"/>
      <c r="AUW460" s="902"/>
      <c r="AUX460" s="902"/>
      <c r="AUY460" s="1230"/>
      <c r="AUZ460" s="1226"/>
      <c r="AVC460" s="1201"/>
      <c r="AVD460" s="1224"/>
      <c r="AVE460" s="902"/>
      <c r="AVF460" s="902"/>
      <c r="AVG460" s="1230"/>
      <c r="AVH460" s="1226"/>
      <c r="AVK460" s="1201"/>
      <c r="AVL460" s="1224"/>
      <c r="AVM460" s="902"/>
      <c r="AVN460" s="902"/>
      <c r="AVO460" s="1230"/>
      <c r="AVP460" s="1226"/>
      <c r="AVS460" s="1201"/>
      <c r="AVT460" s="1224"/>
      <c r="AVU460" s="902"/>
      <c r="AVV460" s="902"/>
      <c r="AVW460" s="1230"/>
      <c r="AVX460" s="1226"/>
      <c r="AWA460" s="1201"/>
      <c r="AWB460" s="1224"/>
      <c r="AWC460" s="902"/>
      <c r="AWD460" s="902"/>
      <c r="AWE460" s="1230"/>
      <c r="AWF460" s="1226"/>
      <c r="AWI460" s="1201"/>
      <c r="AWJ460" s="1224"/>
      <c r="AWK460" s="902"/>
      <c r="AWL460" s="902"/>
      <c r="AWM460" s="1230"/>
      <c r="AWN460" s="1226"/>
      <c r="AWQ460" s="1201"/>
      <c r="AWR460" s="1224"/>
      <c r="AWS460" s="902"/>
      <c r="AWT460" s="902"/>
      <c r="AWU460" s="1230"/>
      <c r="AWV460" s="1226"/>
      <c r="AWY460" s="1201"/>
      <c r="AWZ460" s="1224"/>
      <c r="AXA460" s="902"/>
      <c r="AXB460" s="902"/>
      <c r="AXC460" s="1230"/>
      <c r="AXD460" s="1226"/>
      <c r="AXG460" s="1201"/>
      <c r="AXH460" s="1224"/>
      <c r="AXI460" s="902"/>
      <c r="AXJ460" s="902"/>
      <c r="AXK460" s="1230"/>
      <c r="AXL460" s="1226"/>
      <c r="AXO460" s="1201"/>
      <c r="AXP460" s="1224"/>
      <c r="AXQ460" s="902"/>
      <c r="AXR460" s="902"/>
      <c r="AXS460" s="1230"/>
      <c r="AXT460" s="1226"/>
      <c r="AXW460" s="1201"/>
      <c r="AXX460" s="1224"/>
      <c r="AXY460" s="902"/>
      <c r="AXZ460" s="902"/>
      <c r="AYA460" s="1230"/>
      <c r="AYB460" s="1226"/>
      <c r="AYE460" s="1201"/>
      <c r="AYF460" s="1224"/>
      <c r="AYG460" s="902"/>
      <c r="AYH460" s="902"/>
      <c r="AYI460" s="1230"/>
      <c r="AYJ460" s="1226"/>
      <c r="AYM460" s="1201"/>
      <c r="AYN460" s="1224"/>
      <c r="AYO460" s="902"/>
      <c r="AYP460" s="902"/>
      <c r="AYQ460" s="1230"/>
      <c r="AYR460" s="1226"/>
      <c r="AYU460" s="1201"/>
      <c r="AYV460" s="1224"/>
      <c r="AYW460" s="902"/>
      <c r="AYX460" s="902"/>
      <c r="AYY460" s="1230"/>
      <c r="AYZ460" s="1226"/>
      <c r="AZC460" s="1201"/>
      <c r="AZD460" s="1224"/>
      <c r="AZE460" s="902"/>
      <c r="AZF460" s="902"/>
      <c r="AZG460" s="1230"/>
      <c r="AZH460" s="1226"/>
      <c r="AZK460" s="1201"/>
      <c r="AZL460" s="1224"/>
      <c r="AZM460" s="902"/>
      <c r="AZN460" s="902"/>
      <c r="AZO460" s="1230"/>
      <c r="AZP460" s="1226"/>
      <c r="AZS460" s="1201"/>
      <c r="AZT460" s="1224"/>
      <c r="AZU460" s="902"/>
      <c r="AZV460" s="902"/>
      <c r="AZW460" s="1230"/>
      <c r="AZX460" s="1226"/>
      <c r="BAA460" s="1201"/>
      <c r="BAB460" s="1224"/>
      <c r="BAC460" s="902"/>
      <c r="BAD460" s="902"/>
      <c r="BAE460" s="1230"/>
      <c r="BAF460" s="1226"/>
      <c r="BAI460" s="1201"/>
      <c r="BAJ460" s="1224"/>
      <c r="BAK460" s="902"/>
      <c r="BAL460" s="902"/>
      <c r="BAM460" s="1230"/>
      <c r="BAN460" s="1226"/>
      <c r="BAQ460" s="1201"/>
      <c r="BAR460" s="1224"/>
      <c r="BAS460" s="902"/>
      <c r="BAT460" s="902"/>
      <c r="BAU460" s="1230"/>
      <c r="BAV460" s="1226"/>
      <c r="BAY460" s="1201"/>
      <c r="BAZ460" s="1224"/>
      <c r="BBA460" s="902"/>
      <c r="BBB460" s="902"/>
      <c r="BBC460" s="1230"/>
      <c r="BBD460" s="1226"/>
      <c r="BBG460" s="1201"/>
      <c r="BBH460" s="1224"/>
      <c r="BBI460" s="902"/>
      <c r="BBJ460" s="902"/>
      <c r="BBK460" s="1230"/>
      <c r="BBL460" s="1226"/>
      <c r="BBO460" s="1201"/>
      <c r="BBP460" s="1224"/>
      <c r="BBQ460" s="902"/>
      <c r="BBR460" s="902"/>
      <c r="BBS460" s="1230"/>
      <c r="BBT460" s="1226"/>
      <c r="BBW460" s="1201"/>
      <c r="BBX460" s="1224"/>
      <c r="BBY460" s="902"/>
      <c r="BBZ460" s="902"/>
      <c r="BCA460" s="1230"/>
      <c r="BCB460" s="1226"/>
      <c r="BCE460" s="1201"/>
      <c r="BCF460" s="1224"/>
      <c r="BCG460" s="902"/>
      <c r="BCH460" s="902"/>
      <c r="BCI460" s="1230"/>
      <c r="BCJ460" s="1226"/>
      <c r="BCM460" s="1201"/>
      <c r="BCN460" s="1224"/>
      <c r="BCO460" s="902"/>
      <c r="BCP460" s="902"/>
      <c r="BCQ460" s="1230"/>
      <c r="BCR460" s="1226"/>
      <c r="BCU460" s="1201"/>
      <c r="BCV460" s="1224"/>
      <c r="BCW460" s="902"/>
      <c r="BCX460" s="902"/>
      <c r="BCY460" s="1230"/>
      <c r="BCZ460" s="1226"/>
      <c r="BDC460" s="1201"/>
      <c r="BDD460" s="1224"/>
      <c r="BDE460" s="902"/>
      <c r="BDF460" s="902"/>
      <c r="BDG460" s="1230"/>
      <c r="BDH460" s="1226"/>
      <c r="BDK460" s="1201"/>
      <c r="BDL460" s="1224"/>
      <c r="BDM460" s="902"/>
      <c r="BDN460" s="902"/>
      <c r="BDO460" s="1230"/>
      <c r="BDP460" s="1226"/>
      <c r="BDS460" s="1201"/>
      <c r="BDT460" s="1224"/>
      <c r="BDU460" s="902"/>
      <c r="BDV460" s="902"/>
      <c r="BDW460" s="1230"/>
      <c r="BDX460" s="1226"/>
      <c r="BEA460" s="1201"/>
      <c r="BEB460" s="1224"/>
      <c r="BEC460" s="902"/>
      <c r="BED460" s="902"/>
      <c r="BEE460" s="1230"/>
      <c r="BEF460" s="1226"/>
      <c r="BEI460" s="1201"/>
      <c r="BEJ460" s="1224"/>
      <c r="BEK460" s="902"/>
      <c r="BEL460" s="902"/>
      <c r="BEM460" s="1230"/>
      <c r="BEN460" s="1226"/>
      <c r="BEQ460" s="1201"/>
      <c r="BER460" s="1224"/>
      <c r="BES460" s="902"/>
      <c r="BET460" s="902"/>
      <c r="BEU460" s="1230"/>
      <c r="BEV460" s="1226"/>
      <c r="BEY460" s="1201"/>
      <c r="BEZ460" s="1224"/>
      <c r="BFA460" s="902"/>
      <c r="BFB460" s="902"/>
      <c r="BFC460" s="1230"/>
      <c r="BFD460" s="1226"/>
      <c r="BFG460" s="1201"/>
      <c r="BFH460" s="1224"/>
      <c r="BFI460" s="902"/>
      <c r="BFJ460" s="902"/>
      <c r="BFK460" s="1230"/>
      <c r="BFL460" s="1226"/>
      <c r="BFO460" s="1201"/>
      <c r="BFP460" s="1224"/>
      <c r="BFQ460" s="902"/>
      <c r="BFR460" s="902"/>
      <c r="BFS460" s="1230"/>
      <c r="BFT460" s="1226"/>
      <c r="BFW460" s="1201"/>
      <c r="BFX460" s="1224"/>
      <c r="BFY460" s="902"/>
      <c r="BFZ460" s="902"/>
      <c r="BGA460" s="1230"/>
      <c r="BGB460" s="1226"/>
      <c r="BGE460" s="1201"/>
      <c r="BGF460" s="1224"/>
      <c r="BGG460" s="902"/>
      <c r="BGH460" s="902"/>
      <c r="BGI460" s="1230"/>
      <c r="BGJ460" s="1226"/>
      <c r="BGM460" s="1201"/>
      <c r="BGN460" s="1224"/>
      <c r="BGO460" s="902"/>
      <c r="BGP460" s="902"/>
      <c r="BGQ460" s="1230"/>
      <c r="BGR460" s="1226"/>
      <c r="BGU460" s="1201"/>
      <c r="BGV460" s="1224"/>
      <c r="BGW460" s="902"/>
      <c r="BGX460" s="902"/>
      <c r="BGY460" s="1230"/>
      <c r="BGZ460" s="1226"/>
      <c r="BHC460" s="1201"/>
      <c r="BHD460" s="1224"/>
      <c r="BHE460" s="902"/>
      <c r="BHF460" s="902"/>
      <c r="BHG460" s="1230"/>
      <c r="BHH460" s="1226"/>
      <c r="BHK460" s="1201"/>
      <c r="BHL460" s="1224"/>
      <c r="BHM460" s="902"/>
      <c r="BHN460" s="902"/>
      <c r="BHO460" s="1230"/>
      <c r="BHP460" s="1226"/>
      <c r="BHS460" s="1201"/>
      <c r="BHT460" s="1224"/>
      <c r="BHU460" s="902"/>
      <c r="BHV460" s="902"/>
      <c r="BHW460" s="1230"/>
      <c r="BHX460" s="1226"/>
      <c r="BIA460" s="1201"/>
      <c r="BIB460" s="1224"/>
      <c r="BIC460" s="902"/>
      <c r="BID460" s="902"/>
      <c r="BIE460" s="1230"/>
      <c r="BIF460" s="1226"/>
      <c r="BII460" s="1201"/>
      <c r="BIJ460" s="1224"/>
      <c r="BIK460" s="902"/>
      <c r="BIL460" s="902"/>
      <c r="BIM460" s="1230"/>
      <c r="BIN460" s="1226"/>
      <c r="BIQ460" s="1201"/>
      <c r="BIR460" s="1224"/>
      <c r="BIS460" s="902"/>
      <c r="BIT460" s="902"/>
      <c r="BIU460" s="1230"/>
      <c r="BIV460" s="1226"/>
      <c r="BIY460" s="1201"/>
      <c r="BIZ460" s="1224"/>
      <c r="BJA460" s="902"/>
      <c r="BJB460" s="902"/>
      <c r="BJC460" s="1230"/>
      <c r="BJD460" s="1226"/>
      <c r="BJG460" s="1201"/>
      <c r="BJH460" s="1224"/>
      <c r="BJI460" s="902"/>
      <c r="BJJ460" s="902"/>
      <c r="BJK460" s="1230"/>
      <c r="BJL460" s="1226"/>
      <c r="BJO460" s="1201"/>
      <c r="BJP460" s="1224"/>
      <c r="BJQ460" s="902"/>
      <c r="BJR460" s="902"/>
      <c r="BJS460" s="1230"/>
      <c r="BJT460" s="1226"/>
      <c r="BJW460" s="1201"/>
      <c r="BJX460" s="1224"/>
      <c r="BJY460" s="902"/>
      <c r="BJZ460" s="902"/>
      <c r="BKA460" s="1230"/>
      <c r="BKB460" s="1226"/>
      <c r="BKE460" s="1201"/>
      <c r="BKF460" s="1224"/>
      <c r="BKG460" s="902"/>
      <c r="BKH460" s="902"/>
      <c r="BKI460" s="1230"/>
      <c r="BKJ460" s="1226"/>
      <c r="BKM460" s="1201"/>
      <c r="BKN460" s="1224"/>
      <c r="BKO460" s="902"/>
      <c r="BKP460" s="902"/>
      <c r="BKQ460" s="1230"/>
      <c r="BKR460" s="1226"/>
      <c r="BKU460" s="1201"/>
      <c r="BKV460" s="1224"/>
      <c r="BKW460" s="902"/>
      <c r="BKX460" s="902"/>
      <c r="BKY460" s="1230"/>
      <c r="BKZ460" s="1226"/>
      <c r="BLC460" s="1201"/>
      <c r="BLD460" s="1224"/>
      <c r="BLE460" s="902"/>
      <c r="BLF460" s="902"/>
      <c r="BLG460" s="1230"/>
      <c r="BLH460" s="1226"/>
      <c r="BLK460" s="1201"/>
      <c r="BLL460" s="1224"/>
      <c r="BLM460" s="902"/>
      <c r="BLN460" s="902"/>
      <c r="BLO460" s="1230"/>
      <c r="BLP460" s="1226"/>
      <c r="BLS460" s="1201"/>
      <c r="BLT460" s="1224"/>
      <c r="BLU460" s="902"/>
      <c r="BLV460" s="902"/>
      <c r="BLW460" s="1230"/>
      <c r="BLX460" s="1226"/>
      <c r="BMA460" s="1201"/>
      <c r="BMB460" s="1224"/>
      <c r="BMC460" s="902"/>
      <c r="BMD460" s="902"/>
      <c r="BME460" s="1230"/>
      <c r="BMF460" s="1226"/>
      <c r="BMI460" s="1201"/>
      <c r="BMJ460" s="1224"/>
      <c r="BMK460" s="902"/>
      <c r="BML460" s="902"/>
      <c r="BMM460" s="1230"/>
      <c r="BMN460" s="1226"/>
      <c r="BMQ460" s="1201"/>
      <c r="BMR460" s="1224"/>
      <c r="BMS460" s="902"/>
      <c r="BMT460" s="902"/>
      <c r="BMU460" s="1230"/>
      <c r="BMV460" s="1226"/>
      <c r="BMY460" s="1201"/>
      <c r="BMZ460" s="1224"/>
      <c r="BNA460" s="902"/>
      <c r="BNB460" s="902"/>
      <c r="BNC460" s="1230"/>
      <c r="BND460" s="1226"/>
      <c r="BNG460" s="1201"/>
      <c r="BNH460" s="1224"/>
      <c r="BNI460" s="902"/>
      <c r="BNJ460" s="902"/>
      <c r="BNK460" s="1230"/>
      <c r="BNL460" s="1226"/>
      <c r="BNO460" s="1201"/>
      <c r="BNP460" s="1224"/>
      <c r="BNQ460" s="902"/>
      <c r="BNR460" s="902"/>
      <c r="BNS460" s="1230"/>
      <c r="BNT460" s="1226"/>
      <c r="BNW460" s="1201"/>
      <c r="BNX460" s="1224"/>
      <c r="BNY460" s="902"/>
      <c r="BNZ460" s="902"/>
      <c r="BOA460" s="1230"/>
      <c r="BOB460" s="1226"/>
      <c r="BOE460" s="1201"/>
      <c r="BOF460" s="1224"/>
      <c r="BOG460" s="902"/>
      <c r="BOH460" s="902"/>
      <c r="BOI460" s="1230"/>
      <c r="BOJ460" s="1226"/>
      <c r="BOM460" s="1201"/>
      <c r="BON460" s="1224"/>
      <c r="BOO460" s="902"/>
      <c r="BOP460" s="902"/>
      <c r="BOQ460" s="1230"/>
      <c r="BOR460" s="1226"/>
      <c r="BOU460" s="1201"/>
      <c r="BOV460" s="1224"/>
      <c r="BOW460" s="902"/>
      <c r="BOX460" s="902"/>
      <c r="BOY460" s="1230"/>
      <c r="BOZ460" s="1226"/>
      <c r="BPC460" s="1201"/>
      <c r="BPD460" s="1224"/>
      <c r="BPE460" s="902"/>
      <c r="BPF460" s="902"/>
      <c r="BPG460" s="1230"/>
      <c r="BPH460" s="1226"/>
      <c r="BPK460" s="1201"/>
      <c r="BPL460" s="1224"/>
      <c r="BPM460" s="902"/>
      <c r="BPN460" s="902"/>
      <c r="BPO460" s="1230"/>
      <c r="BPP460" s="1226"/>
      <c r="BPS460" s="1201"/>
      <c r="BPT460" s="1224"/>
      <c r="BPU460" s="902"/>
      <c r="BPV460" s="902"/>
      <c r="BPW460" s="1230"/>
      <c r="BPX460" s="1226"/>
      <c r="BQA460" s="1201"/>
      <c r="BQB460" s="1224"/>
      <c r="BQC460" s="902"/>
      <c r="BQD460" s="902"/>
      <c r="BQE460" s="1230"/>
      <c r="BQF460" s="1226"/>
      <c r="BQI460" s="1201"/>
      <c r="BQJ460" s="1224"/>
      <c r="BQK460" s="902"/>
      <c r="BQL460" s="902"/>
      <c r="BQM460" s="1230"/>
      <c r="BQN460" s="1226"/>
      <c r="BQQ460" s="1201"/>
      <c r="BQR460" s="1224"/>
      <c r="BQS460" s="902"/>
      <c r="BQT460" s="902"/>
      <c r="BQU460" s="1230"/>
      <c r="BQV460" s="1226"/>
      <c r="BQY460" s="1201"/>
      <c r="BQZ460" s="1224"/>
      <c r="BRA460" s="902"/>
      <c r="BRB460" s="902"/>
      <c r="BRC460" s="1230"/>
      <c r="BRD460" s="1226"/>
      <c r="BRG460" s="1201"/>
      <c r="BRH460" s="1224"/>
      <c r="BRI460" s="902"/>
      <c r="BRJ460" s="902"/>
      <c r="BRK460" s="1230"/>
      <c r="BRL460" s="1226"/>
      <c r="BRO460" s="1201"/>
      <c r="BRP460" s="1224"/>
      <c r="BRQ460" s="902"/>
      <c r="BRR460" s="902"/>
      <c r="BRS460" s="1230"/>
      <c r="BRT460" s="1226"/>
      <c r="BRW460" s="1201"/>
      <c r="BRX460" s="1224"/>
      <c r="BRY460" s="902"/>
      <c r="BRZ460" s="902"/>
      <c r="BSA460" s="1230"/>
      <c r="BSB460" s="1226"/>
      <c r="BSE460" s="1201"/>
      <c r="BSF460" s="1224"/>
      <c r="BSG460" s="902"/>
      <c r="BSH460" s="902"/>
      <c r="BSI460" s="1230"/>
      <c r="BSJ460" s="1226"/>
      <c r="BSM460" s="1201"/>
      <c r="BSN460" s="1224"/>
      <c r="BSO460" s="902"/>
      <c r="BSP460" s="902"/>
      <c r="BSQ460" s="1230"/>
      <c r="BSR460" s="1226"/>
      <c r="BSU460" s="1201"/>
      <c r="BSV460" s="1224"/>
      <c r="BSW460" s="902"/>
      <c r="BSX460" s="902"/>
      <c r="BSY460" s="1230"/>
      <c r="BSZ460" s="1226"/>
      <c r="BTC460" s="1201"/>
      <c r="BTD460" s="1224"/>
      <c r="BTE460" s="902"/>
      <c r="BTF460" s="902"/>
      <c r="BTG460" s="1230"/>
      <c r="BTH460" s="1226"/>
      <c r="BTK460" s="1201"/>
      <c r="BTL460" s="1224"/>
      <c r="BTM460" s="902"/>
      <c r="BTN460" s="902"/>
      <c r="BTO460" s="1230"/>
      <c r="BTP460" s="1226"/>
      <c r="BTS460" s="1201"/>
      <c r="BTT460" s="1224"/>
      <c r="BTU460" s="902"/>
      <c r="BTV460" s="902"/>
      <c r="BTW460" s="1230"/>
      <c r="BTX460" s="1226"/>
      <c r="BUA460" s="1201"/>
      <c r="BUB460" s="1224"/>
      <c r="BUC460" s="902"/>
      <c r="BUD460" s="902"/>
      <c r="BUE460" s="1230"/>
      <c r="BUF460" s="1226"/>
      <c r="BUI460" s="1201"/>
      <c r="BUJ460" s="1224"/>
      <c r="BUK460" s="902"/>
      <c r="BUL460" s="902"/>
      <c r="BUM460" s="1230"/>
      <c r="BUN460" s="1226"/>
      <c r="BUQ460" s="1201"/>
      <c r="BUR460" s="1224"/>
      <c r="BUS460" s="902"/>
      <c r="BUT460" s="902"/>
      <c r="BUU460" s="1230"/>
      <c r="BUV460" s="1226"/>
      <c r="BUY460" s="1201"/>
      <c r="BUZ460" s="1224"/>
      <c r="BVA460" s="902"/>
      <c r="BVB460" s="902"/>
      <c r="BVC460" s="1230"/>
      <c r="BVD460" s="1226"/>
      <c r="BVG460" s="1201"/>
      <c r="BVH460" s="1224"/>
      <c r="BVI460" s="902"/>
      <c r="BVJ460" s="902"/>
      <c r="BVK460" s="1230"/>
      <c r="BVL460" s="1226"/>
      <c r="BVO460" s="1201"/>
      <c r="BVP460" s="1224"/>
      <c r="BVQ460" s="902"/>
      <c r="BVR460" s="902"/>
      <c r="BVS460" s="1230"/>
      <c r="BVT460" s="1226"/>
      <c r="BVW460" s="1201"/>
      <c r="BVX460" s="1224"/>
      <c r="BVY460" s="902"/>
      <c r="BVZ460" s="902"/>
      <c r="BWA460" s="1230"/>
      <c r="BWB460" s="1226"/>
      <c r="BWE460" s="1201"/>
      <c r="BWF460" s="1224"/>
      <c r="BWG460" s="902"/>
      <c r="BWH460" s="902"/>
      <c r="BWI460" s="1230"/>
      <c r="BWJ460" s="1226"/>
      <c r="BWM460" s="1201"/>
      <c r="BWN460" s="1224"/>
      <c r="BWO460" s="902"/>
      <c r="BWP460" s="902"/>
      <c r="BWQ460" s="1230"/>
      <c r="BWR460" s="1226"/>
      <c r="BWU460" s="1201"/>
      <c r="BWV460" s="1224"/>
      <c r="BWW460" s="902"/>
      <c r="BWX460" s="902"/>
      <c r="BWY460" s="1230"/>
      <c r="BWZ460" s="1226"/>
      <c r="BXC460" s="1201"/>
      <c r="BXD460" s="1224"/>
      <c r="BXE460" s="902"/>
      <c r="BXF460" s="902"/>
      <c r="BXG460" s="1230"/>
      <c r="BXH460" s="1226"/>
      <c r="BXK460" s="1201"/>
      <c r="BXL460" s="1224"/>
      <c r="BXM460" s="902"/>
      <c r="BXN460" s="902"/>
      <c r="BXO460" s="1230"/>
      <c r="BXP460" s="1226"/>
      <c r="BXS460" s="1201"/>
      <c r="BXT460" s="1224"/>
      <c r="BXU460" s="902"/>
      <c r="BXV460" s="902"/>
      <c r="BXW460" s="1230"/>
      <c r="BXX460" s="1226"/>
      <c r="BYA460" s="1201"/>
      <c r="BYB460" s="1224"/>
      <c r="BYC460" s="902"/>
      <c r="BYD460" s="902"/>
      <c r="BYE460" s="1230"/>
      <c r="BYF460" s="1226"/>
      <c r="BYI460" s="1201"/>
      <c r="BYJ460" s="1224"/>
      <c r="BYK460" s="902"/>
      <c r="BYL460" s="902"/>
      <c r="BYM460" s="1230"/>
      <c r="BYN460" s="1226"/>
      <c r="BYQ460" s="1201"/>
      <c r="BYR460" s="1224"/>
      <c r="BYS460" s="902"/>
      <c r="BYT460" s="902"/>
      <c r="BYU460" s="1230"/>
      <c r="BYV460" s="1226"/>
      <c r="BYY460" s="1201"/>
      <c r="BYZ460" s="1224"/>
      <c r="BZA460" s="902"/>
      <c r="BZB460" s="902"/>
      <c r="BZC460" s="1230"/>
      <c r="BZD460" s="1226"/>
      <c r="BZG460" s="1201"/>
      <c r="BZH460" s="1224"/>
      <c r="BZI460" s="902"/>
      <c r="BZJ460" s="902"/>
      <c r="BZK460" s="1230"/>
      <c r="BZL460" s="1226"/>
      <c r="BZO460" s="1201"/>
      <c r="BZP460" s="1224"/>
      <c r="BZQ460" s="902"/>
      <c r="BZR460" s="902"/>
      <c r="BZS460" s="1230"/>
      <c r="BZT460" s="1226"/>
      <c r="BZW460" s="1201"/>
      <c r="BZX460" s="1224"/>
      <c r="BZY460" s="902"/>
      <c r="BZZ460" s="902"/>
      <c r="CAA460" s="1230"/>
      <c r="CAB460" s="1226"/>
      <c r="CAE460" s="1201"/>
      <c r="CAF460" s="1224"/>
      <c r="CAG460" s="902"/>
      <c r="CAH460" s="902"/>
      <c r="CAI460" s="1230"/>
      <c r="CAJ460" s="1226"/>
      <c r="CAM460" s="1201"/>
      <c r="CAN460" s="1224"/>
      <c r="CAO460" s="902"/>
      <c r="CAP460" s="902"/>
      <c r="CAQ460" s="1230"/>
      <c r="CAR460" s="1226"/>
      <c r="CAU460" s="1201"/>
      <c r="CAV460" s="1224"/>
      <c r="CAW460" s="902"/>
      <c r="CAX460" s="902"/>
      <c r="CAY460" s="1230"/>
      <c r="CAZ460" s="1226"/>
      <c r="CBC460" s="1201"/>
      <c r="CBD460" s="1224"/>
      <c r="CBE460" s="902"/>
      <c r="CBF460" s="902"/>
      <c r="CBG460" s="1230"/>
      <c r="CBH460" s="1226"/>
      <c r="CBK460" s="1201"/>
      <c r="CBL460" s="1224"/>
      <c r="CBM460" s="902"/>
      <c r="CBN460" s="902"/>
      <c r="CBO460" s="1230"/>
      <c r="CBP460" s="1226"/>
      <c r="CBS460" s="1201"/>
      <c r="CBT460" s="1224"/>
      <c r="CBU460" s="902"/>
      <c r="CBV460" s="902"/>
      <c r="CBW460" s="1230"/>
      <c r="CBX460" s="1226"/>
      <c r="CCA460" s="1201"/>
      <c r="CCB460" s="1224"/>
      <c r="CCC460" s="902"/>
      <c r="CCD460" s="902"/>
      <c r="CCE460" s="1230"/>
      <c r="CCF460" s="1226"/>
      <c r="CCI460" s="1201"/>
      <c r="CCJ460" s="1224"/>
      <c r="CCK460" s="902"/>
      <c r="CCL460" s="902"/>
      <c r="CCM460" s="1230"/>
      <c r="CCN460" s="1226"/>
      <c r="CCQ460" s="1201"/>
      <c r="CCR460" s="1224"/>
      <c r="CCS460" s="902"/>
      <c r="CCT460" s="902"/>
      <c r="CCU460" s="1230"/>
      <c r="CCV460" s="1226"/>
      <c r="CCY460" s="1201"/>
      <c r="CCZ460" s="1224"/>
      <c r="CDA460" s="902"/>
      <c r="CDB460" s="902"/>
      <c r="CDC460" s="1230"/>
      <c r="CDD460" s="1226"/>
      <c r="CDG460" s="1201"/>
      <c r="CDH460" s="1224"/>
      <c r="CDI460" s="902"/>
      <c r="CDJ460" s="902"/>
      <c r="CDK460" s="1230"/>
      <c r="CDL460" s="1226"/>
      <c r="CDO460" s="1201"/>
      <c r="CDP460" s="1224"/>
      <c r="CDQ460" s="902"/>
      <c r="CDR460" s="902"/>
      <c r="CDS460" s="1230"/>
      <c r="CDT460" s="1226"/>
      <c r="CDW460" s="1201"/>
      <c r="CDX460" s="1224"/>
      <c r="CDY460" s="902"/>
      <c r="CDZ460" s="902"/>
      <c r="CEA460" s="1230"/>
      <c r="CEB460" s="1226"/>
      <c r="CEE460" s="1201"/>
      <c r="CEF460" s="1224"/>
      <c r="CEG460" s="902"/>
      <c r="CEH460" s="902"/>
      <c r="CEI460" s="1230"/>
      <c r="CEJ460" s="1226"/>
      <c r="CEM460" s="1201"/>
      <c r="CEN460" s="1224"/>
      <c r="CEO460" s="902"/>
      <c r="CEP460" s="902"/>
      <c r="CEQ460" s="1230"/>
      <c r="CER460" s="1226"/>
      <c r="CEU460" s="1201"/>
      <c r="CEV460" s="1224"/>
      <c r="CEW460" s="902"/>
      <c r="CEX460" s="902"/>
      <c r="CEY460" s="1230"/>
      <c r="CEZ460" s="1226"/>
      <c r="CFC460" s="1201"/>
      <c r="CFD460" s="1224"/>
      <c r="CFE460" s="902"/>
      <c r="CFF460" s="902"/>
      <c r="CFG460" s="1230"/>
      <c r="CFH460" s="1226"/>
      <c r="CFK460" s="1201"/>
      <c r="CFL460" s="1224"/>
      <c r="CFM460" s="902"/>
      <c r="CFN460" s="902"/>
      <c r="CFO460" s="1230"/>
      <c r="CFP460" s="1226"/>
      <c r="CFS460" s="1201"/>
      <c r="CFT460" s="1224"/>
      <c r="CFU460" s="902"/>
      <c r="CFV460" s="902"/>
      <c r="CFW460" s="1230"/>
      <c r="CFX460" s="1226"/>
      <c r="CGA460" s="1201"/>
      <c r="CGB460" s="1224"/>
      <c r="CGC460" s="902"/>
      <c r="CGD460" s="902"/>
      <c r="CGE460" s="1230"/>
      <c r="CGF460" s="1226"/>
      <c r="CGI460" s="1201"/>
      <c r="CGJ460" s="1224"/>
      <c r="CGK460" s="902"/>
      <c r="CGL460" s="902"/>
      <c r="CGM460" s="1230"/>
      <c r="CGN460" s="1226"/>
      <c r="CGQ460" s="1201"/>
      <c r="CGR460" s="1224"/>
      <c r="CGS460" s="902"/>
      <c r="CGT460" s="902"/>
      <c r="CGU460" s="1230"/>
      <c r="CGV460" s="1226"/>
      <c r="CGY460" s="1201"/>
      <c r="CGZ460" s="1224"/>
      <c r="CHA460" s="902"/>
      <c r="CHB460" s="902"/>
      <c r="CHC460" s="1230"/>
      <c r="CHD460" s="1226"/>
      <c r="CHG460" s="1201"/>
      <c r="CHH460" s="1224"/>
      <c r="CHI460" s="902"/>
      <c r="CHJ460" s="902"/>
      <c r="CHK460" s="1230"/>
      <c r="CHL460" s="1226"/>
      <c r="CHO460" s="1201"/>
      <c r="CHP460" s="1224"/>
      <c r="CHQ460" s="902"/>
      <c r="CHR460" s="902"/>
      <c r="CHS460" s="1230"/>
      <c r="CHT460" s="1226"/>
      <c r="CHW460" s="1201"/>
      <c r="CHX460" s="1224"/>
      <c r="CHY460" s="902"/>
      <c r="CHZ460" s="902"/>
      <c r="CIA460" s="1230"/>
      <c r="CIB460" s="1226"/>
      <c r="CIE460" s="1201"/>
      <c r="CIF460" s="1224"/>
      <c r="CIG460" s="902"/>
      <c r="CIH460" s="902"/>
      <c r="CII460" s="1230"/>
      <c r="CIJ460" s="1226"/>
      <c r="CIM460" s="1201"/>
      <c r="CIN460" s="1224"/>
      <c r="CIO460" s="902"/>
      <c r="CIP460" s="902"/>
      <c r="CIQ460" s="1230"/>
      <c r="CIR460" s="1226"/>
      <c r="CIU460" s="1201"/>
      <c r="CIV460" s="1224"/>
      <c r="CIW460" s="902"/>
      <c r="CIX460" s="902"/>
      <c r="CIY460" s="1230"/>
      <c r="CIZ460" s="1226"/>
      <c r="CJC460" s="1201"/>
      <c r="CJD460" s="1224"/>
      <c r="CJE460" s="902"/>
      <c r="CJF460" s="902"/>
      <c r="CJG460" s="1230"/>
      <c r="CJH460" s="1226"/>
      <c r="CJK460" s="1201"/>
      <c r="CJL460" s="1224"/>
      <c r="CJM460" s="902"/>
      <c r="CJN460" s="902"/>
      <c r="CJO460" s="1230"/>
      <c r="CJP460" s="1226"/>
      <c r="CJS460" s="1201"/>
      <c r="CJT460" s="1224"/>
      <c r="CJU460" s="902"/>
      <c r="CJV460" s="902"/>
      <c r="CJW460" s="1230"/>
      <c r="CJX460" s="1226"/>
      <c r="CKA460" s="1201"/>
      <c r="CKB460" s="1224"/>
      <c r="CKC460" s="902"/>
      <c r="CKD460" s="902"/>
      <c r="CKE460" s="1230"/>
      <c r="CKF460" s="1226"/>
      <c r="CKI460" s="1201"/>
      <c r="CKJ460" s="1224"/>
      <c r="CKK460" s="902"/>
      <c r="CKL460" s="902"/>
      <c r="CKM460" s="1230"/>
      <c r="CKN460" s="1226"/>
      <c r="CKQ460" s="1201"/>
      <c r="CKR460" s="1224"/>
      <c r="CKS460" s="902"/>
      <c r="CKT460" s="902"/>
      <c r="CKU460" s="1230"/>
      <c r="CKV460" s="1226"/>
      <c r="CKY460" s="1201"/>
      <c r="CKZ460" s="1224"/>
      <c r="CLA460" s="902"/>
      <c r="CLB460" s="902"/>
      <c r="CLC460" s="1230"/>
      <c r="CLD460" s="1226"/>
      <c r="CLG460" s="1201"/>
      <c r="CLH460" s="1224"/>
      <c r="CLI460" s="902"/>
      <c r="CLJ460" s="902"/>
      <c r="CLK460" s="1230"/>
      <c r="CLL460" s="1226"/>
      <c r="CLO460" s="1201"/>
      <c r="CLP460" s="1224"/>
      <c r="CLQ460" s="902"/>
      <c r="CLR460" s="902"/>
      <c r="CLS460" s="1230"/>
      <c r="CLT460" s="1226"/>
      <c r="CLW460" s="1201"/>
      <c r="CLX460" s="1224"/>
      <c r="CLY460" s="902"/>
      <c r="CLZ460" s="902"/>
      <c r="CMA460" s="1230"/>
      <c r="CMB460" s="1226"/>
      <c r="CME460" s="1201"/>
      <c r="CMF460" s="1224"/>
      <c r="CMG460" s="902"/>
      <c r="CMH460" s="902"/>
      <c r="CMI460" s="1230"/>
      <c r="CMJ460" s="1226"/>
      <c r="CMM460" s="1201"/>
      <c r="CMN460" s="1224"/>
      <c r="CMO460" s="902"/>
      <c r="CMP460" s="902"/>
      <c r="CMQ460" s="1230"/>
      <c r="CMR460" s="1226"/>
      <c r="CMU460" s="1201"/>
      <c r="CMV460" s="1224"/>
      <c r="CMW460" s="902"/>
      <c r="CMX460" s="902"/>
      <c r="CMY460" s="1230"/>
      <c r="CMZ460" s="1226"/>
      <c r="CNC460" s="1201"/>
      <c r="CND460" s="1224"/>
      <c r="CNE460" s="902"/>
      <c r="CNF460" s="902"/>
      <c r="CNG460" s="1230"/>
      <c r="CNH460" s="1226"/>
      <c r="CNK460" s="1201"/>
      <c r="CNL460" s="1224"/>
      <c r="CNM460" s="902"/>
      <c r="CNN460" s="902"/>
      <c r="CNO460" s="1230"/>
      <c r="CNP460" s="1226"/>
      <c r="CNS460" s="1201"/>
      <c r="CNT460" s="1224"/>
      <c r="CNU460" s="902"/>
      <c r="CNV460" s="902"/>
      <c r="CNW460" s="1230"/>
      <c r="CNX460" s="1226"/>
      <c r="COA460" s="1201"/>
      <c r="COB460" s="1224"/>
      <c r="COC460" s="902"/>
      <c r="COD460" s="902"/>
      <c r="COE460" s="1230"/>
      <c r="COF460" s="1226"/>
      <c r="COI460" s="1201"/>
      <c r="COJ460" s="1224"/>
      <c r="COK460" s="902"/>
      <c r="COL460" s="902"/>
      <c r="COM460" s="1230"/>
      <c r="CON460" s="1226"/>
      <c r="COQ460" s="1201"/>
      <c r="COR460" s="1224"/>
      <c r="COS460" s="902"/>
      <c r="COT460" s="902"/>
      <c r="COU460" s="1230"/>
      <c r="COV460" s="1226"/>
      <c r="COY460" s="1201"/>
      <c r="COZ460" s="1224"/>
      <c r="CPA460" s="902"/>
      <c r="CPB460" s="902"/>
      <c r="CPC460" s="1230"/>
      <c r="CPD460" s="1226"/>
      <c r="CPG460" s="1201"/>
      <c r="CPH460" s="1224"/>
      <c r="CPI460" s="902"/>
      <c r="CPJ460" s="902"/>
      <c r="CPK460" s="1230"/>
      <c r="CPL460" s="1226"/>
      <c r="CPO460" s="1201"/>
      <c r="CPP460" s="1224"/>
      <c r="CPQ460" s="902"/>
      <c r="CPR460" s="902"/>
      <c r="CPS460" s="1230"/>
      <c r="CPT460" s="1226"/>
      <c r="CPW460" s="1201"/>
      <c r="CPX460" s="1224"/>
      <c r="CPY460" s="902"/>
      <c r="CPZ460" s="902"/>
      <c r="CQA460" s="1230"/>
      <c r="CQB460" s="1226"/>
      <c r="CQE460" s="1201"/>
      <c r="CQF460" s="1224"/>
      <c r="CQG460" s="902"/>
      <c r="CQH460" s="902"/>
      <c r="CQI460" s="1230"/>
      <c r="CQJ460" s="1226"/>
      <c r="CQM460" s="1201"/>
      <c r="CQN460" s="1224"/>
      <c r="CQO460" s="902"/>
      <c r="CQP460" s="902"/>
      <c r="CQQ460" s="1230"/>
      <c r="CQR460" s="1226"/>
      <c r="CQU460" s="1201"/>
      <c r="CQV460" s="1224"/>
      <c r="CQW460" s="902"/>
      <c r="CQX460" s="902"/>
      <c r="CQY460" s="1230"/>
      <c r="CQZ460" s="1226"/>
      <c r="CRC460" s="1201"/>
      <c r="CRD460" s="1224"/>
      <c r="CRE460" s="902"/>
      <c r="CRF460" s="902"/>
      <c r="CRG460" s="1230"/>
      <c r="CRH460" s="1226"/>
      <c r="CRK460" s="1201"/>
      <c r="CRL460" s="1224"/>
      <c r="CRM460" s="902"/>
      <c r="CRN460" s="902"/>
      <c r="CRO460" s="1230"/>
      <c r="CRP460" s="1226"/>
      <c r="CRS460" s="1201"/>
      <c r="CRT460" s="1224"/>
      <c r="CRU460" s="902"/>
      <c r="CRV460" s="902"/>
      <c r="CRW460" s="1230"/>
      <c r="CRX460" s="1226"/>
      <c r="CSA460" s="1201"/>
      <c r="CSB460" s="1224"/>
      <c r="CSC460" s="902"/>
      <c r="CSD460" s="902"/>
      <c r="CSE460" s="1230"/>
      <c r="CSF460" s="1226"/>
      <c r="CSI460" s="1201"/>
      <c r="CSJ460" s="1224"/>
      <c r="CSK460" s="902"/>
      <c r="CSL460" s="902"/>
      <c r="CSM460" s="1230"/>
      <c r="CSN460" s="1226"/>
      <c r="CSQ460" s="1201"/>
      <c r="CSR460" s="1224"/>
      <c r="CSS460" s="902"/>
      <c r="CST460" s="902"/>
      <c r="CSU460" s="1230"/>
      <c r="CSV460" s="1226"/>
      <c r="CSY460" s="1201"/>
      <c r="CSZ460" s="1224"/>
      <c r="CTA460" s="902"/>
      <c r="CTB460" s="902"/>
      <c r="CTC460" s="1230"/>
      <c r="CTD460" s="1226"/>
      <c r="CTG460" s="1201"/>
      <c r="CTH460" s="1224"/>
      <c r="CTI460" s="902"/>
      <c r="CTJ460" s="902"/>
      <c r="CTK460" s="1230"/>
      <c r="CTL460" s="1226"/>
      <c r="CTO460" s="1201"/>
      <c r="CTP460" s="1224"/>
      <c r="CTQ460" s="902"/>
      <c r="CTR460" s="902"/>
      <c r="CTS460" s="1230"/>
      <c r="CTT460" s="1226"/>
      <c r="CTW460" s="1201"/>
      <c r="CTX460" s="1224"/>
      <c r="CTY460" s="902"/>
      <c r="CTZ460" s="902"/>
      <c r="CUA460" s="1230"/>
      <c r="CUB460" s="1226"/>
      <c r="CUE460" s="1201"/>
      <c r="CUF460" s="1224"/>
      <c r="CUG460" s="902"/>
      <c r="CUH460" s="902"/>
      <c r="CUI460" s="1230"/>
      <c r="CUJ460" s="1226"/>
      <c r="CUM460" s="1201"/>
      <c r="CUN460" s="1224"/>
      <c r="CUO460" s="902"/>
      <c r="CUP460" s="902"/>
      <c r="CUQ460" s="1230"/>
      <c r="CUR460" s="1226"/>
      <c r="CUU460" s="1201"/>
      <c r="CUV460" s="1224"/>
      <c r="CUW460" s="902"/>
      <c r="CUX460" s="902"/>
      <c r="CUY460" s="1230"/>
      <c r="CUZ460" s="1226"/>
      <c r="CVC460" s="1201"/>
      <c r="CVD460" s="1224"/>
      <c r="CVE460" s="902"/>
      <c r="CVF460" s="902"/>
      <c r="CVG460" s="1230"/>
      <c r="CVH460" s="1226"/>
      <c r="CVK460" s="1201"/>
      <c r="CVL460" s="1224"/>
      <c r="CVM460" s="902"/>
      <c r="CVN460" s="902"/>
      <c r="CVO460" s="1230"/>
      <c r="CVP460" s="1226"/>
      <c r="CVS460" s="1201"/>
      <c r="CVT460" s="1224"/>
      <c r="CVU460" s="902"/>
      <c r="CVV460" s="902"/>
      <c r="CVW460" s="1230"/>
      <c r="CVX460" s="1226"/>
      <c r="CWA460" s="1201"/>
      <c r="CWB460" s="1224"/>
      <c r="CWC460" s="902"/>
      <c r="CWD460" s="902"/>
      <c r="CWE460" s="1230"/>
      <c r="CWF460" s="1226"/>
      <c r="CWI460" s="1201"/>
      <c r="CWJ460" s="1224"/>
      <c r="CWK460" s="902"/>
      <c r="CWL460" s="902"/>
      <c r="CWM460" s="1230"/>
      <c r="CWN460" s="1226"/>
      <c r="CWQ460" s="1201"/>
      <c r="CWR460" s="1224"/>
      <c r="CWS460" s="902"/>
      <c r="CWT460" s="902"/>
      <c r="CWU460" s="1230"/>
      <c r="CWV460" s="1226"/>
      <c r="CWY460" s="1201"/>
      <c r="CWZ460" s="1224"/>
      <c r="CXA460" s="902"/>
      <c r="CXB460" s="902"/>
      <c r="CXC460" s="1230"/>
      <c r="CXD460" s="1226"/>
      <c r="CXG460" s="1201"/>
      <c r="CXH460" s="1224"/>
      <c r="CXI460" s="902"/>
      <c r="CXJ460" s="902"/>
      <c r="CXK460" s="1230"/>
      <c r="CXL460" s="1226"/>
      <c r="CXO460" s="1201"/>
      <c r="CXP460" s="1224"/>
      <c r="CXQ460" s="902"/>
      <c r="CXR460" s="902"/>
      <c r="CXS460" s="1230"/>
      <c r="CXT460" s="1226"/>
      <c r="CXW460" s="1201"/>
      <c r="CXX460" s="1224"/>
      <c r="CXY460" s="902"/>
      <c r="CXZ460" s="902"/>
      <c r="CYA460" s="1230"/>
      <c r="CYB460" s="1226"/>
      <c r="CYE460" s="1201"/>
      <c r="CYF460" s="1224"/>
      <c r="CYG460" s="902"/>
      <c r="CYH460" s="902"/>
      <c r="CYI460" s="1230"/>
      <c r="CYJ460" s="1226"/>
      <c r="CYM460" s="1201"/>
      <c r="CYN460" s="1224"/>
      <c r="CYO460" s="902"/>
      <c r="CYP460" s="902"/>
      <c r="CYQ460" s="1230"/>
      <c r="CYR460" s="1226"/>
      <c r="CYU460" s="1201"/>
      <c r="CYV460" s="1224"/>
      <c r="CYW460" s="902"/>
      <c r="CYX460" s="902"/>
      <c r="CYY460" s="1230"/>
      <c r="CYZ460" s="1226"/>
      <c r="CZC460" s="1201"/>
      <c r="CZD460" s="1224"/>
      <c r="CZE460" s="902"/>
      <c r="CZF460" s="902"/>
      <c r="CZG460" s="1230"/>
      <c r="CZH460" s="1226"/>
      <c r="CZK460" s="1201"/>
      <c r="CZL460" s="1224"/>
      <c r="CZM460" s="902"/>
      <c r="CZN460" s="902"/>
      <c r="CZO460" s="1230"/>
      <c r="CZP460" s="1226"/>
      <c r="CZS460" s="1201"/>
      <c r="CZT460" s="1224"/>
      <c r="CZU460" s="902"/>
      <c r="CZV460" s="902"/>
      <c r="CZW460" s="1230"/>
      <c r="CZX460" s="1226"/>
      <c r="DAA460" s="1201"/>
      <c r="DAB460" s="1224"/>
      <c r="DAC460" s="902"/>
      <c r="DAD460" s="902"/>
      <c r="DAE460" s="1230"/>
      <c r="DAF460" s="1226"/>
      <c r="DAI460" s="1201"/>
      <c r="DAJ460" s="1224"/>
      <c r="DAK460" s="902"/>
      <c r="DAL460" s="902"/>
      <c r="DAM460" s="1230"/>
      <c r="DAN460" s="1226"/>
      <c r="DAQ460" s="1201"/>
      <c r="DAR460" s="1224"/>
      <c r="DAS460" s="902"/>
      <c r="DAT460" s="902"/>
      <c r="DAU460" s="1230"/>
      <c r="DAV460" s="1226"/>
      <c r="DAY460" s="1201"/>
      <c r="DAZ460" s="1224"/>
      <c r="DBA460" s="902"/>
      <c r="DBB460" s="902"/>
      <c r="DBC460" s="1230"/>
      <c r="DBD460" s="1226"/>
      <c r="DBG460" s="1201"/>
      <c r="DBH460" s="1224"/>
      <c r="DBI460" s="902"/>
      <c r="DBJ460" s="902"/>
      <c r="DBK460" s="1230"/>
      <c r="DBL460" s="1226"/>
      <c r="DBO460" s="1201"/>
      <c r="DBP460" s="1224"/>
      <c r="DBQ460" s="902"/>
      <c r="DBR460" s="902"/>
      <c r="DBS460" s="1230"/>
      <c r="DBT460" s="1226"/>
      <c r="DBW460" s="1201"/>
      <c r="DBX460" s="1224"/>
      <c r="DBY460" s="902"/>
      <c r="DBZ460" s="902"/>
      <c r="DCA460" s="1230"/>
      <c r="DCB460" s="1226"/>
      <c r="DCE460" s="1201"/>
      <c r="DCF460" s="1224"/>
      <c r="DCG460" s="902"/>
      <c r="DCH460" s="902"/>
      <c r="DCI460" s="1230"/>
      <c r="DCJ460" s="1226"/>
      <c r="DCM460" s="1201"/>
      <c r="DCN460" s="1224"/>
      <c r="DCO460" s="902"/>
      <c r="DCP460" s="902"/>
      <c r="DCQ460" s="1230"/>
      <c r="DCR460" s="1226"/>
      <c r="DCU460" s="1201"/>
      <c r="DCV460" s="1224"/>
      <c r="DCW460" s="902"/>
      <c r="DCX460" s="902"/>
      <c r="DCY460" s="1230"/>
      <c r="DCZ460" s="1226"/>
      <c r="DDC460" s="1201"/>
      <c r="DDD460" s="1224"/>
      <c r="DDE460" s="902"/>
      <c r="DDF460" s="902"/>
      <c r="DDG460" s="1230"/>
      <c r="DDH460" s="1226"/>
      <c r="DDK460" s="1201"/>
      <c r="DDL460" s="1224"/>
      <c r="DDM460" s="902"/>
      <c r="DDN460" s="902"/>
      <c r="DDO460" s="1230"/>
      <c r="DDP460" s="1226"/>
      <c r="DDS460" s="1201"/>
      <c r="DDT460" s="1224"/>
      <c r="DDU460" s="902"/>
      <c r="DDV460" s="902"/>
      <c r="DDW460" s="1230"/>
      <c r="DDX460" s="1226"/>
      <c r="DEA460" s="1201"/>
      <c r="DEB460" s="1224"/>
      <c r="DEC460" s="902"/>
      <c r="DED460" s="902"/>
      <c r="DEE460" s="1230"/>
      <c r="DEF460" s="1226"/>
      <c r="DEI460" s="1201"/>
      <c r="DEJ460" s="1224"/>
      <c r="DEK460" s="902"/>
      <c r="DEL460" s="902"/>
      <c r="DEM460" s="1230"/>
      <c r="DEN460" s="1226"/>
      <c r="DEQ460" s="1201"/>
      <c r="DER460" s="1224"/>
      <c r="DES460" s="902"/>
      <c r="DET460" s="902"/>
      <c r="DEU460" s="1230"/>
      <c r="DEV460" s="1226"/>
      <c r="DEY460" s="1201"/>
      <c r="DEZ460" s="1224"/>
      <c r="DFA460" s="902"/>
      <c r="DFB460" s="902"/>
      <c r="DFC460" s="1230"/>
      <c r="DFD460" s="1226"/>
      <c r="DFG460" s="1201"/>
      <c r="DFH460" s="1224"/>
      <c r="DFI460" s="902"/>
      <c r="DFJ460" s="902"/>
      <c r="DFK460" s="1230"/>
      <c r="DFL460" s="1226"/>
      <c r="DFO460" s="1201"/>
      <c r="DFP460" s="1224"/>
      <c r="DFQ460" s="902"/>
      <c r="DFR460" s="902"/>
      <c r="DFS460" s="1230"/>
      <c r="DFT460" s="1226"/>
      <c r="DFW460" s="1201"/>
      <c r="DFX460" s="1224"/>
      <c r="DFY460" s="902"/>
      <c r="DFZ460" s="902"/>
      <c r="DGA460" s="1230"/>
      <c r="DGB460" s="1226"/>
      <c r="DGE460" s="1201"/>
      <c r="DGF460" s="1224"/>
      <c r="DGG460" s="902"/>
      <c r="DGH460" s="902"/>
      <c r="DGI460" s="1230"/>
      <c r="DGJ460" s="1226"/>
      <c r="DGM460" s="1201"/>
      <c r="DGN460" s="1224"/>
      <c r="DGO460" s="902"/>
      <c r="DGP460" s="902"/>
      <c r="DGQ460" s="1230"/>
      <c r="DGR460" s="1226"/>
      <c r="DGU460" s="1201"/>
      <c r="DGV460" s="1224"/>
      <c r="DGW460" s="902"/>
      <c r="DGX460" s="902"/>
      <c r="DGY460" s="1230"/>
      <c r="DGZ460" s="1226"/>
      <c r="DHC460" s="1201"/>
      <c r="DHD460" s="1224"/>
      <c r="DHE460" s="902"/>
      <c r="DHF460" s="902"/>
      <c r="DHG460" s="1230"/>
      <c r="DHH460" s="1226"/>
      <c r="DHK460" s="1201"/>
      <c r="DHL460" s="1224"/>
      <c r="DHM460" s="902"/>
      <c r="DHN460" s="902"/>
      <c r="DHO460" s="1230"/>
      <c r="DHP460" s="1226"/>
      <c r="DHS460" s="1201"/>
      <c r="DHT460" s="1224"/>
      <c r="DHU460" s="902"/>
      <c r="DHV460" s="902"/>
      <c r="DHW460" s="1230"/>
      <c r="DHX460" s="1226"/>
      <c r="DIA460" s="1201"/>
      <c r="DIB460" s="1224"/>
      <c r="DIC460" s="902"/>
      <c r="DID460" s="902"/>
      <c r="DIE460" s="1230"/>
      <c r="DIF460" s="1226"/>
      <c r="DII460" s="1201"/>
      <c r="DIJ460" s="1224"/>
      <c r="DIK460" s="902"/>
      <c r="DIL460" s="902"/>
      <c r="DIM460" s="1230"/>
      <c r="DIN460" s="1226"/>
      <c r="DIQ460" s="1201"/>
      <c r="DIR460" s="1224"/>
      <c r="DIS460" s="902"/>
      <c r="DIT460" s="902"/>
      <c r="DIU460" s="1230"/>
      <c r="DIV460" s="1226"/>
      <c r="DIY460" s="1201"/>
      <c r="DIZ460" s="1224"/>
      <c r="DJA460" s="902"/>
      <c r="DJB460" s="902"/>
      <c r="DJC460" s="1230"/>
      <c r="DJD460" s="1226"/>
      <c r="DJG460" s="1201"/>
      <c r="DJH460" s="1224"/>
      <c r="DJI460" s="902"/>
      <c r="DJJ460" s="902"/>
      <c r="DJK460" s="1230"/>
      <c r="DJL460" s="1226"/>
      <c r="DJO460" s="1201"/>
      <c r="DJP460" s="1224"/>
      <c r="DJQ460" s="902"/>
      <c r="DJR460" s="902"/>
      <c r="DJS460" s="1230"/>
      <c r="DJT460" s="1226"/>
      <c r="DJW460" s="1201"/>
      <c r="DJX460" s="1224"/>
      <c r="DJY460" s="902"/>
      <c r="DJZ460" s="902"/>
      <c r="DKA460" s="1230"/>
      <c r="DKB460" s="1226"/>
      <c r="DKE460" s="1201"/>
      <c r="DKF460" s="1224"/>
      <c r="DKG460" s="902"/>
      <c r="DKH460" s="902"/>
      <c r="DKI460" s="1230"/>
      <c r="DKJ460" s="1226"/>
      <c r="DKM460" s="1201"/>
      <c r="DKN460" s="1224"/>
      <c r="DKO460" s="902"/>
      <c r="DKP460" s="902"/>
      <c r="DKQ460" s="1230"/>
      <c r="DKR460" s="1226"/>
      <c r="DKU460" s="1201"/>
      <c r="DKV460" s="1224"/>
      <c r="DKW460" s="902"/>
      <c r="DKX460" s="902"/>
      <c r="DKY460" s="1230"/>
      <c r="DKZ460" s="1226"/>
      <c r="DLC460" s="1201"/>
      <c r="DLD460" s="1224"/>
      <c r="DLE460" s="902"/>
      <c r="DLF460" s="902"/>
      <c r="DLG460" s="1230"/>
      <c r="DLH460" s="1226"/>
      <c r="DLK460" s="1201"/>
      <c r="DLL460" s="1224"/>
      <c r="DLM460" s="902"/>
      <c r="DLN460" s="902"/>
      <c r="DLO460" s="1230"/>
      <c r="DLP460" s="1226"/>
      <c r="DLS460" s="1201"/>
      <c r="DLT460" s="1224"/>
      <c r="DLU460" s="902"/>
      <c r="DLV460" s="902"/>
      <c r="DLW460" s="1230"/>
      <c r="DLX460" s="1226"/>
      <c r="DMA460" s="1201"/>
      <c r="DMB460" s="1224"/>
      <c r="DMC460" s="902"/>
      <c r="DMD460" s="902"/>
      <c r="DME460" s="1230"/>
      <c r="DMF460" s="1226"/>
      <c r="DMI460" s="1201"/>
      <c r="DMJ460" s="1224"/>
      <c r="DMK460" s="902"/>
      <c r="DML460" s="902"/>
      <c r="DMM460" s="1230"/>
      <c r="DMN460" s="1226"/>
      <c r="DMQ460" s="1201"/>
      <c r="DMR460" s="1224"/>
      <c r="DMS460" s="902"/>
      <c r="DMT460" s="902"/>
      <c r="DMU460" s="1230"/>
      <c r="DMV460" s="1226"/>
      <c r="DMY460" s="1201"/>
      <c r="DMZ460" s="1224"/>
      <c r="DNA460" s="902"/>
      <c r="DNB460" s="902"/>
      <c r="DNC460" s="1230"/>
      <c r="DND460" s="1226"/>
      <c r="DNG460" s="1201"/>
      <c r="DNH460" s="1224"/>
      <c r="DNI460" s="902"/>
      <c r="DNJ460" s="902"/>
      <c r="DNK460" s="1230"/>
      <c r="DNL460" s="1226"/>
      <c r="DNO460" s="1201"/>
      <c r="DNP460" s="1224"/>
      <c r="DNQ460" s="902"/>
      <c r="DNR460" s="902"/>
      <c r="DNS460" s="1230"/>
      <c r="DNT460" s="1226"/>
      <c r="DNW460" s="1201"/>
      <c r="DNX460" s="1224"/>
      <c r="DNY460" s="902"/>
      <c r="DNZ460" s="902"/>
      <c r="DOA460" s="1230"/>
      <c r="DOB460" s="1226"/>
      <c r="DOE460" s="1201"/>
      <c r="DOF460" s="1224"/>
      <c r="DOG460" s="902"/>
      <c r="DOH460" s="902"/>
      <c r="DOI460" s="1230"/>
      <c r="DOJ460" s="1226"/>
      <c r="DOM460" s="1201"/>
      <c r="DON460" s="1224"/>
      <c r="DOO460" s="902"/>
      <c r="DOP460" s="902"/>
      <c r="DOQ460" s="1230"/>
      <c r="DOR460" s="1226"/>
      <c r="DOU460" s="1201"/>
      <c r="DOV460" s="1224"/>
      <c r="DOW460" s="902"/>
      <c r="DOX460" s="902"/>
      <c r="DOY460" s="1230"/>
      <c r="DOZ460" s="1226"/>
      <c r="DPC460" s="1201"/>
      <c r="DPD460" s="1224"/>
      <c r="DPE460" s="902"/>
      <c r="DPF460" s="902"/>
      <c r="DPG460" s="1230"/>
      <c r="DPH460" s="1226"/>
      <c r="DPK460" s="1201"/>
      <c r="DPL460" s="1224"/>
      <c r="DPM460" s="902"/>
      <c r="DPN460" s="902"/>
      <c r="DPO460" s="1230"/>
      <c r="DPP460" s="1226"/>
      <c r="DPS460" s="1201"/>
      <c r="DPT460" s="1224"/>
      <c r="DPU460" s="902"/>
      <c r="DPV460" s="902"/>
      <c r="DPW460" s="1230"/>
      <c r="DPX460" s="1226"/>
      <c r="DQA460" s="1201"/>
      <c r="DQB460" s="1224"/>
      <c r="DQC460" s="902"/>
      <c r="DQD460" s="902"/>
      <c r="DQE460" s="1230"/>
      <c r="DQF460" s="1226"/>
      <c r="DQI460" s="1201"/>
      <c r="DQJ460" s="1224"/>
      <c r="DQK460" s="902"/>
      <c r="DQL460" s="902"/>
      <c r="DQM460" s="1230"/>
      <c r="DQN460" s="1226"/>
      <c r="DQQ460" s="1201"/>
      <c r="DQR460" s="1224"/>
      <c r="DQS460" s="902"/>
      <c r="DQT460" s="902"/>
      <c r="DQU460" s="1230"/>
      <c r="DQV460" s="1226"/>
      <c r="DQY460" s="1201"/>
      <c r="DQZ460" s="1224"/>
      <c r="DRA460" s="902"/>
      <c r="DRB460" s="902"/>
      <c r="DRC460" s="1230"/>
      <c r="DRD460" s="1226"/>
      <c r="DRG460" s="1201"/>
      <c r="DRH460" s="1224"/>
      <c r="DRI460" s="902"/>
      <c r="DRJ460" s="902"/>
      <c r="DRK460" s="1230"/>
      <c r="DRL460" s="1226"/>
      <c r="DRO460" s="1201"/>
      <c r="DRP460" s="1224"/>
      <c r="DRQ460" s="902"/>
      <c r="DRR460" s="902"/>
      <c r="DRS460" s="1230"/>
      <c r="DRT460" s="1226"/>
      <c r="DRW460" s="1201"/>
      <c r="DRX460" s="1224"/>
      <c r="DRY460" s="902"/>
      <c r="DRZ460" s="902"/>
      <c r="DSA460" s="1230"/>
      <c r="DSB460" s="1226"/>
      <c r="DSE460" s="1201"/>
      <c r="DSF460" s="1224"/>
      <c r="DSG460" s="902"/>
      <c r="DSH460" s="902"/>
      <c r="DSI460" s="1230"/>
      <c r="DSJ460" s="1226"/>
      <c r="DSM460" s="1201"/>
      <c r="DSN460" s="1224"/>
      <c r="DSO460" s="902"/>
      <c r="DSP460" s="902"/>
      <c r="DSQ460" s="1230"/>
      <c r="DSR460" s="1226"/>
      <c r="DSU460" s="1201"/>
      <c r="DSV460" s="1224"/>
      <c r="DSW460" s="902"/>
      <c r="DSX460" s="902"/>
      <c r="DSY460" s="1230"/>
      <c r="DSZ460" s="1226"/>
      <c r="DTC460" s="1201"/>
      <c r="DTD460" s="1224"/>
      <c r="DTE460" s="902"/>
      <c r="DTF460" s="902"/>
      <c r="DTG460" s="1230"/>
      <c r="DTH460" s="1226"/>
      <c r="DTK460" s="1201"/>
      <c r="DTL460" s="1224"/>
      <c r="DTM460" s="902"/>
      <c r="DTN460" s="902"/>
      <c r="DTO460" s="1230"/>
      <c r="DTP460" s="1226"/>
      <c r="DTS460" s="1201"/>
      <c r="DTT460" s="1224"/>
      <c r="DTU460" s="902"/>
      <c r="DTV460" s="902"/>
      <c r="DTW460" s="1230"/>
      <c r="DTX460" s="1226"/>
      <c r="DUA460" s="1201"/>
      <c r="DUB460" s="1224"/>
      <c r="DUC460" s="902"/>
      <c r="DUD460" s="902"/>
      <c r="DUE460" s="1230"/>
      <c r="DUF460" s="1226"/>
      <c r="DUI460" s="1201"/>
      <c r="DUJ460" s="1224"/>
      <c r="DUK460" s="902"/>
      <c r="DUL460" s="902"/>
      <c r="DUM460" s="1230"/>
      <c r="DUN460" s="1226"/>
      <c r="DUQ460" s="1201"/>
      <c r="DUR460" s="1224"/>
      <c r="DUS460" s="902"/>
      <c r="DUT460" s="902"/>
      <c r="DUU460" s="1230"/>
      <c r="DUV460" s="1226"/>
      <c r="DUY460" s="1201"/>
      <c r="DUZ460" s="1224"/>
      <c r="DVA460" s="902"/>
      <c r="DVB460" s="902"/>
      <c r="DVC460" s="1230"/>
      <c r="DVD460" s="1226"/>
      <c r="DVG460" s="1201"/>
      <c r="DVH460" s="1224"/>
      <c r="DVI460" s="902"/>
      <c r="DVJ460" s="902"/>
      <c r="DVK460" s="1230"/>
      <c r="DVL460" s="1226"/>
      <c r="DVO460" s="1201"/>
      <c r="DVP460" s="1224"/>
      <c r="DVQ460" s="902"/>
      <c r="DVR460" s="902"/>
      <c r="DVS460" s="1230"/>
      <c r="DVT460" s="1226"/>
      <c r="DVW460" s="1201"/>
      <c r="DVX460" s="1224"/>
      <c r="DVY460" s="902"/>
      <c r="DVZ460" s="902"/>
      <c r="DWA460" s="1230"/>
      <c r="DWB460" s="1226"/>
      <c r="DWE460" s="1201"/>
      <c r="DWF460" s="1224"/>
      <c r="DWG460" s="902"/>
      <c r="DWH460" s="902"/>
      <c r="DWI460" s="1230"/>
      <c r="DWJ460" s="1226"/>
      <c r="DWM460" s="1201"/>
      <c r="DWN460" s="1224"/>
      <c r="DWO460" s="902"/>
      <c r="DWP460" s="902"/>
      <c r="DWQ460" s="1230"/>
      <c r="DWR460" s="1226"/>
      <c r="DWU460" s="1201"/>
      <c r="DWV460" s="1224"/>
      <c r="DWW460" s="902"/>
      <c r="DWX460" s="902"/>
      <c r="DWY460" s="1230"/>
      <c r="DWZ460" s="1226"/>
      <c r="DXC460" s="1201"/>
      <c r="DXD460" s="1224"/>
      <c r="DXE460" s="902"/>
      <c r="DXF460" s="902"/>
      <c r="DXG460" s="1230"/>
      <c r="DXH460" s="1226"/>
      <c r="DXK460" s="1201"/>
      <c r="DXL460" s="1224"/>
      <c r="DXM460" s="902"/>
      <c r="DXN460" s="902"/>
      <c r="DXO460" s="1230"/>
      <c r="DXP460" s="1226"/>
      <c r="DXS460" s="1201"/>
      <c r="DXT460" s="1224"/>
      <c r="DXU460" s="902"/>
      <c r="DXV460" s="902"/>
      <c r="DXW460" s="1230"/>
      <c r="DXX460" s="1226"/>
      <c r="DYA460" s="1201"/>
      <c r="DYB460" s="1224"/>
      <c r="DYC460" s="902"/>
      <c r="DYD460" s="902"/>
      <c r="DYE460" s="1230"/>
      <c r="DYF460" s="1226"/>
      <c r="DYI460" s="1201"/>
      <c r="DYJ460" s="1224"/>
      <c r="DYK460" s="902"/>
      <c r="DYL460" s="902"/>
      <c r="DYM460" s="1230"/>
      <c r="DYN460" s="1226"/>
      <c r="DYQ460" s="1201"/>
      <c r="DYR460" s="1224"/>
      <c r="DYS460" s="902"/>
      <c r="DYT460" s="902"/>
      <c r="DYU460" s="1230"/>
      <c r="DYV460" s="1226"/>
      <c r="DYY460" s="1201"/>
      <c r="DYZ460" s="1224"/>
      <c r="DZA460" s="902"/>
      <c r="DZB460" s="902"/>
      <c r="DZC460" s="1230"/>
      <c r="DZD460" s="1226"/>
      <c r="DZG460" s="1201"/>
      <c r="DZH460" s="1224"/>
      <c r="DZI460" s="902"/>
      <c r="DZJ460" s="902"/>
      <c r="DZK460" s="1230"/>
      <c r="DZL460" s="1226"/>
      <c r="DZO460" s="1201"/>
      <c r="DZP460" s="1224"/>
      <c r="DZQ460" s="902"/>
      <c r="DZR460" s="902"/>
      <c r="DZS460" s="1230"/>
      <c r="DZT460" s="1226"/>
      <c r="DZW460" s="1201"/>
      <c r="DZX460" s="1224"/>
      <c r="DZY460" s="902"/>
      <c r="DZZ460" s="902"/>
      <c r="EAA460" s="1230"/>
      <c r="EAB460" s="1226"/>
      <c r="EAE460" s="1201"/>
      <c r="EAF460" s="1224"/>
      <c r="EAG460" s="902"/>
      <c r="EAH460" s="902"/>
      <c r="EAI460" s="1230"/>
      <c r="EAJ460" s="1226"/>
      <c r="EAM460" s="1201"/>
      <c r="EAN460" s="1224"/>
      <c r="EAO460" s="902"/>
      <c r="EAP460" s="902"/>
      <c r="EAQ460" s="1230"/>
      <c r="EAR460" s="1226"/>
      <c r="EAU460" s="1201"/>
      <c r="EAV460" s="1224"/>
      <c r="EAW460" s="902"/>
      <c r="EAX460" s="902"/>
      <c r="EAY460" s="1230"/>
      <c r="EAZ460" s="1226"/>
      <c r="EBC460" s="1201"/>
      <c r="EBD460" s="1224"/>
      <c r="EBE460" s="902"/>
      <c r="EBF460" s="902"/>
      <c r="EBG460" s="1230"/>
      <c r="EBH460" s="1226"/>
      <c r="EBK460" s="1201"/>
      <c r="EBL460" s="1224"/>
      <c r="EBM460" s="902"/>
      <c r="EBN460" s="902"/>
      <c r="EBO460" s="1230"/>
      <c r="EBP460" s="1226"/>
      <c r="EBS460" s="1201"/>
      <c r="EBT460" s="1224"/>
      <c r="EBU460" s="902"/>
      <c r="EBV460" s="902"/>
      <c r="EBW460" s="1230"/>
      <c r="EBX460" s="1226"/>
      <c r="ECA460" s="1201"/>
      <c r="ECB460" s="1224"/>
      <c r="ECC460" s="902"/>
      <c r="ECD460" s="902"/>
      <c r="ECE460" s="1230"/>
      <c r="ECF460" s="1226"/>
      <c r="ECI460" s="1201"/>
      <c r="ECJ460" s="1224"/>
      <c r="ECK460" s="902"/>
      <c r="ECL460" s="902"/>
      <c r="ECM460" s="1230"/>
      <c r="ECN460" s="1226"/>
      <c r="ECQ460" s="1201"/>
      <c r="ECR460" s="1224"/>
      <c r="ECS460" s="902"/>
      <c r="ECT460" s="902"/>
      <c r="ECU460" s="1230"/>
      <c r="ECV460" s="1226"/>
      <c r="ECY460" s="1201"/>
      <c r="ECZ460" s="1224"/>
      <c r="EDA460" s="902"/>
      <c r="EDB460" s="902"/>
      <c r="EDC460" s="1230"/>
      <c r="EDD460" s="1226"/>
      <c r="EDG460" s="1201"/>
      <c r="EDH460" s="1224"/>
      <c r="EDI460" s="902"/>
      <c r="EDJ460" s="902"/>
      <c r="EDK460" s="1230"/>
      <c r="EDL460" s="1226"/>
      <c r="EDO460" s="1201"/>
      <c r="EDP460" s="1224"/>
      <c r="EDQ460" s="902"/>
      <c r="EDR460" s="902"/>
      <c r="EDS460" s="1230"/>
      <c r="EDT460" s="1226"/>
      <c r="EDW460" s="1201"/>
      <c r="EDX460" s="1224"/>
      <c r="EDY460" s="902"/>
      <c r="EDZ460" s="902"/>
      <c r="EEA460" s="1230"/>
      <c r="EEB460" s="1226"/>
      <c r="EEE460" s="1201"/>
      <c r="EEF460" s="1224"/>
      <c r="EEG460" s="902"/>
      <c r="EEH460" s="902"/>
      <c r="EEI460" s="1230"/>
      <c r="EEJ460" s="1226"/>
      <c r="EEM460" s="1201"/>
      <c r="EEN460" s="1224"/>
      <c r="EEO460" s="902"/>
      <c r="EEP460" s="902"/>
      <c r="EEQ460" s="1230"/>
      <c r="EER460" s="1226"/>
      <c r="EEU460" s="1201"/>
      <c r="EEV460" s="1224"/>
      <c r="EEW460" s="902"/>
      <c r="EEX460" s="902"/>
      <c r="EEY460" s="1230"/>
      <c r="EEZ460" s="1226"/>
      <c r="EFC460" s="1201"/>
      <c r="EFD460" s="1224"/>
      <c r="EFE460" s="902"/>
      <c r="EFF460" s="902"/>
      <c r="EFG460" s="1230"/>
      <c r="EFH460" s="1226"/>
      <c r="EFK460" s="1201"/>
      <c r="EFL460" s="1224"/>
      <c r="EFM460" s="902"/>
      <c r="EFN460" s="902"/>
      <c r="EFO460" s="1230"/>
      <c r="EFP460" s="1226"/>
      <c r="EFS460" s="1201"/>
      <c r="EFT460" s="1224"/>
      <c r="EFU460" s="902"/>
      <c r="EFV460" s="902"/>
      <c r="EFW460" s="1230"/>
      <c r="EFX460" s="1226"/>
      <c r="EGA460" s="1201"/>
      <c r="EGB460" s="1224"/>
      <c r="EGC460" s="902"/>
      <c r="EGD460" s="902"/>
      <c r="EGE460" s="1230"/>
      <c r="EGF460" s="1226"/>
      <c r="EGI460" s="1201"/>
      <c r="EGJ460" s="1224"/>
      <c r="EGK460" s="902"/>
      <c r="EGL460" s="902"/>
      <c r="EGM460" s="1230"/>
      <c r="EGN460" s="1226"/>
      <c r="EGQ460" s="1201"/>
      <c r="EGR460" s="1224"/>
      <c r="EGS460" s="902"/>
      <c r="EGT460" s="902"/>
      <c r="EGU460" s="1230"/>
      <c r="EGV460" s="1226"/>
      <c r="EGY460" s="1201"/>
      <c r="EGZ460" s="1224"/>
      <c r="EHA460" s="902"/>
      <c r="EHB460" s="902"/>
      <c r="EHC460" s="1230"/>
      <c r="EHD460" s="1226"/>
      <c r="EHG460" s="1201"/>
      <c r="EHH460" s="1224"/>
      <c r="EHI460" s="902"/>
      <c r="EHJ460" s="902"/>
      <c r="EHK460" s="1230"/>
      <c r="EHL460" s="1226"/>
      <c r="EHO460" s="1201"/>
      <c r="EHP460" s="1224"/>
      <c r="EHQ460" s="902"/>
      <c r="EHR460" s="902"/>
      <c r="EHS460" s="1230"/>
      <c r="EHT460" s="1226"/>
      <c r="EHW460" s="1201"/>
      <c r="EHX460" s="1224"/>
      <c r="EHY460" s="902"/>
      <c r="EHZ460" s="902"/>
      <c r="EIA460" s="1230"/>
      <c r="EIB460" s="1226"/>
      <c r="EIE460" s="1201"/>
      <c r="EIF460" s="1224"/>
      <c r="EIG460" s="902"/>
      <c r="EIH460" s="902"/>
      <c r="EII460" s="1230"/>
      <c r="EIJ460" s="1226"/>
      <c r="EIM460" s="1201"/>
      <c r="EIN460" s="1224"/>
      <c r="EIO460" s="902"/>
      <c r="EIP460" s="902"/>
      <c r="EIQ460" s="1230"/>
      <c r="EIR460" s="1226"/>
      <c r="EIU460" s="1201"/>
      <c r="EIV460" s="1224"/>
      <c r="EIW460" s="902"/>
      <c r="EIX460" s="902"/>
      <c r="EIY460" s="1230"/>
      <c r="EIZ460" s="1226"/>
      <c r="EJC460" s="1201"/>
      <c r="EJD460" s="1224"/>
      <c r="EJE460" s="902"/>
      <c r="EJF460" s="902"/>
      <c r="EJG460" s="1230"/>
      <c r="EJH460" s="1226"/>
      <c r="EJK460" s="1201"/>
      <c r="EJL460" s="1224"/>
      <c r="EJM460" s="902"/>
      <c r="EJN460" s="902"/>
      <c r="EJO460" s="1230"/>
      <c r="EJP460" s="1226"/>
      <c r="EJS460" s="1201"/>
      <c r="EJT460" s="1224"/>
      <c r="EJU460" s="902"/>
      <c r="EJV460" s="902"/>
      <c r="EJW460" s="1230"/>
      <c r="EJX460" s="1226"/>
      <c r="EKA460" s="1201"/>
      <c r="EKB460" s="1224"/>
      <c r="EKC460" s="902"/>
      <c r="EKD460" s="902"/>
      <c r="EKE460" s="1230"/>
      <c r="EKF460" s="1226"/>
      <c r="EKI460" s="1201"/>
      <c r="EKJ460" s="1224"/>
      <c r="EKK460" s="902"/>
      <c r="EKL460" s="902"/>
      <c r="EKM460" s="1230"/>
      <c r="EKN460" s="1226"/>
      <c r="EKQ460" s="1201"/>
      <c r="EKR460" s="1224"/>
      <c r="EKS460" s="902"/>
      <c r="EKT460" s="902"/>
      <c r="EKU460" s="1230"/>
      <c r="EKV460" s="1226"/>
      <c r="EKY460" s="1201"/>
      <c r="EKZ460" s="1224"/>
      <c r="ELA460" s="902"/>
      <c r="ELB460" s="902"/>
      <c r="ELC460" s="1230"/>
      <c r="ELD460" s="1226"/>
      <c r="ELG460" s="1201"/>
      <c r="ELH460" s="1224"/>
      <c r="ELI460" s="902"/>
      <c r="ELJ460" s="902"/>
      <c r="ELK460" s="1230"/>
      <c r="ELL460" s="1226"/>
      <c r="ELO460" s="1201"/>
      <c r="ELP460" s="1224"/>
      <c r="ELQ460" s="902"/>
      <c r="ELR460" s="902"/>
      <c r="ELS460" s="1230"/>
      <c r="ELT460" s="1226"/>
      <c r="ELW460" s="1201"/>
      <c r="ELX460" s="1224"/>
      <c r="ELY460" s="902"/>
      <c r="ELZ460" s="902"/>
      <c r="EMA460" s="1230"/>
      <c r="EMB460" s="1226"/>
      <c r="EME460" s="1201"/>
      <c r="EMF460" s="1224"/>
      <c r="EMG460" s="902"/>
      <c r="EMH460" s="902"/>
      <c r="EMI460" s="1230"/>
      <c r="EMJ460" s="1226"/>
      <c r="EMM460" s="1201"/>
      <c r="EMN460" s="1224"/>
      <c r="EMO460" s="902"/>
      <c r="EMP460" s="902"/>
      <c r="EMQ460" s="1230"/>
      <c r="EMR460" s="1226"/>
      <c r="EMU460" s="1201"/>
      <c r="EMV460" s="1224"/>
      <c r="EMW460" s="902"/>
      <c r="EMX460" s="902"/>
      <c r="EMY460" s="1230"/>
      <c r="EMZ460" s="1226"/>
      <c r="ENC460" s="1201"/>
      <c r="END460" s="1224"/>
      <c r="ENE460" s="902"/>
      <c r="ENF460" s="902"/>
      <c r="ENG460" s="1230"/>
      <c r="ENH460" s="1226"/>
      <c r="ENK460" s="1201"/>
      <c r="ENL460" s="1224"/>
      <c r="ENM460" s="902"/>
      <c r="ENN460" s="902"/>
      <c r="ENO460" s="1230"/>
      <c r="ENP460" s="1226"/>
      <c r="ENS460" s="1201"/>
      <c r="ENT460" s="1224"/>
      <c r="ENU460" s="902"/>
      <c r="ENV460" s="902"/>
      <c r="ENW460" s="1230"/>
      <c r="ENX460" s="1226"/>
      <c r="EOA460" s="1201"/>
      <c r="EOB460" s="1224"/>
      <c r="EOC460" s="902"/>
      <c r="EOD460" s="902"/>
      <c r="EOE460" s="1230"/>
      <c r="EOF460" s="1226"/>
      <c r="EOI460" s="1201"/>
      <c r="EOJ460" s="1224"/>
      <c r="EOK460" s="902"/>
      <c r="EOL460" s="902"/>
      <c r="EOM460" s="1230"/>
      <c r="EON460" s="1226"/>
      <c r="EOQ460" s="1201"/>
      <c r="EOR460" s="1224"/>
      <c r="EOS460" s="902"/>
      <c r="EOT460" s="902"/>
      <c r="EOU460" s="1230"/>
      <c r="EOV460" s="1226"/>
      <c r="EOY460" s="1201"/>
      <c r="EOZ460" s="1224"/>
      <c r="EPA460" s="902"/>
      <c r="EPB460" s="902"/>
      <c r="EPC460" s="1230"/>
      <c r="EPD460" s="1226"/>
      <c r="EPG460" s="1201"/>
      <c r="EPH460" s="1224"/>
      <c r="EPI460" s="902"/>
      <c r="EPJ460" s="902"/>
      <c r="EPK460" s="1230"/>
      <c r="EPL460" s="1226"/>
      <c r="EPO460" s="1201"/>
      <c r="EPP460" s="1224"/>
      <c r="EPQ460" s="902"/>
      <c r="EPR460" s="902"/>
      <c r="EPS460" s="1230"/>
      <c r="EPT460" s="1226"/>
      <c r="EPW460" s="1201"/>
      <c r="EPX460" s="1224"/>
      <c r="EPY460" s="902"/>
      <c r="EPZ460" s="902"/>
      <c r="EQA460" s="1230"/>
      <c r="EQB460" s="1226"/>
      <c r="EQE460" s="1201"/>
      <c r="EQF460" s="1224"/>
      <c r="EQG460" s="902"/>
      <c r="EQH460" s="902"/>
      <c r="EQI460" s="1230"/>
      <c r="EQJ460" s="1226"/>
      <c r="EQM460" s="1201"/>
      <c r="EQN460" s="1224"/>
      <c r="EQO460" s="902"/>
      <c r="EQP460" s="902"/>
      <c r="EQQ460" s="1230"/>
      <c r="EQR460" s="1226"/>
      <c r="EQU460" s="1201"/>
      <c r="EQV460" s="1224"/>
      <c r="EQW460" s="902"/>
      <c r="EQX460" s="902"/>
      <c r="EQY460" s="1230"/>
      <c r="EQZ460" s="1226"/>
      <c r="ERC460" s="1201"/>
      <c r="ERD460" s="1224"/>
      <c r="ERE460" s="902"/>
      <c r="ERF460" s="902"/>
      <c r="ERG460" s="1230"/>
      <c r="ERH460" s="1226"/>
      <c r="ERK460" s="1201"/>
      <c r="ERL460" s="1224"/>
      <c r="ERM460" s="902"/>
      <c r="ERN460" s="902"/>
      <c r="ERO460" s="1230"/>
      <c r="ERP460" s="1226"/>
      <c r="ERS460" s="1201"/>
      <c r="ERT460" s="1224"/>
      <c r="ERU460" s="902"/>
      <c r="ERV460" s="902"/>
      <c r="ERW460" s="1230"/>
      <c r="ERX460" s="1226"/>
      <c r="ESA460" s="1201"/>
      <c r="ESB460" s="1224"/>
      <c r="ESC460" s="902"/>
      <c r="ESD460" s="902"/>
      <c r="ESE460" s="1230"/>
      <c r="ESF460" s="1226"/>
      <c r="ESI460" s="1201"/>
      <c r="ESJ460" s="1224"/>
      <c r="ESK460" s="902"/>
      <c r="ESL460" s="902"/>
      <c r="ESM460" s="1230"/>
      <c r="ESN460" s="1226"/>
      <c r="ESQ460" s="1201"/>
      <c r="ESR460" s="1224"/>
      <c r="ESS460" s="902"/>
      <c r="EST460" s="902"/>
      <c r="ESU460" s="1230"/>
      <c r="ESV460" s="1226"/>
      <c r="ESY460" s="1201"/>
      <c r="ESZ460" s="1224"/>
      <c r="ETA460" s="902"/>
      <c r="ETB460" s="902"/>
      <c r="ETC460" s="1230"/>
      <c r="ETD460" s="1226"/>
      <c r="ETG460" s="1201"/>
      <c r="ETH460" s="1224"/>
      <c r="ETI460" s="902"/>
      <c r="ETJ460" s="902"/>
      <c r="ETK460" s="1230"/>
      <c r="ETL460" s="1226"/>
      <c r="ETO460" s="1201"/>
      <c r="ETP460" s="1224"/>
      <c r="ETQ460" s="902"/>
      <c r="ETR460" s="902"/>
      <c r="ETS460" s="1230"/>
      <c r="ETT460" s="1226"/>
      <c r="ETW460" s="1201"/>
      <c r="ETX460" s="1224"/>
      <c r="ETY460" s="902"/>
      <c r="ETZ460" s="902"/>
      <c r="EUA460" s="1230"/>
      <c r="EUB460" s="1226"/>
      <c r="EUE460" s="1201"/>
      <c r="EUF460" s="1224"/>
      <c r="EUG460" s="902"/>
      <c r="EUH460" s="902"/>
      <c r="EUI460" s="1230"/>
      <c r="EUJ460" s="1226"/>
      <c r="EUM460" s="1201"/>
      <c r="EUN460" s="1224"/>
      <c r="EUO460" s="902"/>
      <c r="EUP460" s="902"/>
      <c r="EUQ460" s="1230"/>
      <c r="EUR460" s="1226"/>
      <c r="EUU460" s="1201"/>
      <c r="EUV460" s="1224"/>
      <c r="EUW460" s="902"/>
      <c r="EUX460" s="902"/>
      <c r="EUY460" s="1230"/>
      <c r="EUZ460" s="1226"/>
      <c r="EVC460" s="1201"/>
      <c r="EVD460" s="1224"/>
      <c r="EVE460" s="902"/>
      <c r="EVF460" s="902"/>
      <c r="EVG460" s="1230"/>
      <c r="EVH460" s="1226"/>
      <c r="EVK460" s="1201"/>
      <c r="EVL460" s="1224"/>
      <c r="EVM460" s="902"/>
      <c r="EVN460" s="902"/>
      <c r="EVO460" s="1230"/>
      <c r="EVP460" s="1226"/>
      <c r="EVS460" s="1201"/>
      <c r="EVT460" s="1224"/>
      <c r="EVU460" s="902"/>
      <c r="EVV460" s="902"/>
      <c r="EVW460" s="1230"/>
      <c r="EVX460" s="1226"/>
      <c r="EWA460" s="1201"/>
      <c r="EWB460" s="1224"/>
      <c r="EWC460" s="902"/>
      <c r="EWD460" s="902"/>
      <c r="EWE460" s="1230"/>
      <c r="EWF460" s="1226"/>
      <c r="EWI460" s="1201"/>
      <c r="EWJ460" s="1224"/>
      <c r="EWK460" s="902"/>
      <c r="EWL460" s="902"/>
      <c r="EWM460" s="1230"/>
      <c r="EWN460" s="1226"/>
      <c r="EWQ460" s="1201"/>
      <c r="EWR460" s="1224"/>
      <c r="EWS460" s="902"/>
      <c r="EWT460" s="902"/>
      <c r="EWU460" s="1230"/>
      <c r="EWV460" s="1226"/>
      <c r="EWY460" s="1201"/>
      <c r="EWZ460" s="1224"/>
      <c r="EXA460" s="902"/>
      <c r="EXB460" s="902"/>
      <c r="EXC460" s="1230"/>
      <c r="EXD460" s="1226"/>
      <c r="EXG460" s="1201"/>
      <c r="EXH460" s="1224"/>
      <c r="EXI460" s="902"/>
      <c r="EXJ460" s="902"/>
      <c r="EXK460" s="1230"/>
      <c r="EXL460" s="1226"/>
      <c r="EXO460" s="1201"/>
      <c r="EXP460" s="1224"/>
      <c r="EXQ460" s="902"/>
      <c r="EXR460" s="902"/>
      <c r="EXS460" s="1230"/>
      <c r="EXT460" s="1226"/>
      <c r="EXW460" s="1201"/>
      <c r="EXX460" s="1224"/>
      <c r="EXY460" s="902"/>
      <c r="EXZ460" s="902"/>
      <c r="EYA460" s="1230"/>
      <c r="EYB460" s="1226"/>
      <c r="EYE460" s="1201"/>
      <c r="EYF460" s="1224"/>
      <c r="EYG460" s="902"/>
      <c r="EYH460" s="902"/>
      <c r="EYI460" s="1230"/>
      <c r="EYJ460" s="1226"/>
      <c r="EYM460" s="1201"/>
      <c r="EYN460" s="1224"/>
      <c r="EYO460" s="902"/>
      <c r="EYP460" s="902"/>
      <c r="EYQ460" s="1230"/>
      <c r="EYR460" s="1226"/>
      <c r="EYU460" s="1201"/>
      <c r="EYV460" s="1224"/>
      <c r="EYW460" s="902"/>
      <c r="EYX460" s="902"/>
      <c r="EYY460" s="1230"/>
      <c r="EYZ460" s="1226"/>
      <c r="EZC460" s="1201"/>
      <c r="EZD460" s="1224"/>
      <c r="EZE460" s="902"/>
      <c r="EZF460" s="902"/>
      <c r="EZG460" s="1230"/>
      <c r="EZH460" s="1226"/>
      <c r="EZK460" s="1201"/>
      <c r="EZL460" s="1224"/>
      <c r="EZM460" s="902"/>
      <c r="EZN460" s="902"/>
      <c r="EZO460" s="1230"/>
      <c r="EZP460" s="1226"/>
      <c r="EZS460" s="1201"/>
      <c r="EZT460" s="1224"/>
      <c r="EZU460" s="902"/>
      <c r="EZV460" s="902"/>
      <c r="EZW460" s="1230"/>
      <c r="EZX460" s="1226"/>
      <c r="FAA460" s="1201"/>
      <c r="FAB460" s="1224"/>
      <c r="FAC460" s="902"/>
      <c r="FAD460" s="902"/>
      <c r="FAE460" s="1230"/>
      <c r="FAF460" s="1226"/>
      <c r="FAI460" s="1201"/>
      <c r="FAJ460" s="1224"/>
      <c r="FAK460" s="902"/>
      <c r="FAL460" s="902"/>
      <c r="FAM460" s="1230"/>
      <c r="FAN460" s="1226"/>
      <c r="FAQ460" s="1201"/>
      <c r="FAR460" s="1224"/>
      <c r="FAS460" s="902"/>
      <c r="FAT460" s="902"/>
      <c r="FAU460" s="1230"/>
      <c r="FAV460" s="1226"/>
      <c r="FAY460" s="1201"/>
      <c r="FAZ460" s="1224"/>
      <c r="FBA460" s="902"/>
      <c r="FBB460" s="902"/>
      <c r="FBC460" s="1230"/>
      <c r="FBD460" s="1226"/>
      <c r="FBG460" s="1201"/>
      <c r="FBH460" s="1224"/>
      <c r="FBI460" s="902"/>
      <c r="FBJ460" s="902"/>
      <c r="FBK460" s="1230"/>
      <c r="FBL460" s="1226"/>
      <c r="FBO460" s="1201"/>
      <c r="FBP460" s="1224"/>
      <c r="FBQ460" s="902"/>
      <c r="FBR460" s="902"/>
      <c r="FBS460" s="1230"/>
      <c r="FBT460" s="1226"/>
      <c r="FBW460" s="1201"/>
      <c r="FBX460" s="1224"/>
      <c r="FBY460" s="902"/>
      <c r="FBZ460" s="902"/>
      <c r="FCA460" s="1230"/>
      <c r="FCB460" s="1226"/>
      <c r="FCE460" s="1201"/>
      <c r="FCF460" s="1224"/>
      <c r="FCG460" s="902"/>
      <c r="FCH460" s="902"/>
      <c r="FCI460" s="1230"/>
      <c r="FCJ460" s="1226"/>
      <c r="FCM460" s="1201"/>
      <c r="FCN460" s="1224"/>
      <c r="FCO460" s="902"/>
      <c r="FCP460" s="902"/>
      <c r="FCQ460" s="1230"/>
      <c r="FCR460" s="1226"/>
      <c r="FCU460" s="1201"/>
      <c r="FCV460" s="1224"/>
      <c r="FCW460" s="902"/>
      <c r="FCX460" s="902"/>
      <c r="FCY460" s="1230"/>
      <c r="FCZ460" s="1226"/>
      <c r="FDC460" s="1201"/>
      <c r="FDD460" s="1224"/>
      <c r="FDE460" s="902"/>
      <c r="FDF460" s="902"/>
      <c r="FDG460" s="1230"/>
      <c r="FDH460" s="1226"/>
      <c r="FDK460" s="1201"/>
      <c r="FDL460" s="1224"/>
      <c r="FDM460" s="902"/>
      <c r="FDN460" s="902"/>
      <c r="FDO460" s="1230"/>
      <c r="FDP460" s="1226"/>
      <c r="FDS460" s="1201"/>
      <c r="FDT460" s="1224"/>
      <c r="FDU460" s="902"/>
      <c r="FDV460" s="902"/>
      <c r="FDW460" s="1230"/>
      <c r="FDX460" s="1226"/>
      <c r="FEA460" s="1201"/>
      <c r="FEB460" s="1224"/>
      <c r="FEC460" s="902"/>
      <c r="FED460" s="902"/>
      <c r="FEE460" s="1230"/>
      <c r="FEF460" s="1226"/>
      <c r="FEI460" s="1201"/>
      <c r="FEJ460" s="1224"/>
      <c r="FEK460" s="902"/>
      <c r="FEL460" s="902"/>
      <c r="FEM460" s="1230"/>
      <c r="FEN460" s="1226"/>
      <c r="FEQ460" s="1201"/>
      <c r="FER460" s="1224"/>
      <c r="FES460" s="902"/>
      <c r="FET460" s="902"/>
      <c r="FEU460" s="1230"/>
      <c r="FEV460" s="1226"/>
      <c r="FEY460" s="1201"/>
      <c r="FEZ460" s="1224"/>
      <c r="FFA460" s="902"/>
      <c r="FFB460" s="902"/>
      <c r="FFC460" s="1230"/>
      <c r="FFD460" s="1226"/>
      <c r="FFG460" s="1201"/>
      <c r="FFH460" s="1224"/>
      <c r="FFI460" s="902"/>
      <c r="FFJ460" s="902"/>
      <c r="FFK460" s="1230"/>
      <c r="FFL460" s="1226"/>
      <c r="FFO460" s="1201"/>
      <c r="FFP460" s="1224"/>
      <c r="FFQ460" s="902"/>
      <c r="FFR460" s="902"/>
      <c r="FFS460" s="1230"/>
      <c r="FFT460" s="1226"/>
      <c r="FFW460" s="1201"/>
      <c r="FFX460" s="1224"/>
      <c r="FFY460" s="902"/>
      <c r="FFZ460" s="902"/>
      <c r="FGA460" s="1230"/>
      <c r="FGB460" s="1226"/>
      <c r="FGE460" s="1201"/>
      <c r="FGF460" s="1224"/>
      <c r="FGG460" s="902"/>
      <c r="FGH460" s="902"/>
      <c r="FGI460" s="1230"/>
      <c r="FGJ460" s="1226"/>
      <c r="FGM460" s="1201"/>
      <c r="FGN460" s="1224"/>
      <c r="FGO460" s="902"/>
      <c r="FGP460" s="902"/>
      <c r="FGQ460" s="1230"/>
      <c r="FGR460" s="1226"/>
      <c r="FGU460" s="1201"/>
      <c r="FGV460" s="1224"/>
      <c r="FGW460" s="902"/>
      <c r="FGX460" s="902"/>
      <c r="FGY460" s="1230"/>
      <c r="FGZ460" s="1226"/>
      <c r="FHC460" s="1201"/>
      <c r="FHD460" s="1224"/>
      <c r="FHE460" s="902"/>
      <c r="FHF460" s="902"/>
      <c r="FHG460" s="1230"/>
      <c r="FHH460" s="1226"/>
      <c r="FHK460" s="1201"/>
      <c r="FHL460" s="1224"/>
      <c r="FHM460" s="902"/>
      <c r="FHN460" s="902"/>
      <c r="FHO460" s="1230"/>
      <c r="FHP460" s="1226"/>
      <c r="FHS460" s="1201"/>
      <c r="FHT460" s="1224"/>
      <c r="FHU460" s="902"/>
      <c r="FHV460" s="902"/>
      <c r="FHW460" s="1230"/>
      <c r="FHX460" s="1226"/>
      <c r="FIA460" s="1201"/>
      <c r="FIB460" s="1224"/>
      <c r="FIC460" s="902"/>
      <c r="FID460" s="902"/>
      <c r="FIE460" s="1230"/>
      <c r="FIF460" s="1226"/>
      <c r="FII460" s="1201"/>
      <c r="FIJ460" s="1224"/>
      <c r="FIK460" s="902"/>
      <c r="FIL460" s="902"/>
      <c r="FIM460" s="1230"/>
      <c r="FIN460" s="1226"/>
      <c r="FIQ460" s="1201"/>
      <c r="FIR460" s="1224"/>
      <c r="FIS460" s="902"/>
      <c r="FIT460" s="902"/>
      <c r="FIU460" s="1230"/>
      <c r="FIV460" s="1226"/>
      <c r="FIY460" s="1201"/>
      <c r="FIZ460" s="1224"/>
      <c r="FJA460" s="902"/>
      <c r="FJB460" s="902"/>
      <c r="FJC460" s="1230"/>
      <c r="FJD460" s="1226"/>
      <c r="FJG460" s="1201"/>
      <c r="FJH460" s="1224"/>
      <c r="FJI460" s="902"/>
      <c r="FJJ460" s="902"/>
      <c r="FJK460" s="1230"/>
      <c r="FJL460" s="1226"/>
      <c r="FJO460" s="1201"/>
      <c r="FJP460" s="1224"/>
      <c r="FJQ460" s="902"/>
      <c r="FJR460" s="902"/>
      <c r="FJS460" s="1230"/>
      <c r="FJT460" s="1226"/>
      <c r="FJW460" s="1201"/>
      <c r="FJX460" s="1224"/>
      <c r="FJY460" s="902"/>
      <c r="FJZ460" s="902"/>
      <c r="FKA460" s="1230"/>
      <c r="FKB460" s="1226"/>
      <c r="FKE460" s="1201"/>
      <c r="FKF460" s="1224"/>
      <c r="FKG460" s="902"/>
      <c r="FKH460" s="902"/>
      <c r="FKI460" s="1230"/>
      <c r="FKJ460" s="1226"/>
      <c r="FKM460" s="1201"/>
      <c r="FKN460" s="1224"/>
      <c r="FKO460" s="902"/>
      <c r="FKP460" s="902"/>
      <c r="FKQ460" s="1230"/>
      <c r="FKR460" s="1226"/>
      <c r="FKU460" s="1201"/>
      <c r="FKV460" s="1224"/>
      <c r="FKW460" s="902"/>
      <c r="FKX460" s="902"/>
      <c r="FKY460" s="1230"/>
      <c r="FKZ460" s="1226"/>
      <c r="FLC460" s="1201"/>
      <c r="FLD460" s="1224"/>
      <c r="FLE460" s="902"/>
      <c r="FLF460" s="902"/>
      <c r="FLG460" s="1230"/>
      <c r="FLH460" s="1226"/>
      <c r="FLK460" s="1201"/>
      <c r="FLL460" s="1224"/>
      <c r="FLM460" s="902"/>
      <c r="FLN460" s="902"/>
      <c r="FLO460" s="1230"/>
      <c r="FLP460" s="1226"/>
      <c r="FLS460" s="1201"/>
      <c r="FLT460" s="1224"/>
      <c r="FLU460" s="902"/>
      <c r="FLV460" s="902"/>
      <c r="FLW460" s="1230"/>
      <c r="FLX460" s="1226"/>
      <c r="FMA460" s="1201"/>
      <c r="FMB460" s="1224"/>
      <c r="FMC460" s="902"/>
      <c r="FMD460" s="902"/>
      <c r="FME460" s="1230"/>
      <c r="FMF460" s="1226"/>
      <c r="FMI460" s="1201"/>
      <c r="FMJ460" s="1224"/>
      <c r="FMK460" s="902"/>
      <c r="FML460" s="902"/>
      <c r="FMM460" s="1230"/>
      <c r="FMN460" s="1226"/>
      <c r="FMQ460" s="1201"/>
      <c r="FMR460" s="1224"/>
      <c r="FMS460" s="902"/>
      <c r="FMT460" s="902"/>
      <c r="FMU460" s="1230"/>
      <c r="FMV460" s="1226"/>
      <c r="FMY460" s="1201"/>
      <c r="FMZ460" s="1224"/>
      <c r="FNA460" s="902"/>
      <c r="FNB460" s="902"/>
      <c r="FNC460" s="1230"/>
      <c r="FND460" s="1226"/>
      <c r="FNG460" s="1201"/>
      <c r="FNH460" s="1224"/>
      <c r="FNI460" s="902"/>
      <c r="FNJ460" s="902"/>
      <c r="FNK460" s="1230"/>
      <c r="FNL460" s="1226"/>
      <c r="FNO460" s="1201"/>
      <c r="FNP460" s="1224"/>
      <c r="FNQ460" s="902"/>
      <c r="FNR460" s="902"/>
      <c r="FNS460" s="1230"/>
      <c r="FNT460" s="1226"/>
      <c r="FNW460" s="1201"/>
      <c r="FNX460" s="1224"/>
      <c r="FNY460" s="902"/>
      <c r="FNZ460" s="902"/>
      <c r="FOA460" s="1230"/>
      <c r="FOB460" s="1226"/>
      <c r="FOE460" s="1201"/>
      <c r="FOF460" s="1224"/>
      <c r="FOG460" s="902"/>
      <c r="FOH460" s="902"/>
      <c r="FOI460" s="1230"/>
      <c r="FOJ460" s="1226"/>
      <c r="FOM460" s="1201"/>
      <c r="FON460" s="1224"/>
      <c r="FOO460" s="902"/>
      <c r="FOP460" s="902"/>
      <c r="FOQ460" s="1230"/>
      <c r="FOR460" s="1226"/>
      <c r="FOU460" s="1201"/>
      <c r="FOV460" s="1224"/>
      <c r="FOW460" s="902"/>
      <c r="FOX460" s="902"/>
      <c r="FOY460" s="1230"/>
      <c r="FOZ460" s="1226"/>
      <c r="FPC460" s="1201"/>
      <c r="FPD460" s="1224"/>
      <c r="FPE460" s="902"/>
      <c r="FPF460" s="902"/>
      <c r="FPG460" s="1230"/>
      <c r="FPH460" s="1226"/>
      <c r="FPK460" s="1201"/>
      <c r="FPL460" s="1224"/>
      <c r="FPM460" s="902"/>
      <c r="FPN460" s="902"/>
      <c r="FPO460" s="1230"/>
      <c r="FPP460" s="1226"/>
      <c r="FPS460" s="1201"/>
      <c r="FPT460" s="1224"/>
      <c r="FPU460" s="902"/>
      <c r="FPV460" s="902"/>
      <c r="FPW460" s="1230"/>
      <c r="FPX460" s="1226"/>
      <c r="FQA460" s="1201"/>
      <c r="FQB460" s="1224"/>
      <c r="FQC460" s="902"/>
      <c r="FQD460" s="902"/>
      <c r="FQE460" s="1230"/>
      <c r="FQF460" s="1226"/>
      <c r="FQI460" s="1201"/>
      <c r="FQJ460" s="1224"/>
      <c r="FQK460" s="902"/>
      <c r="FQL460" s="902"/>
      <c r="FQM460" s="1230"/>
      <c r="FQN460" s="1226"/>
      <c r="FQQ460" s="1201"/>
      <c r="FQR460" s="1224"/>
      <c r="FQS460" s="902"/>
      <c r="FQT460" s="902"/>
      <c r="FQU460" s="1230"/>
      <c r="FQV460" s="1226"/>
      <c r="FQY460" s="1201"/>
      <c r="FQZ460" s="1224"/>
      <c r="FRA460" s="902"/>
      <c r="FRB460" s="902"/>
      <c r="FRC460" s="1230"/>
      <c r="FRD460" s="1226"/>
      <c r="FRG460" s="1201"/>
      <c r="FRH460" s="1224"/>
      <c r="FRI460" s="902"/>
      <c r="FRJ460" s="902"/>
      <c r="FRK460" s="1230"/>
      <c r="FRL460" s="1226"/>
      <c r="FRO460" s="1201"/>
      <c r="FRP460" s="1224"/>
      <c r="FRQ460" s="902"/>
      <c r="FRR460" s="902"/>
      <c r="FRS460" s="1230"/>
      <c r="FRT460" s="1226"/>
      <c r="FRW460" s="1201"/>
      <c r="FRX460" s="1224"/>
      <c r="FRY460" s="902"/>
      <c r="FRZ460" s="902"/>
      <c r="FSA460" s="1230"/>
      <c r="FSB460" s="1226"/>
      <c r="FSE460" s="1201"/>
      <c r="FSF460" s="1224"/>
      <c r="FSG460" s="902"/>
      <c r="FSH460" s="902"/>
      <c r="FSI460" s="1230"/>
      <c r="FSJ460" s="1226"/>
      <c r="FSM460" s="1201"/>
      <c r="FSN460" s="1224"/>
      <c r="FSO460" s="902"/>
      <c r="FSP460" s="902"/>
      <c r="FSQ460" s="1230"/>
      <c r="FSR460" s="1226"/>
      <c r="FSU460" s="1201"/>
      <c r="FSV460" s="1224"/>
      <c r="FSW460" s="902"/>
      <c r="FSX460" s="902"/>
      <c r="FSY460" s="1230"/>
      <c r="FSZ460" s="1226"/>
      <c r="FTC460" s="1201"/>
      <c r="FTD460" s="1224"/>
      <c r="FTE460" s="902"/>
      <c r="FTF460" s="902"/>
      <c r="FTG460" s="1230"/>
      <c r="FTH460" s="1226"/>
      <c r="FTK460" s="1201"/>
      <c r="FTL460" s="1224"/>
      <c r="FTM460" s="902"/>
      <c r="FTN460" s="902"/>
      <c r="FTO460" s="1230"/>
      <c r="FTP460" s="1226"/>
      <c r="FTS460" s="1201"/>
      <c r="FTT460" s="1224"/>
      <c r="FTU460" s="902"/>
      <c r="FTV460" s="902"/>
      <c r="FTW460" s="1230"/>
      <c r="FTX460" s="1226"/>
      <c r="FUA460" s="1201"/>
      <c r="FUB460" s="1224"/>
      <c r="FUC460" s="902"/>
      <c r="FUD460" s="902"/>
      <c r="FUE460" s="1230"/>
      <c r="FUF460" s="1226"/>
      <c r="FUI460" s="1201"/>
      <c r="FUJ460" s="1224"/>
      <c r="FUK460" s="902"/>
      <c r="FUL460" s="902"/>
      <c r="FUM460" s="1230"/>
      <c r="FUN460" s="1226"/>
      <c r="FUQ460" s="1201"/>
      <c r="FUR460" s="1224"/>
      <c r="FUS460" s="902"/>
      <c r="FUT460" s="902"/>
      <c r="FUU460" s="1230"/>
      <c r="FUV460" s="1226"/>
      <c r="FUY460" s="1201"/>
      <c r="FUZ460" s="1224"/>
      <c r="FVA460" s="902"/>
      <c r="FVB460" s="902"/>
      <c r="FVC460" s="1230"/>
      <c r="FVD460" s="1226"/>
      <c r="FVG460" s="1201"/>
      <c r="FVH460" s="1224"/>
      <c r="FVI460" s="902"/>
      <c r="FVJ460" s="902"/>
      <c r="FVK460" s="1230"/>
      <c r="FVL460" s="1226"/>
      <c r="FVO460" s="1201"/>
      <c r="FVP460" s="1224"/>
      <c r="FVQ460" s="902"/>
      <c r="FVR460" s="902"/>
      <c r="FVS460" s="1230"/>
      <c r="FVT460" s="1226"/>
      <c r="FVW460" s="1201"/>
      <c r="FVX460" s="1224"/>
      <c r="FVY460" s="902"/>
      <c r="FVZ460" s="902"/>
      <c r="FWA460" s="1230"/>
      <c r="FWB460" s="1226"/>
      <c r="FWE460" s="1201"/>
      <c r="FWF460" s="1224"/>
      <c r="FWG460" s="902"/>
      <c r="FWH460" s="902"/>
      <c r="FWI460" s="1230"/>
      <c r="FWJ460" s="1226"/>
      <c r="FWM460" s="1201"/>
      <c r="FWN460" s="1224"/>
      <c r="FWO460" s="902"/>
      <c r="FWP460" s="902"/>
      <c r="FWQ460" s="1230"/>
      <c r="FWR460" s="1226"/>
      <c r="FWU460" s="1201"/>
      <c r="FWV460" s="1224"/>
      <c r="FWW460" s="902"/>
      <c r="FWX460" s="902"/>
      <c r="FWY460" s="1230"/>
      <c r="FWZ460" s="1226"/>
      <c r="FXC460" s="1201"/>
      <c r="FXD460" s="1224"/>
      <c r="FXE460" s="902"/>
      <c r="FXF460" s="902"/>
      <c r="FXG460" s="1230"/>
      <c r="FXH460" s="1226"/>
      <c r="FXK460" s="1201"/>
      <c r="FXL460" s="1224"/>
      <c r="FXM460" s="902"/>
      <c r="FXN460" s="902"/>
      <c r="FXO460" s="1230"/>
      <c r="FXP460" s="1226"/>
      <c r="FXS460" s="1201"/>
      <c r="FXT460" s="1224"/>
      <c r="FXU460" s="902"/>
      <c r="FXV460" s="902"/>
      <c r="FXW460" s="1230"/>
      <c r="FXX460" s="1226"/>
      <c r="FYA460" s="1201"/>
      <c r="FYB460" s="1224"/>
      <c r="FYC460" s="902"/>
      <c r="FYD460" s="902"/>
      <c r="FYE460" s="1230"/>
      <c r="FYF460" s="1226"/>
      <c r="FYI460" s="1201"/>
      <c r="FYJ460" s="1224"/>
      <c r="FYK460" s="902"/>
      <c r="FYL460" s="902"/>
      <c r="FYM460" s="1230"/>
      <c r="FYN460" s="1226"/>
      <c r="FYQ460" s="1201"/>
      <c r="FYR460" s="1224"/>
      <c r="FYS460" s="902"/>
      <c r="FYT460" s="902"/>
      <c r="FYU460" s="1230"/>
      <c r="FYV460" s="1226"/>
      <c r="FYY460" s="1201"/>
      <c r="FYZ460" s="1224"/>
      <c r="FZA460" s="902"/>
      <c r="FZB460" s="902"/>
      <c r="FZC460" s="1230"/>
      <c r="FZD460" s="1226"/>
      <c r="FZG460" s="1201"/>
      <c r="FZH460" s="1224"/>
      <c r="FZI460" s="902"/>
      <c r="FZJ460" s="902"/>
      <c r="FZK460" s="1230"/>
      <c r="FZL460" s="1226"/>
      <c r="FZO460" s="1201"/>
      <c r="FZP460" s="1224"/>
      <c r="FZQ460" s="902"/>
      <c r="FZR460" s="902"/>
      <c r="FZS460" s="1230"/>
      <c r="FZT460" s="1226"/>
      <c r="FZW460" s="1201"/>
      <c r="FZX460" s="1224"/>
      <c r="FZY460" s="902"/>
      <c r="FZZ460" s="902"/>
      <c r="GAA460" s="1230"/>
      <c r="GAB460" s="1226"/>
      <c r="GAE460" s="1201"/>
      <c r="GAF460" s="1224"/>
      <c r="GAG460" s="902"/>
      <c r="GAH460" s="902"/>
      <c r="GAI460" s="1230"/>
      <c r="GAJ460" s="1226"/>
      <c r="GAM460" s="1201"/>
      <c r="GAN460" s="1224"/>
      <c r="GAO460" s="902"/>
      <c r="GAP460" s="902"/>
      <c r="GAQ460" s="1230"/>
      <c r="GAR460" s="1226"/>
      <c r="GAU460" s="1201"/>
      <c r="GAV460" s="1224"/>
      <c r="GAW460" s="902"/>
      <c r="GAX460" s="902"/>
      <c r="GAY460" s="1230"/>
      <c r="GAZ460" s="1226"/>
      <c r="GBC460" s="1201"/>
      <c r="GBD460" s="1224"/>
      <c r="GBE460" s="902"/>
      <c r="GBF460" s="902"/>
      <c r="GBG460" s="1230"/>
      <c r="GBH460" s="1226"/>
      <c r="GBK460" s="1201"/>
      <c r="GBL460" s="1224"/>
      <c r="GBM460" s="902"/>
      <c r="GBN460" s="902"/>
      <c r="GBO460" s="1230"/>
      <c r="GBP460" s="1226"/>
      <c r="GBS460" s="1201"/>
      <c r="GBT460" s="1224"/>
      <c r="GBU460" s="902"/>
      <c r="GBV460" s="902"/>
      <c r="GBW460" s="1230"/>
      <c r="GBX460" s="1226"/>
      <c r="GCA460" s="1201"/>
      <c r="GCB460" s="1224"/>
      <c r="GCC460" s="902"/>
      <c r="GCD460" s="902"/>
      <c r="GCE460" s="1230"/>
      <c r="GCF460" s="1226"/>
      <c r="GCI460" s="1201"/>
      <c r="GCJ460" s="1224"/>
      <c r="GCK460" s="902"/>
      <c r="GCL460" s="902"/>
      <c r="GCM460" s="1230"/>
      <c r="GCN460" s="1226"/>
      <c r="GCQ460" s="1201"/>
      <c r="GCR460" s="1224"/>
      <c r="GCS460" s="902"/>
      <c r="GCT460" s="902"/>
      <c r="GCU460" s="1230"/>
      <c r="GCV460" s="1226"/>
      <c r="GCY460" s="1201"/>
      <c r="GCZ460" s="1224"/>
      <c r="GDA460" s="902"/>
      <c r="GDB460" s="902"/>
      <c r="GDC460" s="1230"/>
      <c r="GDD460" s="1226"/>
      <c r="GDG460" s="1201"/>
      <c r="GDH460" s="1224"/>
      <c r="GDI460" s="902"/>
      <c r="GDJ460" s="902"/>
      <c r="GDK460" s="1230"/>
      <c r="GDL460" s="1226"/>
      <c r="GDO460" s="1201"/>
      <c r="GDP460" s="1224"/>
      <c r="GDQ460" s="902"/>
      <c r="GDR460" s="902"/>
      <c r="GDS460" s="1230"/>
      <c r="GDT460" s="1226"/>
      <c r="GDW460" s="1201"/>
      <c r="GDX460" s="1224"/>
      <c r="GDY460" s="902"/>
      <c r="GDZ460" s="902"/>
      <c r="GEA460" s="1230"/>
      <c r="GEB460" s="1226"/>
      <c r="GEE460" s="1201"/>
      <c r="GEF460" s="1224"/>
      <c r="GEG460" s="902"/>
      <c r="GEH460" s="902"/>
      <c r="GEI460" s="1230"/>
      <c r="GEJ460" s="1226"/>
      <c r="GEM460" s="1201"/>
      <c r="GEN460" s="1224"/>
      <c r="GEO460" s="902"/>
      <c r="GEP460" s="902"/>
      <c r="GEQ460" s="1230"/>
      <c r="GER460" s="1226"/>
      <c r="GEU460" s="1201"/>
      <c r="GEV460" s="1224"/>
      <c r="GEW460" s="902"/>
      <c r="GEX460" s="902"/>
      <c r="GEY460" s="1230"/>
      <c r="GEZ460" s="1226"/>
      <c r="GFC460" s="1201"/>
      <c r="GFD460" s="1224"/>
      <c r="GFE460" s="902"/>
      <c r="GFF460" s="902"/>
      <c r="GFG460" s="1230"/>
      <c r="GFH460" s="1226"/>
      <c r="GFK460" s="1201"/>
      <c r="GFL460" s="1224"/>
      <c r="GFM460" s="902"/>
      <c r="GFN460" s="902"/>
      <c r="GFO460" s="1230"/>
      <c r="GFP460" s="1226"/>
      <c r="GFS460" s="1201"/>
      <c r="GFT460" s="1224"/>
      <c r="GFU460" s="902"/>
      <c r="GFV460" s="902"/>
      <c r="GFW460" s="1230"/>
      <c r="GFX460" s="1226"/>
      <c r="GGA460" s="1201"/>
      <c r="GGB460" s="1224"/>
      <c r="GGC460" s="902"/>
      <c r="GGD460" s="902"/>
      <c r="GGE460" s="1230"/>
      <c r="GGF460" s="1226"/>
      <c r="GGI460" s="1201"/>
      <c r="GGJ460" s="1224"/>
      <c r="GGK460" s="902"/>
      <c r="GGL460" s="902"/>
      <c r="GGM460" s="1230"/>
      <c r="GGN460" s="1226"/>
      <c r="GGQ460" s="1201"/>
      <c r="GGR460" s="1224"/>
      <c r="GGS460" s="902"/>
      <c r="GGT460" s="902"/>
      <c r="GGU460" s="1230"/>
      <c r="GGV460" s="1226"/>
      <c r="GGY460" s="1201"/>
      <c r="GGZ460" s="1224"/>
      <c r="GHA460" s="902"/>
      <c r="GHB460" s="902"/>
      <c r="GHC460" s="1230"/>
      <c r="GHD460" s="1226"/>
      <c r="GHG460" s="1201"/>
      <c r="GHH460" s="1224"/>
      <c r="GHI460" s="902"/>
      <c r="GHJ460" s="902"/>
      <c r="GHK460" s="1230"/>
      <c r="GHL460" s="1226"/>
      <c r="GHO460" s="1201"/>
      <c r="GHP460" s="1224"/>
      <c r="GHQ460" s="902"/>
      <c r="GHR460" s="902"/>
      <c r="GHS460" s="1230"/>
      <c r="GHT460" s="1226"/>
      <c r="GHW460" s="1201"/>
      <c r="GHX460" s="1224"/>
      <c r="GHY460" s="902"/>
      <c r="GHZ460" s="902"/>
      <c r="GIA460" s="1230"/>
      <c r="GIB460" s="1226"/>
      <c r="GIE460" s="1201"/>
      <c r="GIF460" s="1224"/>
      <c r="GIG460" s="902"/>
      <c r="GIH460" s="902"/>
      <c r="GII460" s="1230"/>
      <c r="GIJ460" s="1226"/>
      <c r="GIM460" s="1201"/>
      <c r="GIN460" s="1224"/>
      <c r="GIO460" s="902"/>
      <c r="GIP460" s="902"/>
      <c r="GIQ460" s="1230"/>
      <c r="GIR460" s="1226"/>
      <c r="GIU460" s="1201"/>
      <c r="GIV460" s="1224"/>
      <c r="GIW460" s="902"/>
      <c r="GIX460" s="902"/>
      <c r="GIY460" s="1230"/>
      <c r="GIZ460" s="1226"/>
      <c r="GJC460" s="1201"/>
      <c r="GJD460" s="1224"/>
      <c r="GJE460" s="902"/>
      <c r="GJF460" s="902"/>
      <c r="GJG460" s="1230"/>
      <c r="GJH460" s="1226"/>
      <c r="GJK460" s="1201"/>
      <c r="GJL460" s="1224"/>
      <c r="GJM460" s="902"/>
      <c r="GJN460" s="902"/>
      <c r="GJO460" s="1230"/>
      <c r="GJP460" s="1226"/>
      <c r="GJS460" s="1201"/>
      <c r="GJT460" s="1224"/>
      <c r="GJU460" s="902"/>
      <c r="GJV460" s="902"/>
      <c r="GJW460" s="1230"/>
      <c r="GJX460" s="1226"/>
      <c r="GKA460" s="1201"/>
      <c r="GKB460" s="1224"/>
      <c r="GKC460" s="902"/>
      <c r="GKD460" s="902"/>
      <c r="GKE460" s="1230"/>
      <c r="GKF460" s="1226"/>
      <c r="GKI460" s="1201"/>
      <c r="GKJ460" s="1224"/>
      <c r="GKK460" s="902"/>
      <c r="GKL460" s="902"/>
      <c r="GKM460" s="1230"/>
      <c r="GKN460" s="1226"/>
      <c r="GKQ460" s="1201"/>
      <c r="GKR460" s="1224"/>
      <c r="GKS460" s="902"/>
      <c r="GKT460" s="902"/>
      <c r="GKU460" s="1230"/>
      <c r="GKV460" s="1226"/>
      <c r="GKY460" s="1201"/>
      <c r="GKZ460" s="1224"/>
      <c r="GLA460" s="902"/>
      <c r="GLB460" s="902"/>
      <c r="GLC460" s="1230"/>
      <c r="GLD460" s="1226"/>
      <c r="GLG460" s="1201"/>
      <c r="GLH460" s="1224"/>
      <c r="GLI460" s="902"/>
      <c r="GLJ460" s="902"/>
      <c r="GLK460" s="1230"/>
      <c r="GLL460" s="1226"/>
      <c r="GLO460" s="1201"/>
      <c r="GLP460" s="1224"/>
      <c r="GLQ460" s="902"/>
      <c r="GLR460" s="902"/>
      <c r="GLS460" s="1230"/>
      <c r="GLT460" s="1226"/>
      <c r="GLW460" s="1201"/>
      <c r="GLX460" s="1224"/>
      <c r="GLY460" s="902"/>
      <c r="GLZ460" s="902"/>
      <c r="GMA460" s="1230"/>
      <c r="GMB460" s="1226"/>
      <c r="GME460" s="1201"/>
      <c r="GMF460" s="1224"/>
      <c r="GMG460" s="902"/>
      <c r="GMH460" s="902"/>
      <c r="GMI460" s="1230"/>
      <c r="GMJ460" s="1226"/>
      <c r="GMM460" s="1201"/>
      <c r="GMN460" s="1224"/>
      <c r="GMO460" s="902"/>
      <c r="GMP460" s="902"/>
      <c r="GMQ460" s="1230"/>
      <c r="GMR460" s="1226"/>
      <c r="GMU460" s="1201"/>
      <c r="GMV460" s="1224"/>
      <c r="GMW460" s="902"/>
      <c r="GMX460" s="902"/>
      <c r="GMY460" s="1230"/>
      <c r="GMZ460" s="1226"/>
      <c r="GNC460" s="1201"/>
      <c r="GND460" s="1224"/>
      <c r="GNE460" s="902"/>
      <c r="GNF460" s="902"/>
      <c r="GNG460" s="1230"/>
      <c r="GNH460" s="1226"/>
      <c r="GNK460" s="1201"/>
      <c r="GNL460" s="1224"/>
      <c r="GNM460" s="902"/>
      <c r="GNN460" s="902"/>
      <c r="GNO460" s="1230"/>
      <c r="GNP460" s="1226"/>
      <c r="GNS460" s="1201"/>
      <c r="GNT460" s="1224"/>
      <c r="GNU460" s="902"/>
      <c r="GNV460" s="902"/>
      <c r="GNW460" s="1230"/>
      <c r="GNX460" s="1226"/>
      <c r="GOA460" s="1201"/>
      <c r="GOB460" s="1224"/>
      <c r="GOC460" s="902"/>
      <c r="GOD460" s="902"/>
      <c r="GOE460" s="1230"/>
      <c r="GOF460" s="1226"/>
      <c r="GOI460" s="1201"/>
      <c r="GOJ460" s="1224"/>
      <c r="GOK460" s="902"/>
      <c r="GOL460" s="902"/>
      <c r="GOM460" s="1230"/>
      <c r="GON460" s="1226"/>
      <c r="GOQ460" s="1201"/>
      <c r="GOR460" s="1224"/>
      <c r="GOS460" s="902"/>
      <c r="GOT460" s="902"/>
      <c r="GOU460" s="1230"/>
      <c r="GOV460" s="1226"/>
      <c r="GOY460" s="1201"/>
      <c r="GOZ460" s="1224"/>
      <c r="GPA460" s="902"/>
      <c r="GPB460" s="902"/>
      <c r="GPC460" s="1230"/>
      <c r="GPD460" s="1226"/>
      <c r="GPG460" s="1201"/>
      <c r="GPH460" s="1224"/>
      <c r="GPI460" s="902"/>
      <c r="GPJ460" s="902"/>
      <c r="GPK460" s="1230"/>
      <c r="GPL460" s="1226"/>
      <c r="GPO460" s="1201"/>
      <c r="GPP460" s="1224"/>
      <c r="GPQ460" s="902"/>
      <c r="GPR460" s="902"/>
      <c r="GPS460" s="1230"/>
      <c r="GPT460" s="1226"/>
      <c r="GPW460" s="1201"/>
      <c r="GPX460" s="1224"/>
      <c r="GPY460" s="902"/>
      <c r="GPZ460" s="902"/>
      <c r="GQA460" s="1230"/>
      <c r="GQB460" s="1226"/>
      <c r="GQE460" s="1201"/>
      <c r="GQF460" s="1224"/>
      <c r="GQG460" s="902"/>
      <c r="GQH460" s="902"/>
      <c r="GQI460" s="1230"/>
      <c r="GQJ460" s="1226"/>
      <c r="GQM460" s="1201"/>
      <c r="GQN460" s="1224"/>
      <c r="GQO460" s="902"/>
      <c r="GQP460" s="902"/>
      <c r="GQQ460" s="1230"/>
      <c r="GQR460" s="1226"/>
      <c r="GQU460" s="1201"/>
      <c r="GQV460" s="1224"/>
      <c r="GQW460" s="902"/>
      <c r="GQX460" s="902"/>
      <c r="GQY460" s="1230"/>
      <c r="GQZ460" s="1226"/>
      <c r="GRC460" s="1201"/>
      <c r="GRD460" s="1224"/>
      <c r="GRE460" s="902"/>
      <c r="GRF460" s="902"/>
      <c r="GRG460" s="1230"/>
      <c r="GRH460" s="1226"/>
      <c r="GRK460" s="1201"/>
      <c r="GRL460" s="1224"/>
      <c r="GRM460" s="902"/>
      <c r="GRN460" s="902"/>
      <c r="GRO460" s="1230"/>
      <c r="GRP460" s="1226"/>
      <c r="GRS460" s="1201"/>
      <c r="GRT460" s="1224"/>
      <c r="GRU460" s="902"/>
      <c r="GRV460" s="902"/>
      <c r="GRW460" s="1230"/>
      <c r="GRX460" s="1226"/>
      <c r="GSA460" s="1201"/>
      <c r="GSB460" s="1224"/>
      <c r="GSC460" s="902"/>
      <c r="GSD460" s="902"/>
      <c r="GSE460" s="1230"/>
      <c r="GSF460" s="1226"/>
      <c r="GSI460" s="1201"/>
      <c r="GSJ460" s="1224"/>
      <c r="GSK460" s="902"/>
      <c r="GSL460" s="902"/>
      <c r="GSM460" s="1230"/>
      <c r="GSN460" s="1226"/>
      <c r="GSQ460" s="1201"/>
      <c r="GSR460" s="1224"/>
      <c r="GSS460" s="902"/>
      <c r="GST460" s="902"/>
      <c r="GSU460" s="1230"/>
      <c r="GSV460" s="1226"/>
      <c r="GSY460" s="1201"/>
      <c r="GSZ460" s="1224"/>
      <c r="GTA460" s="902"/>
      <c r="GTB460" s="902"/>
      <c r="GTC460" s="1230"/>
      <c r="GTD460" s="1226"/>
      <c r="GTG460" s="1201"/>
      <c r="GTH460" s="1224"/>
      <c r="GTI460" s="902"/>
      <c r="GTJ460" s="902"/>
      <c r="GTK460" s="1230"/>
      <c r="GTL460" s="1226"/>
      <c r="GTO460" s="1201"/>
      <c r="GTP460" s="1224"/>
      <c r="GTQ460" s="902"/>
      <c r="GTR460" s="902"/>
      <c r="GTS460" s="1230"/>
      <c r="GTT460" s="1226"/>
      <c r="GTW460" s="1201"/>
      <c r="GTX460" s="1224"/>
      <c r="GTY460" s="902"/>
      <c r="GTZ460" s="902"/>
      <c r="GUA460" s="1230"/>
      <c r="GUB460" s="1226"/>
      <c r="GUE460" s="1201"/>
      <c r="GUF460" s="1224"/>
      <c r="GUG460" s="902"/>
      <c r="GUH460" s="902"/>
      <c r="GUI460" s="1230"/>
      <c r="GUJ460" s="1226"/>
      <c r="GUM460" s="1201"/>
      <c r="GUN460" s="1224"/>
      <c r="GUO460" s="902"/>
      <c r="GUP460" s="902"/>
      <c r="GUQ460" s="1230"/>
      <c r="GUR460" s="1226"/>
      <c r="GUU460" s="1201"/>
      <c r="GUV460" s="1224"/>
      <c r="GUW460" s="902"/>
      <c r="GUX460" s="902"/>
      <c r="GUY460" s="1230"/>
      <c r="GUZ460" s="1226"/>
      <c r="GVC460" s="1201"/>
      <c r="GVD460" s="1224"/>
      <c r="GVE460" s="902"/>
      <c r="GVF460" s="902"/>
      <c r="GVG460" s="1230"/>
      <c r="GVH460" s="1226"/>
      <c r="GVK460" s="1201"/>
      <c r="GVL460" s="1224"/>
      <c r="GVM460" s="902"/>
      <c r="GVN460" s="902"/>
      <c r="GVO460" s="1230"/>
      <c r="GVP460" s="1226"/>
      <c r="GVS460" s="1201"/>
      <c r="GVT460" s="1224"/>
      <c r="GVU460" s="902"/>
      <c r="GVV460" s="902"/>
      <c r="GVW460" s="1230"/>
      <c r="GVX460" s="1226"/>
      <c r="GWA460" s="1201"/>
      <c r="GWB460" s="1224"/>
      <c r="GWC460" s="902"/>
      <c r="GWD460" s="902"/>
      <c r="GWE460" s="1230"/>
      <c r="GWF460" s="1226"/>
      <c r="GWI460" s="1201"/>
      <c r="GWJ460" s="1224"/>
      <c r="GWK460" s="902"/>
      <c r="GWL460" s="902"/>
      <c r="GWM460" s="1230"/>
      <c r="GWN460" s="1226"/>
      <c r="GWQ460" s="1201"/>
      <c r="GWR460" s="1224"/>
      <c r="GWS460" s="902"/>
      <c r="GWT460" s="902"/>
      <c r="GWU460" s="1230"/>
      <c r="GWV460" s="1226"/>
      <c r="GWY460" s="1201"/>
      <c r="GWZ460" s="1224"/>
      <c r="GXA460" s="902"/>
      <c r="GXB460" s="902"/>
      <c r="GXC460" s="1230"/>
      <c r="GXD460" s="1226"/>
      <c r="GXG460" s="1201"/>
      <c r="GXH460" s="1224"/>
      <c r="GXI460" s="902"/>
      <c r="GXJ460" s="902"/>
      <c r="GXK460" s="1230"/>
      <c r="GXL460" s="1226"/>
      <c r="GXO460" s="1201"/>
      <c r="GXP460" s="1224"/>
      <c r="GXQ460" s="902"/>
      <c r="GXR460" s="902"/>
      <c r="GXS460" s="1230"/>
      <c r="GXT460" s="1226"/>
      <c r="GXW460" s="1201"/>
      <c r="GXX460" s="1224"/>
      <c r="GXY460" s="902"/>
      <c r="GXZ460" s="902"/>
      <c r="GYA460" s="1230"/>
      <c r="GYB460" s="1226"/>
      <c r="GYE460" s="1201"/>
      <c r="GYF460" s="1224"/>
      <c r="GYG460" s="902"/>
      <c r="GYH460" s="902"/>
      <c r="GYI460" s="1230"/>
      <c r="GYJ460" s="1226"/>
      <c r="GYM460" s="1201"/>
      <c r="GYN460" s="1224"/>
      <c r="GYO460" s="902"/>
      <c r="GYP460" s="902"/>
      <c r="GYQ460" s="1230"/>
      <c r="GYR460" s="1226"/>
      <c r="GYU460" s="1201"/>
      <c r="GYV460" s="1224"/>
      <c r="GYW460" s="902"/>
      <c r="GYX460" s="902"/>
      <c r="GYY460" s="1230"/>
      <c r="GYZ460" s="1226"/>
      <c r="GZC460" s="1201"/>
      <c r="GZD460" s="1224"/>
      <c r="GZE460" s="902"/>
      <c r="GZF460" s="902"/>
      <c r="GZG460" s="1230"/>
      <c r="GZH460" s="1226"/>
      <c r="GZK460" s="1201"/>
      <c r="GZL460" s="1224"/>
      <c r="GZM460" s="902"/>
      <c r="GZN460" s="902"/>
      <c r="GZO460" s="1230"/>
      <c r="GZP460" s="1226"/>
      <c r="GZS460" s="1201"/>
      <c r="GZT460" s="1224"/>
      <c r="GZU460" s="902"/>
      <c r="GZV460" s="902"/>
      <c r="GZW460" s="1230"/>
      <c r="GZX460" s="1226"/>
      <c r="HAA460" s="1201"/>
      <c r="HAB460" s="1224"/>
      <c r="HAC460" s="902"/>
      <c r="HAD460" s="902"/>
      <c r="HAE460" s="1230"/>
      <c r="HAF460" s="1226"/>
      <c r="HAI460" s="1201"/>
      <c r="HAJ460" s="1224"/>
      <c r="HAK460" s="902"/>
      <c r="HAL460" s="902"/>
      <c r="HAM460" s="1230"/>
      <c r="HAN460" s="1226"/>
      <c r="HAQ460" s="1201"/>
      <c r="HAR460" s="1224"/>
      <c r="HAS460" s="902"/>
      <c r="HAT460" s="902"/>
      <c r="HAU460" s="1230"/>
      <c r="HAV460" s="1226"/>
      <c r="HAY460" s="1201"/>
      <c r="HAZ460" s="1224"/>
      <c r="HBA460" s="902"/>
      <c r="HBB460" s="902"/>
      <c r="HBC460" s="1230"/>
      <c r="HBD460" s="1226"/>
      <c r="HBG460" s="1201"/>
      <c r="HBH460" s="1224"/>
      <c r="HBI460" s="902"/>
      <c r="HBJ460" s="902"/>
      <c r="HBK460" s="1230"/>
      <c r="HBL460" s="1226"/>
      <c r="HBO460" s="1201"/>
      <c r="HBP460" s="1224"/>
      <c r="HBQ460" s="902"/>
      <c r="HBR460" s="902"/>
      <c r="HBS460" s="1230"/>
      <c r="HBT460" s="1226"/>
      <c r="HBW460" s="1201"/>
      <c r="HBX460" s="1224"/>
      <c r="HBY460" s="902"/>
      <c r="HBZ460" s="902"/>
      <c r="HCA460" s="1230"/>
      <c r="HCB460" s="1226"/>
      <c r="HCE460" s="1201"/>
      <c r="HCF460" s="1224"/>
      <c r="HCG460" s="902"/>
      <c r="HCH460" s="902"/>
      <c r="HCI460" s="1230"/>
      <c r="HCJ460" s="1226"/>
      <c r="HCM460" s="1201"/>
      <c r="HCN460" s="1224"/>
      <c r="HCO460" s="902"/>
      <c r="HCP460" s="902"/>
      <c r="HCQ460" s="1230"/>
      <c r="HCR460" s="1226"/>
      <c r="HCU460" s="1201"/>
      <c r="HCV460" s="1224"/>
      <c r="HCW460" s="902"/>
      <c r="HCX460" s="902"/>
      <c r="HCY460" s="1230"/>
      <c r="HCZ460" s="1226"/>
      <c r="HDC460" s="1201"/>
      <c r="HDD460" s="1224"/>
      <c r="HDE460" s="902"/>
      <c r="HDF460" s="902"/>
      <c r="HDG460" s="1230"/>
      <c r="HDH460" s="1226"/>
      <c r="HDK460" s="1201"/>
      <c r="HDL460" s="1224"/>
      <c r="HDM460" s="902"/>
      <c r="HDN460" s="902"/>
      <c r="HDO460" s="1230"/>
      <c r="HDP460" s="1226"/>
      <c r="HDS460" s="1201"/>
      <c r="HDT460" s="1224"/>
      <c r="HDU460" s="902"/>
      <c r="HDV460" s="902"/>
      <c r="HDW460" s="1230"/>
      <c r="HDX460" s="1226"/>
      <c r="HEA460" s="1201"/>
      <c r="HEB460" s="1224"/>
      <c r="HEC460" s="902"/>
      <c r="HED460" s="902"/>
      <c r="HEE460" s="1230"/>
      <c r="HEF460" s="1226"/>
      <c r="HEI460" s="1201"/>
      <c r="HEJ460" s="1224"/>
      <c r="HEK460" s="902"/>
      <c r="HEL460" s="902"/>
      <c r="HEM460" s="1230"/>
      <c r="HEN460" s="1226"/>
      <c r="HEQ460" s="1201"/>
      <c r="HER460" s="1224"/>
      <c r="HES460" s="902"/>
      <c r="HET460" s="902"/>
      <c r="HEU460" s="1230"/>
      <c r="HEV460" s="1226"/>
      <c r="HEY460" s="1201"/>
      <c r="HEZ460" s="1224"/>
      <c r="HFA460" s="902"/>
      <c r="HFB460" s="902"/>
      <c r="HFC460" s="1230"/>
      <c r="HFD460" s="1226"/>
      <c r="HFG460" s="1201"/>
      <c r="HFH460" s="1224"/>
      <c r="HFI460" s="902"/>
      <c r="HFJ460" s="902"/>
      <c r="HFK460" s="1230"/>
      <c r="HFL460" s="1226"/>
      <c r="HFO460" s="1201"/>
      <c r="HFP460" s="1224"/>
      <c r="HFQ460" s="902"/>
      <c r="HFR460" s="902"/>
      <c r="HFS460" s="1230"/>
      <c r="HFT460" s="1226"/>
      <c r="HFW460" s="1201"/>
      <c r="HFX460" s="1224"/>
      <c r="HFY460" s="902"/>
      <c r="HFZ460" s="902"/>
      <c r="HGA460" s="1230"/>
      <c r="HGB460" s="1226"/>
      <c r="HGE460" s="1201"/>
      <c r="HGF460" s="1224"/>
      <c r="HGG460" s="902"/>
      <c r="HGH460" s="902"/>
      <c r="HGI460" s="1230"/>
      <c r="HGJ460" s="1226"/>
      <c r="HGM460" s="1201"/>
      <c r="HGN460" s="1224"/>
      <c r="HGO460" s="902"/>
      <c r="HGP460" s="902"/>
      <c r="HGQ460" s="1230"/>
      <c r="HGR460" s="1226"/>
      <c r="HGU460" s="1201"/>
      <c r="HGV460" s="1224"/>
      <c r="HGW460" s="902"/>
      <c r="HGX460" s="902"/>
      <c r="HGY460" s="1230"/>
      <c r="HGZ460" s="1226"/>
      <c r="HHC460" s="1201"/>
      <c r="HHD460" s="1224"/>
      <c r="HHE460" s="902"/>
      <c r="HHF460" s="902"/>
      <c r="HHG460" s="1230"/>
      <c r="HHH460" s="1226"/>
      <c r="HHK460" s="1201"/>
      <c r="HHL460" s="1224"/>
      <c r="HHM460" s="902"/>
      <c r="HHN460" s="902"/>
      <c r="HHO460" s="1230"/>
      <c r="HHP460" s="1226"/>
      <c r="HHS460" s="1201"/>
      <c r="HHT460" s="1224"/>
      <c r="HHU460" s="902"/>
      <c r="HHV460" s="902"/>
      <c r="HHW460" s="1230"/>
      <c r="HHX460" s="1226"/>
      <c r="HIA460" s="1201"/>
      <c r="HIB460" s="1224"/>
      <c r="HIC460" s="902"/>
      <c r="HID460" s="902"/>
      <c r="HIE460" s="1230"/>
      <c r="HIF460" s="1226"/>
      <c r="HII460" s="1201"/>
      <c r="HIJ460" s="1224"/>
      <c r="HIK460" s="902"/>
      <c r="HIL460" s="902"/>
      <c r="HIM460" s="1230"/>
      <c r="HIN460" s="1226"/>
      <c r="HIQ460" s="1201"/>
      <c r="HIR460" s="1224"/>
      <c r="HIS460" s="902"/>
      <c r="HIT460" s="902"/>
      <c r="HIU460" s="1230"/>
      <c r="HIV460" s="1226"/>
      <c r="HIY460" s="1201"/>
      <c r="HIZ460" s="1224"/>
      <c r="HJA460" s="902"/>
      <c r="HJB460" s="902"/>
      <c r="HJC460" s="1230"/>
      <c r="HJD460" s="1226"/>
      <c r="HJG460" s="1201"/>
      <c r="HJH460" s="1224"/>
      <c r="HJI460" s="902"/>
      <c r="HJJ460" s="902"/>
      <c r="HJK460" s="1230"/>
      <c r="HJL460" s="1226"/>
      <c r="HJO460" s="1201"/>
      <c r="HJP460" s="1224"/>
      <c r="HJQ460" s="902"/>
      <c r="HJR460" s="902"/>
      <c r="HJS460" s="1230"/>
      <c r="HJT460" s="1226"/>
      <c r="HJW460" s="1201"/>
      <c r="HJX460" s="1224"/>
      <c r="HJY460" s="902"/>
      <c r="HJZ460" s="902"/>
      <c r="HKA460" s="1230"/>
      <c r="HKB460" s="1226"/>
      <c r="HKE460" s="1201"/>
      <c r="HKF460" s="1224"/>
      <c r="HKG460" s="902"/>
      <c r="HKH460" s="902"/>
      <c r="HKI460" s="1230"/>
      <c r="HKJ460" s="1226"/>
      <c r="HKM460" s="1201"/>
      <c r="HKN460" s="1224"/>
      <c r="HKO460" s="902"/>
      <c r="HKP460" s="902"/>
      <c r="HKQ460" s="1230"/>
      <c r="HKR460" s="1226"/>
      <c r="HKU460" s="1201"/>
      <c r="HKV460" s="1224"/>
      <c r="HKW460" s="902"/>
      <c r="HKX460" s="902"/>
      <c r="HKY460" s="1230"/>
      <c r="HKZ460" s="1226"/>
      <c r="HLC460" s="1201"/>
      <c r="HLD460" s="1224"/>
      <c r="HLE460" s="902"/>
      <c r="HLF460" s="902"/>
      <c r="HLG460" s="1230"/>
      <c r="HLH460" s="1226"/>
      <c r="HLK460" s="1201"/>
      <c r="HLL460" s="1224"/>
      <c r="HLM460" s="902"/>
      <c r="HLN460" s="902"/>
      <c r="HLO460" s="1230"/>
      <c r="HLP460" s="1226"/>
      <c r="HLS460" s="1201"/>
      <c r="HLT460" s="1224"/>
      <c r="HLU460" s="902"/>
      <c r="HLV460" s="902"/>
      <c r="HLW460" s="1230"/>
      <c r="HLX460" s="1226"/>
      <c r="HMA460" s="1201"/>
      <c r="HMB460" s="1224"/>
      <c r="HMC460" s="902"/>
      <c r="HMD460" s="902"/>
      <c r="HME460" s="1230"/>
      <c r="HMF460" s="1226"/>
      <c r="HMI460" s="1201"/>
      <c r="HMJ460" s="1224"/>
      <c r="HMK460" s="902"/>
      <c r="HML460" s="902"/>
      <c r="HMM460" s="1230"/>
      <c r="HMN460" s="1226"/>
      <c r="HMQ460" s="1201"/>
      <c r="HMR460" s="1224"/>
      <c r="HMS460" s="902"/>
      <c r="HMT460" s="902"/>
      <c r="HMU460" s="1230"/>
      <c r="HMV460" s="1226"/>
      <c r="HMY460" s="1201"/>
      <c r="HMZ460" s="1224"/>
      <c r="HNA460" s="902"/>
      <c r="HNB460" s="902"/>
      <c r="HNC460" s="1230"/>
      <c r="HND460" s="1226"/>
      <c r="HNG460" s="1201"/>
      <c r="HNH460" s="1224"/>
      <c r="HNI460" s="902"/>
      <c r="HNJ460" s="902"/>
      <c r="HNK460" s="1230"/>
      <c r="HNL460" s="1226"/>
      <c r="HNO460" s="1201"/>
      <c r="HNP460" s="1224"/>
      <c r="HNQ460" s="902"/>
      <c r="HNR460" s="902"/>
      <c r="HNS460" s="1230"/>
      <c r="HNT460" s="1226"/>
      <c r="HNW460" s="1201"/>
      <c r="HNX460" s="1224"/>
      <c r="HNY460" s="902"/>
      <c r="HNZ460" s="902"/>
      <c r="HOA460" s="1230"/>
      <c r="HOB460" s="1226"/>
      <c r="HOE460" s="1201"/>
      <c r="HOF460" s="1224"/>
      <c r="HOG460" s="902"/>
      <c r="HOH460" s="902"/>
      <c r="HOI460" s="1230"/>
      <c r="HOJ460" s="1226"/>
      <c r="HOM460" s="1201"/>
      <c r="HON460" s="1224"/>
      <c r="HOO460" s="902"/>
      <c r="HOP460" s="902"/>
      <c r="HOQ460" s="1230"/>
      <c r="HOR460" s="1226"/>
      <c r="HOU460" s="1201"/>
      <c r="HOV460" s="1224"/>
      <c r="HOW460" s="902"/>
      <c r="HOX460" s="902"/>
      <c r="HOY460" s="1230"/>
      <c r="HOZ460" s="1226"/>
      <c r="HPC460" s="1201"/>
      <c r="HPD460" s="1224"/>
      <c r="HPE460" s="902"/>
      <c r="HPF460" s="902"/>
      <c r="HPG460" s="1230"/>
      <c r="HPH460" s="1226"/>
      <c r="HPK460" s="1201"/>
      <c r="HPL460" s="1224"/>
      <c r="HPM460" s="902"/>
      <c r="HPN460" s="902"/>
      <c r="HPO460" s="1230"/>
      <c r="HPP460" s="1226"/>
      <c r="HPS460" s="1201"/>
      <c r="HPT460" s="1224"/>
      <c r="HPU460" s="902"/>
      <c r="HPV460" s="902"/>
      <c r="HPW460" s="1230"/>
      <c r="HPX460" s="1226"/>
      <c r="HQA460" s="1201"/>
      <c r="HQB460" s="1224"/>
      <c r="HQC460" s="902"/>
      <c r="HQD460" s="902"/>
      <c r="HQE460" s="1230"/>
      <c r="HQF460" s="1226"/>
      <c r="HQI460" s="1201"/>
      <c r="HQJ460" s="1224"/>
      <c r="HQK460" s="902"/>
      <c r="HQL460" s="902"/>
      <c r="HQM460" s="1230"/>
      <c r="HQN460" s="1226"/>
      <c r="HQQ460" s="1201"/>
      <c r="HQR460" s="1224"/>
      <c r="HQS460" s="902"/>
      <c r="HQT460" s="902"/>
      <c r="HQU460" s="1230"/>
      <c r="HQV460" s="1226"/>
      <c r="HQY460" s="1201"/>
      <c r="HQZ460" s="1224"/>
      <c r="HRA460" s="902"/>
      <c r="HRB460" s="902"/>
      <c r="HRC460" s="1230"/>
      <c r="HRD460" s="1226"/>
      <c r="HRG460" s="1201"/>
      <c r="HRH460" s="1224"/>
      <c r="HRI460" s="902"/>
      <c r="HRJ460" s="902"/>
      <c r="HRK460" s="1230"/>
      <c r="HRL460" s="1226"/>
      <c r="HRO460" s="1201"/>
      <c r="HRP460" s="1224"/>
      <c r="HRQ460" s="902"/>
      <c r="HRR460" s="902"/>
      <c r="HRS460" s="1230"/>
      <c r="HRT460" s="1226"/>
      <c r="HRW460" s="1201"/>
      <c r="HRX460" s="1224"/>
      <c r="HRY460" s="902"/>
      <c r="HRZ460" s="902"/>
      <c r="HSA460" s="1230"/>
      <c r="HSB460" s="1226"/>
      <c r="HSE460" s="1201"/>
      <c r="HSF460" s="1224"/>
      <c r="HSG460" s="902"/>
      <c r="HSH460" s="902"/>
      <c r="HSI460" s="1230"/>
      <c r="HSJ460" s="1226"/>
      <c r="HSM460" s="1201"/>
      <c r="HSN460" s="1224"/>
      <c r="HSO460" s="902"/>
      <c r="HSP460" s="902"/>
      <c r="HSQ460" s="1230"/>
      <c r="HSR460" s="1226"/>
      <c r="HSU460" s="1201"/>
      <c r="HSV460" s="1224"/>
      <c r="HSW460" s="902"/>
      <c r="HSX460" s="902"/>
      <c r="HSY460" s="1230"/>
      <c r="HSZ460" s="1226"/>
      <c r="HTC460" s="1201"/>
      <c r="HTD460" s="1224"/>
      <c r="HTE460" s="902"/>
      <c r="HTF460" s="902"/>
      <c r="HTG460" s="1230"/>
      <c r="HTH460" s="1226"/>
      <c r="HTK460" s="1201"/>
      <c r="HTL460" s="1224"/>
      <c r="HTM460" s="902"/>
      <c r="HTN460" s="902"/>
      <c r="HTO460" s="1230"/>
      <c r="HTP460" s="1226"/>
      <c r="HTS460" s="1201"/>
      <c r="HTT460" s="1224"/>
      <c r="HTU460" s="902"/>
      <c r="HTV460" s="902"/>
      <c r="HTW460" s="1230"/>
      <c r="HTX460" s="1226"/>
      <c r="HUA460" s="1201"/>
      <c r="HUB460" s="1224"/>
      <c r="HUC460" s="902"/>
      <c r="HUD460" s="902"/>
      <c r="HUE460" s="1230"/>
      <c r="HUF460" s="1226"/>
      <c r="HUI460" s="1201"/>
      <c r="HUJ460" s="1224"/>
      <c r="HUK460" s="902"/>
      <c r="HUL460" s="902"/>
      <c r="HUM460" s="1230"/>
      <c r="HUN460" s="1226"/>
      <c r="HUQ460" s="1201"/>
      <c r="HUR460" s="1224"/>
      <c r="HUS460" s="902"/>
      <c r="HUT460" s="902"/>
      <c r="HUU460" s="1230"/>
      <c r="HUV460" s="1226"/>
      <c r="HUY460" s="1201"/>
      <c r="HUZ460" s="1224"/>
      <c r="HVA460" s="902"/>
      <c r="HVB460" s="902"/>
      <c r="HVC460" s="1230"/>
      <c r="HVD460" s="1226"/>
      <c r="HVG460" s="1201"/>
      <c r="HVH460" s="1224"/>
      <c r="HVI460" s="902"/>
      <c r="HVJ460" s="902"/>
      <c r="HVK460" s="1230"/>
      <c r="HVL460" s="1226"/>
      <c r="HVO460" s="1201"/>
      <c r="HVP460" s="1224"/>
      <c r="HVQ460" s="902"/>
      <c r="HVR460" s="902"/>
      <c r="HVS460" s="1230"/>
      <c r="HVT460" s="1226"/>
      <c r="HVW460" s="1201"/>
      <c r="HVX460" s="1224"/>
      <c r="HVY460" s="902"/>
      <c r="HVZ460" s="902"/>
      <c r="HWA460" s="1230"/>
      <c r="HWB460" s="1226"/>
      <c r="HWE460" s="1201"/>
      <c r="HWF460" s="1224"/>
      <c r="HWG460" s="902"/>
      <c r="HWH460" s="902"/>
      <c r="HWI460" s="1230"/>
      <c r="HWJ460" s="1226"/>
      <c r="HWM460" s="1201"/>
      <c r="HWN460" s="1224"/>
      <c r="HWO460" s="902"/>
      <c r="HWP460" s="902"/>
      <c r="HWQ460" s="1230"/>
      <c r="HWR460" s="1226"/>
      <c r="HWU460" s="1201"/>
      <c r="HWV460" s="1224"/>
      <c r="HWW460" s="902"/>
      <c r="HWX460" s="902"/>
      <c r="HWY460" s="1230"/>
      <c r="HWZ460" s="1226"/>
      <c r="HXC460" s="1201"/>
      <c r="HXD460" s="1224"/>
      <c r="HXE460" s="902"/>
      <c r="HXF460" s="902"/>
      <c r="HXG460" s="1230"/>
      <c r="HXH460" s="1226"/>
      <c r="HXK460" s="1201"/>
      <c r="HXL460" s="1224"/>
      <c r="HXM460" s="902"/>
      <c r="HXN460" s="902"/>
      <c r="HXO460" s="1230"/>
      <c r="HXP460" s="1226"/>
      <c r="HXS460" s="1201"/>
      <c r="HXT460" s="1224"/>
      <c r="HXU460" s="902"/>
      <c r="HXV460" s="902"/>
      <c r="HXW460" s="1230"/>
      <c r="HXX460" s="1226"/>
      <c r="HYA460" s="1201"/>
      <c r="HYB460" s="1224"/>
      <c r="HYC460" s="902"/>
      <c r="HYD460" s="902"/>
      <c r="HYE460" s="1230"/>
      <c r="HYF460" s="1226"/>
      <c r="HYI460" s="1201"/>
      <c r="HYJ460" s="1224"/>
      <c r="HYK460" s="902"/>
      <c r="HYL460" s="902"/>
      <c r="HYM460" s="1230"/>
      <c r="HYN460" s="1226"/>
      <c r="HYQ460" s="1201"/>
      <c r="HYR460" s="1224"/>
      <c r="HYS460" s="902"/>
      <c r="HYT460" s="902"/>
      <c r="HYU460" s="1230"/>
      <c r="HYV460" s="1226"/>
      <c r="HYY460" s="1201"/>
      <c r="HYZ460" s="1224"/>
      <c r="HZA460" s="902"/>
      <c r="HZB460" s="902"/>
      <c r="HZC460" s="1230"/>
      <c r="HZD460" s="1226"/>
      <c r="HZG460" s="1201"/>
      <c r="HZH460" s="1224"/>
      <c r="HZI460" s="902"/>
      <c r="HZJ460" s="902"/>
      <c r="HZK460" s="1230"/>
      <c r="HZL460" s="1226"/>
      <c r="HZO460" s="1201"/>
      <c r="HZP460" s="1224"/>
      <c r="HZQ460" s="902"/>
      <c r="HZR460" s="902"/>
      <c r="HZS460" s="1230"/>
      <c r="HZT460" s="1226"/>
      <c r="HZW460" s="1201"/>
      <c r="HZX460" s="1224"/>
      <c r="HZY460" s="902"/>
      <c r="HZZ460" s="902"/>
      <c r="IAA460" s="1230"/>
      <c r="IAB460" s="1226"/>
      <c r="IAE460" s="1201"/>
      <c r="IAF460" s="1224"/>
      <c r="IAG460" s="902"/>
      <c r="IAH460" s="902"/>
      <c r="IAI460" s="1230"/>
      <c r="IAJ460" s="1226"/>
      <c r="IAM460" s="1201"/>
      <c r="IAN460" s="1224"/>
      <c r="IAO460" s="902"/>
      <c r="IAP460" s="902"/>
      <c r="IAQ460" s="1230"/>
      <c r="IAR460" s="1226"/>
      <c r="IAU460" s="1201"/>
      <c r="IAV460" s="1224"/>
      <c r="IAW460" s="902"/>
      <c r="IAX460" s="902"/>
      <c r="IAY460" s="1230"/>
      <c r="IAZ460" s="1226"/>
      <c r="IBC460" s="1201"/>
      <c r="IBD460" s="1224"/>
      <c r="IBE460" s="902"/>
      <c r="IBF460" s="902"/>
      <c r="IBG460" s="1230"/>
      <c r="IBH460" s="1226"/>
      <c r="IBK460" s="1201"/>
      <c r="IBL460" s="1224"/>
      <c r="IBM460" s="902"/>
      <c r="IBN460" s="902"/>
      <c r="IBO460" s="1230"/>
      <c r="IBP460" s="1226"/>
      <c r="IBS460" s="1201"/>
      <c r="IBT460" s="1224"/>
      <c r="IBU460" s="902"/>
      <c r="IBV460" s="902"/>
      <c r="IBW460" s="1230"/>
      <c r="IBX460" s="1226"/>
      <c r="ICA460" s="1201"/>
      <c r="ICB460" s="1224"/>
      <c r="ICC460" s="902"/>
      <c r="ICD460" s="902"/>
      <c r="ICE460" s="1230"/>
      <c r="ICF460" s="1226"/>
      <c r="ICI460" s="1201"/>
      <c r="ICJ460" s="1224"/>
      <c r="ICK460" s="902"/>
      <c r="ICL460" s="902"/>
      <c r="ICM460" s="1230"/>
      <c r="ICN460" s="1226"/>
      <c r="ICQ460" s="1201"/>
      <c r="ICR460" s="1224"/>
      <c r="ICS460" s="902"/>
      <c r="ICT460" s="902"/>
      <c r="ICU460" s="1230"/>
      <c r="ICV460" s="1226"/>
      <c r="ICY460" s="1201"/>
      <c r="ICZ460" s="1224"/>
      <c r="IDA460" s="902"/>
      <c r="IDB460" s="902"/>
      <c r="IDC460" s="1230"/>
      <c r="IDD460" s="1226"/>
      <c r="IDG460" s="1201"/>
      <c r="IDH460" s="1224"/>
      <c r="IDI460" s="902"/>
      <c r="IDJ460" s="902"/>
      <c r="IDK460" s="1230"/>
      <c r="IDL460" s="1226"/>
      <c r="IDO460" s="1201"/>
      <c r="IDP460" s="1224"/>
      <c r="IDQ460" s="902"/>
      <c r="IDR460" s="902"/>
      <c r="IDS460" s="1230"/>
      <c r="IDT460" s="1226"/>
      <c r="IDW460" s="1201"/>
      <c r="IDX460" s="1224"/>
      <c r="IDY460" s="902"/>
      <c r="IDZ460" s="902"/>
      <c r="IEA460" s="1230"/>
      <c r="IEB460" s="1226"/>
      <c r="IEE460" s="1201"/>
      <c r="IEF460" s="1224"/>
      <c r="IEG460" s="902"/>
      <c r="IEH460" s="902"/>
      <c r="IEI460" s="1230"/>
      <c r="IEJ460" s="1226"/>
      <c r="IEM460" s="1201"/>
      <c r="IEN460" s="1224"/>
      <c r="IEO460" s="902"/>
      <c r="IEP460" s="902"/>
      <c r="IEQ460" s="1230"/>
      <c r="IER460" s="1226"/>
      <c r="IEU460" s="1201"/>
      <c r="IEV460" s="1224"/>
      <c r="IEW460" s="902"/>
      <c r="IEX460" s="902"/>
      <c r="IEY460" s="1230"/>
      <c r="IEZ460" s="1226"/>
      <c r="IFC460" s="1201"/>
      <c r="IFD460" s="1224"/>
      <c r="IFE460" s="902"/>
      <c r="IFF460" s="902"/>
      <c r="IFG460" s="1230"/>
      <c r="IFH460" s="1226"/>
      <c r="IFK460" s="1201"/>
      <c r="IFL460" s="1224"/>
      <c r="IFM460" s="902"/>
      <c r="IFN460" s="902"/>
      <c r="IFO460" s="1230"/>
      <c r="IFP460" s="1226"/>
      <c r="IFS460" s="1201"/>
      <c r="IFT460" s="1224"/>
      <c r="IFU460" s="902"/>
      <c r="IFV460" s="902"/>
      <c r="IFW460" s="1230"/>
      <c r="IFX460" s="1226"/>
      <c r="IGA460" s="1201"/>
      <c r="IGB460" s="1224"/>
      <c r="IGC460" s="902"/>
      <c r="IGD460" s="902"/>
      <c r="IGE460" s="1230"/>
      <c r="IGF460" s="1226"/>
      <c r="IGI460" s="1201"/>
      <c r="IGJ460" s="1224"/>
      <c r="IGK460" s="902"/>
      <c r="IGL460" s="902"/>
      <c r="IGM460" s="1230"/>
      <c r="IGN460" s="1226"/>
      <c r="IGQ460" s="1201"/>
      <c r="IGR460" s="1224"/>
      <c r="IGS460" s="902"/>
      <c r="IGT460" s="902"/>
      <c r="IGU460" s="1230"/>
      <c r="IGV460" s="1226"/>
      <c r="IGY460" s="1201"/>
      <c r="IGZ460" s="1224"/>
      <c r="IHA460" s="902"/>
      <c r="IHB460" s="902"/>
      <c r="IHC460" s="1230"/>
      <c r="IHD460" s="1226"/>
      <c r="IHG460" s="1201"/>
      <c r="IHH460" s="1224"/>
      <c r="IHI460" s="902"/>
      <c r="IHJ460" s="902"/>
      <c r="IHK460" s="1230"/>
      <c r="IHL460" s="1226"/>
      <c r="IHO460" s="1201"/>
      <c r="IHP460" s="1224"/>
      <c r="IHQ460" s="902"/>
      <c r="IHR460" s="902"/>
      <c r="IHS460" s="1230"/>
      <c r="IHT460" s="1226"/>
      <c r="IHW460" s="1201"/>
      <c r="IHX460" s="1224"/>
      <c r="IHY460" s="902"/>
      <c r="IHZ460" s="902"/>
      <c r="IIA460" s="1230"/>
      <c r="IIB460" s="1226"/>
      <c r="IIE460" s="1201"/>
      <c r="IIF460" s="1224"/>
      <c r="IIG460" s="902"/>
      <c r="IIH460" s="902"/>
      <c r="III460" s="1230"/>
      <c r="IIJ460" s="1226"/>
      <c r="IIM460" s="1201"/>
      <c r="IIN460" s="1224"/>
      <c r="IIO460" s="902"/>
      <c r="IIP460" s="902"/>
      <c r="IIQ460" s="1230"/>
      <c r="IIR460" s="1226"/>
      <c r="IIU460" s="1201"/>
      <c r="IIV460" s="1224"/>
      <c r="IIW460" s="902"/>
      <c r="IIX460" s="902"/>
      <c r="IIY460" s="1230"/>
      <c r="IIZ460" s="1226"/>
      <c r="IJC460" s="1201"/>
      <c r="IJD460" s="1224"/>
      <c r="IJE460" s="902"/>
      <c r="IJF460" s="902"/>
      <c r="IJG460" s="1230"/>
      <c r="IJH460" s="1226"/>
      <c r="IJK460" s="1201"/>
      <c r="IJL460" s="1224"/>
      <c r="IJM460" s="902"/>
      <c r="IJN460" s="902"/>
      <c r="IJO460" s="1230"/>
      <c r="IJP460" s="1226"/>
      <c r="IJS460" s="1201"/>
      <c r="IJT460" s="1224"/>
      <c r="IJU460" s="902"/>
      <c r="IJV460" s="902"/>
      <c r="IJW460" s="1230"/>
      <c r="IJX460" s="1226"/>
      <c r="IKA460" s="1201"/>
      <c r="IKB460" s="1224"/>
      <c r="IKC460" s="902"/>
      <c r="IKD460" s="902"/>
      <c r="IKE460" s="1230"/>
      <c r="IKF460" s="1226"/>
      <c r="IKI460" s="1201"/>
      <c r="IKJ460" s="1224"/>
      <c r="IKK460" s="902"/>
      <c r="IKL460" s="902"/>
      <c r="IKM460" s="1230"/>
      <c r="IKN460" s="1226"/>
      <c r="IKQ460" s="1201"/>
      <c r="IKR460" s="1224"/>
      <c r="IKS460" s="902"/>
      <c r="IKT460" s="902"/>
      <c r="IKU460" s="1230"/>
      <c r="IKV460" s="1226"/>
      <c r="IKY460" s="1201"/>
      <c r="IKZ460" s="1224"/>
      <c r="ILA460" s="902"/>
      <c r="ILB460" s="902"/>
      <c r="ILC460" s="1230"/>
      <c r="ILD460" s="1226"/>
      <c r="ILG460" s="1201"/>
      <c r="ILH460" s="1224"/>
      <c r="ILI460" s="902"/>
      <c r="ILJ460" s="902"/>
      <c r="ILK460" s="1230"/>
      <c r="ILL460" s="1226"/>
      <c r="ILO460" s="1201"/>
      <c r="ILP460" s="1224"/>
      <c r="ILQ460" s="902"/>
      <c r="ILR460" s="902"/>
      <c r="ILS460" s="1230"/>
      <c r="ILT460" s="1226"/>
      <c r="ILW460" s="1201"/>
      <c r="ILX460" s="1224"/>
      <c r="ILY460" s="902"/>
      <c r="ILZ460" s="902"/>
      <c r="IMA460" s="1230"/>
      <c r="IMB460" s="1226"/>
      <c r="IME460" s="1201"/>
      <c r="IMF460" s="1224"/>
      <c r="IMG460" s="902"/>
      <c r="IMH460" s="902"/>
      <c r="IMI460" s="1230"/>
      <c r="IMJ460" s="1226"/>
      <c r="IMM460" s="1201"/>
      <c r="IMN460" s="1224"/>
      <c r="IMO460" s="902"/>
      <c r="IMP460" s="902"/>
      <c r="IMQ460" s="1230"/>
      <c r="IMR460" s="1226"/>
      <c r="IMU460" s="1201"/>
      <c r="IMV460" s="1224"/>
      <c r="IMW460" s="902"/>
      <c r="IMX460" s="902"/>
      <c r="IMY460" s="1230"/>
      <c r="IMZ460" s="1226"/>
      <c r="INC460" s="1201"/>
      <c r="IND460" s="1224"/>
      <c r="INE460" s="902"/>
      <c r="INF460" s="902"/>
      <c r="ING460" s="1230"/>
      <c r="INH460" s="1226"/>
      <c r="INK460" s="1201"/>
      <c r="INL460" s="1224"/>
      <c r="INM460" s="902"/>
      <c r="INN460" s="902"/>
      <c r="INO460" s="1230"/>
      <c r="INP460" s="1226"/>
      <c r="INS460" s="1201"/>
      <c r="INT460" s="1224"/>
      <c r="INU460" s="902"/>
      <c r="INV460" s="902"/>
      <c r="INW460" s="1230"/>
      <c r="INX460" s="1226"/>
      <c r="IOA460" s="1201"/>
      <c r="IOB460" s="1224"/>
      <c r="IOC460" s="902"/>
      <c r="IOD460" s="902"/>
      <c r="IOE460" s="1230"/>
      <c r="IOF460" s="1226"/>
      <c r="IOI460" s="1201"/>
      <c r="IOJ460" s="1224"/>
      <c r="IOK460" s="902"/>
      <c r="IOL460" s="902"/>
      <c r="IOM460" s="1230"/>
      <c r="ION460" s="1226"/>
      <c r="IOQ460" s="1201"/>
      <c r="IOR460" s="1224"/>
      <c r="IOS460" s="902"/>
      <c r="IOT460" s="902"/>
      <c r="IOU460" s="1230"/>
      <c r="IOV460" s="1226"/>
      <c r="IOY460" s="1201"/>
      <c r="IOZ460" s="1224"/>
      <c r="IPA460" s="902"/>
      <c r="IPB460" s="902"/>
      <c r="IPC460" s="1230"/>
      <c r="IPD460" s="1226"/>
      <c r="IPG460" s="1201"/>
      <c r="IPH460" s="1224"/>
      <c r="IPI460" s="902"/>
      <c r="IPJ460" s="902"/>
      <c r="IPK460" s="1230"/>
      <c r="IPL460" s="1226"/>
      <c r="IPO460" s="1201"/>
      <c r="IPP460" s="1224"/>
      <c r="IPQ460" s="902"/>
      <c r="IPR460" s="902"/>
      <c r="IPS460" s="1230"/>
      <c r="IPT460" s="1226"/>
      <c r="IPW460" s="1201"/>
      <c r="IPX460" s="1224"/>
      <c r="IPY460" s="902"/>
      <c r="IPZ460" s="902"/>
      <c r="IQA460" s="1230"/>
      <c r="IQB460" s="1226"/>
      <c r="IQE460" s="1201"/>
      <c r="IQF460" s="1224"/>
      <c r="IQG460" s="902"/>
      <c r="IQH460" s="902"/>
      <c r="IQI460" s="1230"/>
      <c r="IQJ460" s="1226"/>
      <c r="IQM460" s="1201"/>
      <c r="IQN460" s="1224"/>
      <c r="IQO460" s="902"/>
      <c r="IQP460" s="902"/>
      <c r="IQQ460" s="1230"/>
      <c r="IQR460" s="1226"/>
      <c r="IQU460" s="1201"/>
      <c r="IQV460" s="1224"/>
      <c r="IQW460" s="902"/>
      <c r="IQX460" s="902"/>
      <c r="IQY460" s="1230"/>
      <c r="IQZ460" s="1226"/>
      <c r="IRC460" s="1201"/>
      <c r="IRD460" s="1224"/>
      <c r="IRE460" s="902"/>
      <c r="IRF460" s="902"/>
      <c r="IRG460" s="1230"/>
      <c r="IRH460" s="1226"/>
      <c r="IRK460" s="1201"/>
      <c r="IRL460" s="1224"/>
      <c r="IRM460" s="902"/>
      <c r="IRN460" s="902"/>
      <c r="IRO460" s="1230"/>
      <c r="IRP460" s="1226"/>
      <c r="IRS460" s="1201"/>
      <c r="IRT460" s="1224"/>
      <c r="IRU460" s="902"/>
      <c r="IRV460" s="902"/>
      <c r="IRW460" s="1230"/>
      <c r="IRX460" s="1226"/>
      <c r="ISA460" s="1201"/>
      <c r="ISB460" s="1224"/>
      <c r="ISC460" s="902"/>
      <c r="ISD460" s="902"/>
      <c r="ISE460" s="1230"/>
      <c r="ISF460" s="1226"/>
      <c r="ISI460" s="1201"/>
      <c r="ISJ460" s="1224"/>
      <c r="ISK460" s="902"/>
      <c r="ISL460" s="902"/>
      <c r="ISM460" s="1230"/>
      <c r="ISN460" s="1226"/>
      <c r="ISQ460" s="1201"/>
      <c r="ISR460" s="1224"/>
      <c r="ISS460" s="902"/>
      <c r="IST460" s="902"/>
      <c r="ISU460" s="1230"/>
      <c r="ISV460" s="1226"/>
      <c r="ISY460" s="1201"/>
      <c r="ISZ460" s="1224"/>
      <c r="ITA460" s="902"/>
      <c r="ITB460" s="902"/>
      <c r="ITC460" s="1230"/>
      <c r="ITD460" s="1226"/>
      <c r="ITG460" s="1201"/>
      <c r="ITH460" s="1224"/>
      <c r="ITI460" s="902"/>
      <c r="ITJ460" s="902"/>
      <c r="ITK460" s="1230"/>
      <c r="ITL460" s="1226"/>
      <c r="ITO460" s="1201"/>
      <c r="ITP460" s="1224"/>
      <c r="ITQ460" s="902"/>
      <c r="ITR460" s="902"/>
      <c r="ITS460" s="1230"/>
      <c r="ITT460" s="1226"/>
      <c r="ITW460" s="1201"/>
      <c r="ITX460" s="1224"/>
      <c r="ITY460" s="902"/>
      <c r="ITZ460" s="902"/>
      <c r="IUA460" s="1230"/>
      <c r="IUB460" s="1226"/>
      <c r="IUE460" s="1201"/>
      <c r="IUF460" s="1224"/>
      <c r="IUG460" s="902"/>
      <c r="IUH460" s="902"/>
      <c r="IUI460" s="1230"/>
      <c r="IUJ460" s="1226"/>
      <c r="IUM460" s="1201"/>
      <c r="IUN460" s="1224"/>
      <c r="IUO460" s="902"/>
      <c r="IUP460" s="902"/>
      <c r="IUQ460" s="1230"/>
      <c r="IUR460" s="1226"/>
      <c r="IUU460" s="1201"/>
      <c r="IUV460" s="1224"/>
      <c r="IUW460" s="902"/>
      <c r="IUX460" s="902"/>
      <c r="IUY460" s="1230"/>
      <c r="IUZ460" s="1226"/>
      <c r="IVC460" s="1201"/>
      <c r="IVD460" s="1224"/>
      <c r="IVE460" s="902"/>
      <c r="IVF460" s="902"/>
      <c r="IVG460" s="1230"/>
      <c r="IVH460" s="1226"/>
      <c r="IVK460" s="1201"/>
      <c r="IVL460" s="1224"/>
      <c r="IVM460" s="902"/>
      <c r="IVN460" s="902"/>
      <c r="IVO460" s="1230"/>
      <c r="IVP460" s="1226"/>
      <c r="IVS460" s="1201"/>
      <c r="IVT460" s="1224"/>
      <c r="IVU460" s="902"/>
      <c r="IVV460" s="902"/>
      <c r="IVW460" s="1230"/>
      <c r="IVX460" s="1226"/>
      <c r="IWA460" s="1201"/>
      <c r="IWB460" s="1224"/>
      <c r="IWC460" s="902"/>
      <c r="IWD460" s="902"/>
      <c r="IWE460" s="1230"/>
      <c r="IWF460" s="1226"/>
      <c r="IWI460" s="1201"/>
      <c r="IWJ460" s="1224"/>
      <c r="IWK460" s="902"/>
      <c r="IWL460" s="902"/>
      <c r="IWM460" s="1230"/>
      <c r="IWN460" s="1226"/>
      <c r="IWQ460" s="1201"/>
      <c r="IWR460" s="1224"/>
      <c r="IWS460" s="902"/>
      <c r="IWT460" s="902"/>
      <c r="IWU460" s="1230"/>
      <c r="IWV460" s="1226"/>
      <c r="IWY460" s="1201"/>
      <c r="IWZ460" s="1224"/>
      <c r="IXA460" s="902"/>
      <c r="IXB460" s="902"/>
      <c r="IXC460" s="1230"/>
      <c r="IXD460" s="1226"/>
      <c r="IXG460" s="1201"/>
      <c r="IXH460" s="1224"/>
      <c r="IXI460" s="902"/>
      <c r="IXJ460" s="902"/>
      <c r="IXK460" s="1230"/>
      <c r="IXL460" s="1226"/>
      <c r="IXO460" s="1201"/>
      <c r="IXP460" s="1224"/>
      <c r="IXQ460" s="902"/>
      <c r="IXR460" s="902"/>
      <c r="IXS460" s="1230"/>
      <c r="IXT460" s="1226"/>
      <c r="IXW460" s="1201"/>
      <c r="IXX460" s="1224"/>
      <c r="IXY460" s="902"/>
      <c r="IXZ460" s="902"/>
      <c r="IYA460" s="1230"/>
      <c r="IYB460" s="1226"/>
      <c r="IYE460" s="1201"/>
      <c r="IYF460" s="1224"/>
      <c r="IYG460" s="902"/>
      <c r="IYH460" s="902"/>
      <c r="IYI460" s="1230"/>
      <c r="IYJ460" s="1226"/>
      <c r="IYM460" s="1201"/>
      <c r="IYN460" s="1224"/>
      <c r="IYO460" s="902"/>
      <c r="IYP460" s="902"/>
      <c r="IYQ460" s="1230"/>
      <c r="IYR460" s="1226"/>
      <c r="IYU460" s="1201"/>
      <c r="IYV460" s="1224"/>
      <c r="IYW460" s="902"/>
      <c r="IYX460" s="902"/>
      <c r="IYY460" s="1230"/>
      <c r="IYZ460" s="1226"/>
      <c r="IZC460" s="1201"/>
      <c r="IZD460" s="1224"/>
      <c r="IZE460" s="902"/>
      <c r="IZF460" s="902"/>
      <c r="IZG460" s="1230"/>
      <c r="IZH460" s="1226"/>
      <c r="IZK460" s="1201"/>
      <c r="IZL460" s="1224"/>
      <c r="IZM460" s="902"/>
      <c r="IZN460" s="902"/>
      <c r="IZO460" s="1230"/>
      <c r="IZP460" s="1226"/>
      <c r="IZS460" s="1201"/>
      <c r="IZT460" s="1224"/>
      <c r="IZU460" s="902"/>
      <c r="IZV460" s="902"/>
      <c r="IZW460" s="1230"/>
      <c r="IZX460" s="1226"/>
      <c r="JAA460" s="1201"/>
      <c r="JAB460" s="1224"/>
      <c r="JAC460" s="902"/>
      <c r="JAD460" s="902"/>
      <c r="JAE460" s="1230"/>
      <c r="JAF460" s="1226"/>
      <c r="JAI460" s="1201"/>
      <c r="JAJ460" s="1224"/>
      <c r="JAK460" s="902"/>
      <c r="JAL460" s="902"/>
      <c r="JAM460" s="1230"/>
      <c r="JAN460" s="1226"/>
      <c r="JAQ460" s="1201"/>
      <c r="JAR460" s="1224"/>
      <c r="JAS460" s="902"/>
      <c r="JAT460" s="902"/>
      <c r="JAU460" s="1230"/>
      <c r="JAV460" s="1226"/>
      <c r="JAY460" s="1201"/>
      <c r="JAZ460" s="1224"/>
      <c r="JBA460" s="902"/>
      <c r="JBB460" s="902"/>
      <c r="JBC460" s="1230"/>
      <c r="JBD460" s="1226"/>
      <c r="JBG460" s="1201"/>
      <c r="JBH460" s="1224"/>
      <c r="JBI460" s="902"/>
      <c r="JBJ460" s="902"/>
      <c r="JBK460" s="1230"/>
      <c r="JBL460" s="1226"/>
      <c r="JBO460" s="1201"/>
      <c r="JBP460" s="1224"/>
      <c r="JBQ460" s="902"/>
      <c r="JBR460" s="902"/>
      <c r="JBS460" s="1230"/>
      <c r="JBT460" s="1226"/>
      <c r="JBW460" s="1201"/>
      <c r="JBX460" s="1224"/>
      <c r="JBY460" s="902"/>
      <c r="JBZ460" s="902"/>
      <c r="JCA460" s="1230"/>
      <c r="JCB460" s="1226"/>
      <c r="JCE460" s="1201"/>
      <c r="JCF460" s="1224"/>
      <c r="JCG460" s="902"/>
      <c r="JCH460" s="902"/>
      <c r="JCI460" s="1230"/>
      <c r="JCJ460" s="1226"/>
      <c r="JCM460" s="1201"/>
      <c r="JCN460" s="1224"/>
      <c r="JCO460" s="902"/>
      <c r="JCP460" s="902"/>
      <c r="JCQ460" s="1230"/>
      <c r="JCR460" s="1226"/>
      <c r="JCU460" s="1201"/>
      <c r="JCV460" s="1224"/>
      <c r="JCW460" s="902"/>
      <c r="JCX460" s="902"/>
      <c r="JCY460" s="1230"/>
      <c r="JCZ460" s="1226"/>
      <c r="JDC460" s="1201"/>
      <c r="JDD460" s="1224"/>
      <c r="JDE460" s="902"/>
      <c r="JDF460" s="902"/>
      <c r="JDG460" s="1230"/>
      <c r="JDH460" s="1226"/>
      <c r="JDK460" s="1201"/>
      <c r="JDL460" s="1224"/>
      <c r="JDM460" s="902"/>
      <c r="JDN460" s="902"/>
      <c r="JDO460" s="1230"/>
      <c r="JDP460" s="1226"/>
      <c r="JDS460" s="1201"/>
      <c r="JDT460" s="1224"/>
      <c r="JDU460" s="902"/>
      <c r="JDV460" s="902"/>
      <c r="JDW460" s="1230"/>
      <c r="JDX460" s="1226"/>
      <c r="JEA460" s="1201"/>
      <c r="JEB460" s="1224"/>
      <c r="JEC460" s="902"/>
      <c r="JED460" s="902"/>
      <c r="JEE460" s="1230"/>
      <c r="JEF460" s="1226"/>
      <c r="JEI460" s="1201"/>
      <c r="JEJ460" s="1224"/>
      <c r="JEK460" s="902"/>
      <c r="JEL460" s="902"/>
      <c r="JEM460" s="1230"/>
      <c r="JEN460" s="1226"/>
      <c r="JEQ460" s="1201"/>
      <c r="JER460" s="1224"/>
      <c r="JES460" s="902"/>
      <c r="JET460" s="902"/>
      <c r="JEU460" s="1230"/>
      <c r="JEV460" s="1226"/>
      <c r="JEY460" s="1201"/>
      <c r="JEZ460" s="1224"/>
      <c r="JFA460" s="902"/>
      <c r="JFB460" s="902"/>
      <c r="JFC460" s="1230"/>
      <c r="JFD460" s="1226"/>
      <c r="JFG460" s="1201"/>
      <c r="JFH460" s="1224"/>
      <c r="JFI460" s="902"/>
      <c r="JFJ460" s="902"/>
      <c r="JFK460" s="1230"/>
      <c r="JFL460" s="1226"/>
      <c r="JFO460" s="1201"/>
      <c r="JFP460" s="1224"/>
      <c r="JFQ460" s="902"/>
      <c r="JFR460" s="902"/>
      <c r="JFS460" s="1230"/>
      <c r="JFT460" s="1226"/>
      <c r="JFW460" s="1201"/>
      <c r="JFX460" s="1224"/>
      <c r="JFY460" s="902"/>
      <c r="JFZ460" s="902"/>
      <c r="JGA460" s="1230"/>
      <c r="JGB460" s="1226"/>
      <c r="JGE460" s="1201"/>
      <c r="JGF460" s="1224"/>
      <c r="JGG460" s="902"/>
      <c r="JGH460" s="902"/>
      <c r="JGI460" s="1230"/>
      <c r="JGJ460" s="1226"/>
      <c r="JGM460" s="1201"/>
      <c r="JGN460" s="1224"/>
      <c r="JGO460" s="902"/>
      <c r="JGP460" s="902"/>
      <c r="JGQ460" s="1230"/>
      <c r="JGR460" s="1226"/>
      <c r="JGU460" s="1201"/>
      <c r="JGV460" s="1224"/>
      <c r="JGW460" s="902"/>
      <c r="JGX460" s="902"/>
      <c r="JGY460" s="1230"/>
      <c r="JGZ460" s="1226"/>
      <c r="JHC460" s="1201"/>
      <c r="JHD460" s="1224"/>
      <c r="JHE460" s="902"/>
      <c r="JHF460" s="902"/>
      <c r="JHG460" s="1230"/>
      <c r="JHH460" s="1226"/>
      <c r="JHK460" s="1201"/>
      <c r="JHL460" s="1224"/>
      <c r="JHM460" s="902"/>
      <c r="JHN460" s="902"/>
      <c r="JHO460" s="1230"/>
      <c r="JHP460" s="1226"/>
      <c r="JHS460" s="1201"/>
      <c r="JHT460" s="1224"/>
      <c r="JHU460" s="902"/>
      <c r="JHV460" s="902"/>
      <c r="JHW460" s="1230"/>
      <c r="JHX460" s="1226"/>
      <c r="JIA460" s="1201"/>
      <c r="JIB460" s="1224"/>
      <c r="JIC460" s="902"/>
      <c r="JID460" s="902"/>
      <c r="JIE460" s="1230"/>
      <c r="JIF460" s="1226"/>
      <c r="JII460" s="1201"/>
      <c r="JIJ460" s="1224"/>
      <c r="JIK460" s="902"/>
      <c r="JIL460" s="902"/>
      <c r="JIM460" s="1230"/>
      <c r="JIN460" s="1226"/>
      <c r="JIQ460" s="1201"/>
      <c r="JIR460" s="1224"/>
      <c r="JIS460" s="902"/>
      <c r="JIT460" s="902"/>
      <c r="JIU460" s="1230"/>
      <c r="JIV460" s="1226"/>
      <c r="JIY460" s="1201"/>
      <c r="JIZ460" s="1224"/>
      <c r="JJA460" s="902"/>
      <c r="JJB460" s="902"/>
      <c r="JJC460" s="1230"/>
      <c r="JJD460" s="1226"/>
      <c r="JJG460" s="1201"/>
      <c r="JJH460" s="1224"/>
      <c r="JJI460" s="902"/>
      <c r="JJJ460" s="902"/>
      <c r="JJK460" s="1230"/>
      <c r="JJL460" s="1226"/>
      <c r="JJO460" s="1201"/>
      <c r="JJP460" s="1224"/>
      <c r="JJQ460" s="902"/>
      <c r="JJR460" s="902"/>
      <c r="JJS460" s="1230"/>
      <c r="JJT460" s="1226"/>
      <c r="JJW460" s="1201"/>
      <c r="JJX460" s="1224"/>
      <c r="JJY460" s="902"/>
      <c r="JJZ460" s="902"/>
      <c r="JKA460" s="1230"/>
      <c r="JKB460" s="1226"/>
      <c r="JKE460" s="1201"/>
      <c r="JKF460" s="1224"/>
      <c r="JKG460" s="902"/>
      <c r="JKH460" s="902"/>
      <c r="JKI460" s="1230"/>
      <c r="JKJ460" s="1226"/>
      <c r="JKM460" s="1201"/>
      <c r="JKN460" s="1224"/>
      <c r="JKO460" s="902"/>
      <c r="JKP460" s="902"/>
      <c r="JKQ460" s="1230"/>
      <c r="JKR460" s="1226"/>
      <c r="JKU460" s="1201"/>
      <c r="JKV460" s="1224"/>
      <c r="JKW460" s="902"/>
      <c r="JKX460" s="902"/>
      <c r="JKY460" s="1230"/>
      <c r="JKZ460" s="1226"/>
      <c r="JLC460" s="1201"/>
      <c r="JLD460" s="1224"/>
      <c r="JLE460" s="902"/>
      <c r="JLF460" s="902"/>
      <c r="JLG460" s="1230"/>
      <c r="JLH460" s="1226"/>
      <c r="JLK460" s="1201"/>
      <c r="JLL460" s="1224"/>
      <c r="JLM460" s="902"/>
      <c r="JLN460" s="902"/>
      <c r="JLO460" s="1230"/>
      <c r="JLP460" s="1226"/>
      <c r="JLS460" s="1201"/>
      <c r="JLT460" s="1224"/>
      <c r="JLU460" s="902"/>
      <c r="JLV460" s="902"/>
      <c r="JLW460" s="1230"/>
      <c r="JLX460" s="1226"/>
      <c r="JMA460" s="1201"/>
      <c r="JMB460" s="1224"/>
      <c r="JMC460" s="902"/>
      <c r="JMD460" s="902"/>
      <c r="JME460" s="1230"/>
      <c r="JMF460" s="1226"/>
      <c r="JMI460" s="1201"/>
      <c r="JMJ460" s="1224"/>
      <c r="JMK460" s="902"/>
      <c r="JML460" s="902"/>
      <c r="JMM460" s="1230"/>
      <c r="JMN460" s="1226"/>
      <c r="JMQ460" s="1201"/>
      <c r="JMR460" s="1224"/>
      <c r="JMS460" s="902"/>
      <c r="JMT460" s="902"/>
      <c r="JMU460" s="1230"/>
      <c r="JMV460" s="1226"/>
      <c r="JMY460" s="1201"/>
      <c r="JMZ460" s="1224"/>
      <c r="JNA460" s="902"/>
      <c r="JNB460" s="902"/>
      <c r="JNC460" s="1230"/>
      <c r="JND460" s="1226"/>
      <c r="JNG460" s="1201"/>
      <c r="JNH460" s="1224"/>
      <c r="JNI460" s="902"/>
      <c r="JNJ460" s="902"/>
      <c r="JNK460" s="1230"/>
      <c r="JNL460" s="1226"/>
      <c r="JNO460" s="1201"/>
      <c r="JNP460" s="1224"/>
      <c r="JNQ460" s="902"/>
      <c r="JNR460" s="902"/>
      <c r="JNS460" s="1230"/>
      <c r="JNT460" s="1226"/>
      <c r="JNW460" s="1201"/>
      <c r="JNX460" s="1224"/>
      <c r="JNY460" s="902"/>
      <c r="JNZ460" s="902"/>
      <c r="JOA460" s="1230"/>
      <c r="JOB460" s="1226"/>
      <c r="JOE460" s="1201"/>
      <c r="JOF460" s="1224"/>
      <c r="JOG460" s="902"/>
      <c r="JOH460" s="902"/>
      <c r="JOI460" s="1230"/>
      <c r="JOJ460" s="1226"/>
      <c r="JOM460" s="1201"/>
      <c r="JON460" s="1224"/>
      <c r="JOO460" s="902"/>
      <c r="JOP460" s="902"/>
      <c r="JOQ460" s="1230"/>
      <c r="JOR460" s="1226"/>
      <c r="JOU460" s="1201"/>
      <c r="JOV460" s="1224"/>
      <c r="JOW460" s="902"/>
      <c r="JOX460" s="902"/>
      <c r="JOY460" s="1230"/>
      <c r="JOZ460" s="1226"/>
      <c r="JPC460" s="1201"/>
      <c r="JPD460" s="1224"/>
      <c r="JPE460" s="902"/>
      <c r="JPF460" s="902"/>
      <c r="JPG460" s="1230"/>
      <c r="JPH460" s="1226"/>
      <c r="JPK460" s="1201"/>
      <c r="JPL460" s="1224"/>
      <c r="JPM460" s="902"/>
      <c r="JPN460" s="902"/>
      <c r="JPO460" s="1230"/>
      <c r="JPP460" s="1226"/>
      <c r="JPS460" s="1201"/>
      <c r="JPT460" s="1224"/>
      <c r="JPU460" s="902"/>
      <c r="JPV460" s="902"/>
      <c r="JPW460" s="1230"/>
      <c r="JPX460" s="1226"/>
      <c r="JQA460" s="1201"/>
      <c r="JQB460" s="1224"/>
      <c r="JQC460" s="902"/>
      <c r="JQD460" s="902"/>
      <c r="JQE460" s="1230"/>
      <c r="JQF460" s="1226"/>
      <c r="JQI460" s="1201"/>
      <c r="JQJ460" s="1224"/>
      <c r="JQK460" s="902"/>
      <c r="JQL460" s="902"/>
      <c r="JQM460" s="1230"/>
      <c r="JQN460" s="1226"/>
      <c r="JQQ460" s="1201"/>
      <c r="JQR460" s="1224"/>
      <c r="JQS460" s="902"/>
      <c r="JQT460" s="902"/>
      <c r="JQU460" s="1230"/>
      <c r="JQV460" s="1226"/>
      <c r="JQY460" s="1201"/>
      <c r="JQZ460" s="1224"/>
      <c r="JRA460" s="902"/>
      <c r="JRB460" s="902"/>
      <c r="JRC460" s="1230"/>
      <c r="JRD460" s="1226"/>
      <c r="JRG460" s="1201"/>
      <c r="JRH460" s="1224"/>
      <c r="JRI460" s="902"/>
      <c r="JRJ460" s="902"/>
      <c r="JRK460" s="1230"/>
      <c r="JRL460" s="1226"/>
      <c r="JRO460" s="1201"/>
      <c r="JRP460" s="1224"/>
      <c r="JRQ460" s="902"/>
      <c r="JRR460" s="902"/>
      <c r="JRS460" s="1230"/>
      <c r="JRT460" s="1226"/>
      <c r="JRW460" s="1201"/>
      <c r="JRX460" s="1224"/>
      <c r="JRY460" s="902"/>
      <c r="JRZ460" s="902"/>
      <c r="JSA460" s="1230"/>
      <c r="JSB460" s="1226"/>
      <c r="JSE460" s="1201"/>
      <c r="JSF460" s="1224"/>
      <c r="JSG460" s="902"/>
      <c r="JSH460" s="902"/>
      <c r="JSI460" s="1230"/>
      <c r="JSJ460" s="1226"/>
      <c r="JSM460" s="1201"/>
      <c r="JSN460" s="1224"/>
      <c r="JSO460" s="902"/>
      <c r="JSP460" s="902"/>
      <c r="JSQ460" s="1230"/>
      <c r="JSR460" s="1226"/>
      <c r="JSU460" s="1201"/>
      <c r="JSV460" s="1224"/>
      <c r="JSW460" s="902"/>
      <c r="JSX460" s="902"/>
      <c r="JSY460" s="1230"/>
      <c r="JSZ460" s="1226"/>
      <c r="JTC460" s="1201"/>
      <c r="JTD460" s="1224"/>
      <c r="JTE460" s="902"/>
      <c r="JTF460" s="902"/>
      <c r="JTG460" s="1230"/>
      <c r="JTH460" s="1226"/>
      <c r="JTK460" s="1201"/>
      <c r="JTL460" s="1224"/>
      <c r="JTM460" s="902"/>
      <c r="JTN460" s="902"/>
      <c r="JTO460" s="1230"/>
      <c r="JTP460" s="1226"/>
      <c r="JTS460" s="1201"/>
      <c r="JTT460" s="1224"/>
      <c r="JTU460" s="902"/>
      <c r="JTV460" s="902"/>
      <c r="JTW460" s="1230"/>
      <c r="JTX460" s="1226"/>
      <c r="JUA460" s="1201"/>
      <c r="JUB460" s="1224"/>
      <c r="JUC460" s="902"/>
      <c r="JUD460" s="902"/>
      <c r="JUE460" s="1230"/>
      <c r="JUF460" s="1226"/>
      <c r="JUI460" s="1201"/>
      <c r="JUJ460" s="1224"/>
      <c r="JUK460" s="902"/>
      <c r="JUL460" s="902"/>
      <c r="JUM460" s="1230"/>
      <c r="JUN460" s="1226"/>
      <c r="JUQ460" s="1201"/>
      <c r="JUR460" s="1224"/>
      <c r="JUS460" s="902"/>
      <c r="JUT460" s="902"/>
      <c r="JUU460" s="1230"/>
      <c r="JUV460" s="1226"/>
      <c r="JUY460" s="1201"/>
      <c r="JUZ460" s="1224"/>
      <c r="JVA460" s="902"/>
      <c r="JVB460" s="902"/>
      <c r="JVC460" s="1230"/>
      <c r="JVD460" s="1226"/>
      <c r="JVG460" s="1201"/>
      <c r="JVH460" s="1224"/>
      <c r="JVI460" s="902"/>
      <c r="JVJ460" s="902"/>
      <c r="JVK460" s="1230"/>
      <c r="JVL460" s="1226"/>
      <c r="JVO460" s="1201"/>
      <c r="JVP460" s="1224"/>
      <c r="JVQ460" s="902"/>
      <c r="JVR460" s="902"/>
      <c r="JVS460" s="1230"/>
      <c r="JVT460" s="1226"/>
      <c r="JVW460" s="1201"/>
      <c r="JVX460" s="1224"/>
      <c r="JVY460" s="902"/>
      <c r="JVZ460" s="902"/>
      <c r="JWA460" s="1230"/>
      <c r="JWB460" s="1226"/>
      <c r="JWE460" s="1201"/>
      <c r="JWF460" s="1224"/>
      <c r="JWG460" s="902"/>
      <c r="JWH460" s="902"/>
      <c r="JWI460" s="1230"/>
      <c r="JWJ460" s="1226"/>
      <c r="JWM460" s="1201"/>
      <c r="JWN460" s="1224"/>
      <c r="JWO460" s="902"/>
      <c r="JWP460" s="902"/>
      <c r="JWQ460" s="1230"/>
      <c r="JWR460" s="1226"/>
      <c r="JWU460" s="1201"/>
      <c r="JWV460" s="1224"/>
      <c r="JWW460" s="902"/>
      <c r="JWX460" s="902"/>
      <c r="JWY460" s="1230"/>
      <c r="JWZ460" s="1226"/>
      <c r="JXC460" s="1201"/>
      <c r="JXD460" s="1224"/>
      <c r="JXE460" s="902"/>
      <c r="JXF460" s="902"/>
      <c r="JXG460" s="1230"/>
      <c r="JXH460" s="1226"/>
      <c r="JXK460" s="1201"/>
      <c r="JXL460" s="1224"/>
      <c r="JXM460" s="902"/>
      <c r="JXN460" s="902"/>
      <c r="JXO460" s="1230"/>
      <c r="JXP460" s="1226"/>
      <c r="JXS460" s="1201"/>
      <c r="JXT460" s="1224"/>
      <c r="JXU460" s="902"/>
      <c r="JXV460" s="902"/>
      <c r="JXW460" s="1230"/>
      <c r="JXX460" s="1226"/>
      <c r="JYA460" s="1201"/>
      <c r="JYB460" s="1224"/>
      <c r="JYC460" s="902"/>
      <c r="JYD460" s="902"/>
      <c r="JYE460" s="1230"/>
      <c r="JYF460" s="1226"/>
      <c r="JYI460" s="1201"/>
      <c r="JYJ460" s="1224"/>
      <c r="JYK460" s="902"/>
      <c r="JYL460" s="902"/>
      <c r="JYM460" s="1230"/>
      <c r="JYN460" s="1226"/>
      <c r="JYQ460" s="1201"/>
      <c r="JYR460" s="1224"/>
      <c r="JYS460" s="902"/>
      <c r="JYT460" s="902"/>
      <c r="JYU460" s="1230"/>
      <c r="JYV460" s="1226"/>
      <c r="JYY460" s="1201"/>
      <c r="JYZ460" s="1224"/>
      <c r="JZA460" s="902"/>
      <c r="JZB460" s="902"/>
      <c r="JZC460" s="1230"/>
      <c r="JZD460" s="1226"/>
      <c r="JZG460" s="1201"/>
      <c r="JZH460" s="1224"/>
      <c r="JZI460" s="902"/>
      <c r="JZJ460" s="902"/>
      <c r="JZK460" s="1230"/>
      <c r="JZL460" s="1226"/>
      <c r="JZO460" s="1201"/>
      <c r="JZP460" s="1224"/>
      <c r="JZQ460" s="902"/>
      <c r="JZR460" s="902"/>
      <c r="JZS460" s="1230"/>
      <c r="JZT460" s="1226"/>
      <c r="JZW460" s="1201"/>
      <c r="JZX460" s="1224"/>
      <c r="JZY460" s="902"/>
      <c r="JZZ460" s="902"/>
      <c r="KAA460" s="1230"/>
      <c r="KAB460" s="1226"/>
      <c r="KAE460" s="1201"/>
      <c r="KAF460" s="1224"/>
      <c r="KAG460" s="902"/>
      <c r="KAH460" s="902"/>
      <c r="KAI460" s="1230"/>
      <c r="KAJ460" s="1226"/>
      <c r="KAM460" s="1201"/>
      <c r="KAN460" s="1224"/>
      <c r="KAO460" s="902"/>
      <c r="KAP460" s="902"/>
      <c r="KAQ460" s="1230"/>
      <c r="KAR460" s="1226"/>
      <c r="KAU460" s="1201"/>
      <c r="KAV460" s="1224"/>
      <c r="KAW460" s="902"/>
      <c r="KAX460" s="902"/>
      <c r="KAY460" s="1230"/>
      <c r="KAZ460" s="1226"/>
      <c r="KBC460" s="1201"/>
      <c r="KBD460" s="1224"/>
      <c r="KBE460" s="902"/>
      <c r="KBF460" s="902"/>
      <c r="KBG460" s="1230"/>
      <c r="KBH460" s="1226"/>
      <c r="KBK460" s="1201"/>
      <c r="KBL460" s="1224"/>
      <c r="KBM460" s="902"/>
      <c r="KBN460" s="902"/>
      <c r="KBO460" s="1230"/>
      <c r="KBP460" s="1226"/>
      <c r="KBS460" s="1201"/>
      <c r="KBT460" s="1224"/>
      <c r="KBU460" s="902"/>
      <c r="KBV460" s="902"/>
      <c r="KBW460" s="1230"/>
      <c r="KBX460" s="1226"/>
      <c r="KCA460" s="1201"/>
      <c r="KCB460" s="1224"/>
      <c r="KCC460" s="902"/>
      <c r="KCD460" s="902"/>
      <c r="KCE460" s="1230"/>
      <c r="KCF460" s="1226"/>
      <c r="KCI460" s="1201"/>
      <c r="KCJ460" s="1224"/>
      <c r="KCK460" s="902"/>
      <c r="KCL460" s="902"/>
      <c r="KCM460" s="1230"/>
      <c r="KCN460" s="1226"/>
      <c r="KCQ460" s="1201"/>
      <c r="KCR460" s="1224"/>
      <c r="KCS460" s="902"/>
      <c r="KCT460" s="902"/>
      <c r="KCU460" s="1230"/>
      <c r="KCV460" s="1226"/>
      <c r="KCY460" s="1201"/>
      <c r="KCZ460" s="1224"/>
      <c r="KDA460" s="902"/>
      <c r="KDB460" s="902"/>
      <c r="KDC460" s="1230"/>
      <c r="KDD460" s="1226"/>
      <c r="KDG460" s="1201"/>
      <c r="KDH460" s="1224"/>
      <c r="KDI460" s="902"/>
      <c r="KDJ460" s="902"/>
      <c r="KDK460" s="1230"/>
      <c r="KDL460" s="1226"/>
      <c r="KDO460" s="1201"/>
      <c r="KDP460" s="1224"/>
      <c r="KDQ460" s="902"/>
      <c r="KDR460" s="902"/>
      <c r="KDS460" s="1230"/>
      <c r="KDT460" s="1226"/>
      <c r="KDW460" s="1201"/>
      <c r="KDX460" s="1224"/>
      <c r="KDY460" s="902"/>
      <c r="KDZ460" s="902"/>
      <c r="KEA460" s="1230"/>
      <c r="KEB460" s="1226"/>
      <c r="KEE460" s="1201"/>
      <c r="KEF460" s="1224"/>
      <c r="KEG460" s="902"/>
      <c r="KEH460" s="902"/>
      <c r="KEI460" s="1230"/>
      <c r="KEJ460" s="1226"/>
      <c r="KEM460" s="1201"/>
      <c r="KEN460" s="1224"/>
      <c r="KEO460" s="902"/>
      <c r="KEP460" s="902"/>
      <c r="KEQ460" s="1230"/>
      <c r="KER460" s="1226"/>
      <c r="KEU460" s="1201"/>
      <c r="KEV460" s="1224"/>
      <c r="KEW460" s="902"/>
      <c r="KEX460" s="902"/>
      <c r="KEY460" s="1230"/>
      <c r="KEZ460" s="1226"/>
      <c r="KFC460" s="1201"/>
      <c r="KFD460" s="1224"/>
      <c r="KFE460" s="902"/>
      <c r="KFF460" s="902"/>
      <c r="KFG460" s="1230"/>
      <c r="KFH460" s="1226"/>
      <c r="KFK460" s="1201"/>
      <c r="KFL460" s="1224"/>
      <c r="KFM460" s="902"/>
      <c r="KFN460" s="902"/>
      <c r="KFO460" s="1230"/>
      <c r="KFP460" s="1226"/>
      <c r="KFS460" s="1201"/>
      <c r="KFT460" s="1224"/>
      <c r="KFU460" s="902"/>
      <c r="KFV460" s="902"/>
      <c r="KFW460" s="1230"/>
      <c r="KFX460" s="1226"/>
      <c r="KGA460" s="1201"/>
      <c r="KGB460" s="1224"/>
      <c r="KGC460" s="902"/>
      <c r="KGD460" s="902"/>
      <c r="KGE460" s="1230"/>
      <c r="KGF460" s="1226"/>
      <c r="KGI460" s="1201"/>
      <c r="KGJ460" s="1224"/>
      <c r="KGK460" s="902"/>
      <c r="KGL460" s="902"/>
      <c r="KGM460" s="1230"/>
      <c r="KGN460" s="1226"/>
      <c r="KGQ460" s="1201"/>
      <c r="KGR460" s="1224"/>
      <c r="KGS460" s="902"/>
      <c r="KGT460" s="902"/>
      <c r="KGU460" s="1230"/>
      <c r="KGV460" s="1226"/>
      <c r="KGY460" s="1201"/>
      <c r="KGZ460" s="1224"/>
      <c r="KHA460" s="902"/>
      <c r="KHB460" s="902"/>
      <c r="KHC460" s="1230"/>
      <c r="KHD460" s="1226"/>
      <c r="KHG460" s="1201"/>
      <c r="KHH460" s="1224"/>
      <c r="KHI460" s="902"/>
      <c r="KHJ460" s="902"/>
      <c r="KHK460" s="1230"/>
      <c r="KHL460" s="1226"/>
      <c r="KHO460" s="1201"/>
      <c r="KHP460" s="1224"/>
      <c r="KHQ460" s="902"/>
      <c r="KHR460" s="902"/>
      <c r="KHS460" s="1230"/>
      <c r="KHT460" s="1226"/>
      <c r="KHW460" s="1201"/>
      <c r="KHX460" s="1224"/>
      <c r="KHY460" s="902"/>
      <c r="KHZ460" s="902"/>
      <c r="KIA460" s="1230"/>
      <c r="KIB460" s="1226"/>
      <c r="KIE460" s="1201"/>
      <c r="KIF460" s="1224"/>
      <c r="KIG460" s="902"/>
      <c r="KIH460" s="902"/>
      <c r="KII460" s="1230"/>
      <c r="KIJ460" s="1226"/>
      <c r="KIM460" s="1201"/>
      <c r="KIN460" s="1224"/>
      <c r="KIO460" s="902"/>
      <c r="KIP460" s="902"/>
      <c r="KIQ460" s="1230"/>
      <c r="KIR460" s="1226"/>
      <c r="KIU460" s="1201"/>
      <c r="KIV460" s="1224"/>
      <c r="KIW460" s="902"/>
      <c r="KIX460" s="902"/>
      <c r="KIY460" s="1230"/>
      <c r="KIZ460" s="1226"/>
      <c r="KJC460" s="1201"/>
      <c r="KJD460" s="1224"/>
      <c r="KJE460" s="902"/>
      <c r="KJF460" s="902"/>
      <c r="KJG460" s="1230"/>
      <c r="KJH460" s="1226"/>
      <c r="KJK460" s="1201"/>
      <c r="KJL460" s="1224"/>
      <c r="KJM460" s="902"/>
      <c r="KJN460" s="902"/>
      <c r="KJO460" s="1230"/>
      <c r="KJP460" s="1226"/>
      <c r="KJS460" s="1201"/>
      <c r="KJT460" s="1224"/>
      <c r="KJU460" s="902"/>
      <c r="KJV460" s="902"/>
      <c r="KJW460" s="1230"/>
      <c r="KJX460" s="1226"/>
      <c r="KKA460" s="1201"/>
      <c r="KKB460" s="1224"/>
      <c r="KKC460" s="902"/>
      <c r="KKD460" s="902"/>
      <c r="KKE460" s="1230"/>
      <c r="KKF460" s="1226"/>
      <c r="KKI460" s="1201"/>
      <c r="KKJ460" s="1224"/>
      <c r="KKK460" s="902"/>
      <c r="KKL460" s="902"/>
      <c r="KKM460" s="1230"/>
      <c r="KKN460" s="1226"/>
      <c r="KKQ460" s="1201"/>
      <c r="KKR460" s="1224"/>
      <c r="KKS460" s="902"/>
      <c r="KKT460" s="902"/>
      <c r="KKU460" s="1230"/>
      <c r="KKV460" s="1226"/>
      <c r="KKY460" s="1201"/>
      <c r="KKZ460" s="1224"/>
      <c r="KLA460" s="902"/>
      <c r="KLB460" s="902"/>
      <c r="KLC460" s="1230"/>
      <c r="KLD460" s="1226"/>
      <c r="KLG460" s="1201"/>
      <c r="KLH460" s="1224"/>
      <c r="KLI460" s="902"/>
      <c r="KLJ460" s="902"/>
      <c r="KLK460" s="1230"/>
      <c r="KLL460" s="1226"/>
      <c r="KLO460" s="1201"/>
      <c r="KLP460" s="1224"/>
      <c r="KLQ460" s="902"/>
      <c r="KLR460" s="902"/>
      <c r="KLS460" s="1230"/>
      <c r="KLT460" s="1226"/>
      <c r="KLW460" s="1201"/>
      <c r="KLX460" s="1224"/>
      <c r="KLY460" s="902"/>
      <c r="KLZ460" s="902"/>
      <c r="KMA460" s="1230"/>
      <c r="KMB460" s="1226"/>
      <c r="KME460" s="1201"/>
      <c r="KMF460" s="1224"/>
      <c r="KMG460" s="902"/>
      <c r="KMH460" s="902"/>
      <c r="KMI460" s="1230"/>
      <c r="KMJ460" s="1226"/>
      <c r="KMM460" s="1201"/>
      <c r="KMN460" s="1224"/>
      <c r="KMO460" s="902"/>
      <c r="KMP460" s="902"/>
      <c r="KMQ460" s="1230"/>
      <c r="KMR460" s="1226"/>
      <c r="KMU460" s="1201"/>
      <c r="KMV460" s="1224"/>
      <c r="KMW460" s="902"/>
      <c r="KMX460" s="902"/>
      <c r="KMY460" s="1230"/>
      <c r="KMZ460" s="1226"/>
      <c r="KNC460" s="1201"/>
      <c r="KND460" s="1224"/>
      <c r="KNE460" s="902"/>
      <c r="KNF460" s="902"/>
      <c r="KNG460" s="1230"/>
      <c r="KNH460" s="1226"/>
      <c r="KNK460" s="1201"/>
      <c r="KNL460" s="1224"/>
      <c r="KNM460" s="902"/>
      <c r="KNN460" s="902"/>
      <c r="KNO460" s="1230"/>
      <c r="KNP460" s="1226"/>
      <c r="KNS460" s="1201"/>
      <c r="KNT460" s="1224"/>
      <c r="KNU460" s="902"/>
      <c r="KNV460" s="902"/>
      <c r="KNW460" s="1230"/>
      <c r="KNX460" s="1226"/>
      <c r="KOA460" s="1201"/>
      <c r="KOB460" s="1224"/>
      <c r="KOC460" s="902"/>
      <c r="KOD460" s="902"/>
      <c r="KOE460" s="1230"/>
      <c r="KOF460" s="1226"/>
      <c r="KOI460" s="1201"/>
      <c r="KOJ460" s="1224"/>
      <c r="KOK460" s="902"/>
      <c r="KOL460" s="902"/>
      <c r="KOM460" s="1230"/>
      <c r="KON460" s="1226"/>
      <c r="KOQ460" s="1201"/>
      <c r="KOR460" s="1224"/>
      <c r="KOS460" s="902"/>
      <c r="KOT460" s="902"/>
      <c r="KOU460" s="1230"/>
      <c r="KOV460" s="1226"/>
      <c r="KOY460" s="1201"/>
      <c r="KOZ460" s="1224"/>
      <c r="KPA460" s="902"/>
      <c r="KPB460" s="902"/>
      <c r="KPC460" s="1230"/>
      <c r="KPD460" s="1226"/>
      <c r="KPG460" s="1201"/>
      <c r="KPH460" s="1224"/>
      <c r="KPI460" s="902"/>
      <c r="KPJ460" s="902"/>
      <c r="KPK460" s="1230"/>
      <c r="KPL460" s="1226"/>
      <c r="KPO460" s="1201"/>
      <c r="KPP460" s="1224"/>
      <c r="KPQ460" s="902"/>
      <c r="KPR460" s="902"/>
      <c r="KPS460" s="1230"/>
      <c r="KPT460" s="1226"/>
      <c r="KPW460" s="1201"/>
      <c r="KPX460" s="1224"/>
      <c r="KPY460" s="902"/>
      <c r="KPZ460" s="902"/>
      <c r="KQA460" s="1230"/>
      <c r="KQB460" s="1226"/>
      <c r="KQE460" s="1201"/>
      <c r="KQF460" s="1224"/>
      <c r="KQG460" s="902"/>
      <c r="KQH460" s="902"/>
      <c r="KQI460" s="1230"/>
      <c r="KQJ460" s="1226"/>
      <c r="KQM460" s="1201"/>
      <c r="KQN460" s="1224"/>
      <c r="KQO460" s="902"/>
      <c r="KQP460" s="902"/>
      <c r="KQQ460" s="1230"/>
      <c r="KQR460" s="1226"/>
      <c r="KQU460" s="1201"/>
      <c r="KQV460" s="1224"/>
      <c r="KQW460" s="902"/>
      <c r="KQX460" s="902"/>
      <c r="KQY460" s="1230"/>
      <c r="KQZ460" s="1226"/>
      <c r="KRC460" s="1201"/>
      <c r="KRD460" s="1224"/>
      <c r="KRE460" s="902"/>
      <c r="KRF460" s="902"/>
      <c r="KRG460" s="1230"/>
      <c r="KRH460" s="1226"/>
      <c r="KRK460" s="1201"/>
      <c r="KRL460" s="1224"/>
      <c r="KRM460" s="902"/>
      <c r="KRN460" s="902"/>
      <c r="KRO460" s="1230"/>
      <c r="KRP460" s="1226"/>
      <c r="KRS460" s="1201"/>
      <c r="KRT460" s="1224"/>
      <c r="KRU460" s="902"/>
      <c r="KRV460" s="902"/>
      <c r="KRW460" s="1230"/>
      <c r="KRX460" s="1226"/>
      <c r="KSA460" s="1201"/>
      <c r="KSB460" s="1224"/>
      <c r="KSC460" s="902"/>
      <c r="KSD460" s="902"/>
      <c r="KSE460" s="1230"/>
      <c r="KSF460" s="1226"/>
      <c r="KSI460" s="1201"/>
      <c r="KSJ460" s="1224"/>
      <c r="KSK460" s="902"/>
      <c r="KSL460" s="902"/>
      <c r="KSM460" s="1230"/>
      <c r="KSN460" s="1226"/>
      <c r="KSQ460" s="1201"/>
      <c r="KSR460" s="1224"/>
      <c r="KSS460" s="902"/>
      <c r="KST460" s="902"/>
      <c r="KSU460" s="1230"/>
      <c r="KSV460" s="1226"/>
      <c r="KSY460" s="1201"/>
      <c r="KSZ460" s="1224"/>
      <c r="KTA460" s="902"/>
      <c r="KTB460" s="902"/>
      <c r="KTC460" s="1230"/>
      <c r="KTD460" s="1226"/>
      <c r="KTG460" s="1201"/>
      <c r="KTH460" s="1224"/>
      <c r="KTI460" s="902"/>
      <c r="KTJ460" s="902"/>
      <c r="KTK460" s="1230"/>
      <c r="KTL460" s="1226"/>
      <c r="KTO460" s="1201"/>
      <c r="KTP460" s="1224"/>
      <c r="KTQ460" s="902"/>
      <c r="KTR460" s="902"/>
      <c r="KTS460" s="1230"/>
      <c r="KTT460" s="1226"/>
      <c r="KTW460" s="1201"/>
      <c r="KTX460" s="1224"/>
      <c r="KTY460" s="902"/>
      <c r="KTZ460" s="902"/>
      <c r="KUA460" s="1230"/>
      <c r="KUB460" s="1226"/>
      <c r="KUE460" s="1201"/>
      <c r="KUF460" s="1224"/>
      <c r="KUG460" s="902"/>
      <c r="KUH460" s="902"/>
      <c r="KUI460" s="1230"/>
      <c r="KUJ460" s="1226"/>
      <c r="KUM460" s="1201"/>
      <c r="KUN460" s="1224"/>
      <c r="KUO460" s="902"/>
      <c r="KUP460" s="902"/>
      <c r="KUQ460" s="1230"/>
      <c r="KUR460" s="1226"/>
      <c r="KUU460" s="1201"/>
      <c r="KUV460" s="1224"/>
      <c r="KUW460" s="902"/>
      <c r="KUX460" s="902"/>
      <c r="KUY460" s="1230"/>
      <c r="KUZ460" s="1226"/>
      <c r="KVC460" s="1201"/>
      <c r="KVD460" s="1224"/>
      <c r="KVE460" s="902"/>
      <c r="KVF460" s="902"/>
      <c r="KVG460" s="1230"/>
      <c r="KVH460" s="1226"/>
      <c r="KVK460" s="1201"/>
      <c r="KVL460" s="1224"/>
      <c r="KVM460" s="902"/>
      <c r="KVN460" s="902"/>
      <c r="KVO460" s="1230"/>
      <c r="KVP460" s="1226"/>
      <c r="KVS460" s="1201"/>
      <c r="KVT460" s="1224"/>
      <c r="KVU460" s="902"/>
      <c r="KVV460" s="902"/>
      <c r="KVW460" s="1230"/>
      <c r="KVX460" s="1226"/>
      <c r="KWA460" s="1201"/>
      <c r="KWB460" s="1224"/>
      <c r="KWC460" s="902"/>
      <c r="KWD460" s="902"/>
      <c r="KWE460" s="1230"/>
      <c r="KWF460" s="1226"/>
      <c r="KWI460" s="1201"/>
      <c r="KWJ460" s="1224"/>
      <c r="KWK460" s="902"/>
      <c r="KWL460" s="902"/>
      <c r="KWM460" s="1230"/>
      <c r="KWN460" s="1226"/>
      <c r="KWQ460" s="1201"/>
      <c r="KWR460" s="1224"/>
      <c r="KWS460" s="902"/>
      <c r="KWT460" s="902"/>
      <c r="KWU460" s="1230"/>
      <c r="KWV460" s="1226"/>
      <c r="KWY460" s="1201"/>
      <c r="KWZ460" s="1224"/>
      <c r="KXA460" s="902"/>
      <c r="KXB460" s="902"/>
      <c r="KXC460" s="1230"/>
      <c r="KXD460" s="1226"/>
      <c r="KXG460" s="1201"/>
      <c r="KXH460" s="1224"/>
      <c r="KXI460" s="902"/>
      <c r="KXJ460" s="902"/>
      <c r="KXK460" s="1230"/>
      <c r="KXL460" s="1226"/>
      <c r="KXO460" s="1201"/>
      <c r="KXP460" s="1224"/>
      <c r="KXQ460" s="902"/>
      <c r="KXR460" s="902"/>
      <c r="KXS460" s="1230"/>
      <c r="KXT460" s="1226"/>
      <c r="KXW460" s="1201"/>
      <c r="KXX460" s="1224"/>
      <c r="KXY460" s="902"/>
      <c r="KXZ460" s="902"/>
      <c r="KYA460" s="1230"/>
      <c r="KYB460" s="1226"/>
      <c r="KYE460" s="1201"/>
      <c r="KYF460" s="1224"/>
      <c r="KYG460" s="902"/>
      <c r="KYH460" s="902"/>
      <c r="KYI460" s="1230"/>
      <c r="KYJ460" s="1226"/>
      <c r="KYM460" s="1201"/>
      <c r="KYN460" s="1224"/>
      <c r="KYO460" s="902"/>
      <c r="KYP460" s="902"/>
      <c r="KYQ460" s="1230"/>
      <c r="KYR460" s="1226"/>
      <c r="KYU460" s="1201"/>
      <c r="KYV460" s="1224"/>
      <c r="KYW460" s="902"/>
      <c r="KYX460" s="902"/>
      <c r="KYY460" s="1230"/>
      <c r="KYZ460" s="1226"/>
      <c r="KZC460" s="1201"/>
      <c r="KZD460" s="1224"/>
      <c r="KZE460" s="902"/>
      <c r="KZF460" s="902"/>
      <c r="KZG460" s="1230"/>
      <c r="KZH460" s="1226"/>
      <c r="KZK460" s="1201"/>
      <c r="KZL460" s="1224"/>
      <c r="KZM460" s="902"/>
      <c r="KZN460" s="902"/>
      <c r="KZO460" s="1230"/>
      <c r="KZP460" s="1226"/>
      <c r="KZS460" s="1201"/>
      <c r="KZT460" s="1224"/>
      <c r="KZU460" s="902"/>
      <c r="KZV460" s="902"/>
      <c r="KZW460" s="1230"/>
      <c r="KZX460" s="1226"/>
      <c r="LAA460" s="1201"/>
      <c r="LAB460" s="1224"/>
      <c r="LAC460" s="902"/>
      <c r="LAD460" s="902"/>
      <c r="LAE460" s="1230"/>
      <c r="LAF460" s="1226"/>
      <c r="LAI460" s="1201"/>
      <c r="LAJ460" s="1224"/>
      <c r="LAK460" s="902"/>
      <c r="LAL460" s="902"/>
      <c r="LAM460" s="1230"/>
      <c r="LAN460" s="1226"/>
      <c r="LAQ460" s="1201"/>
      <c r="LAR460" s="1224"/>
      <c r="LAS460" s="902"/>
      <c r="LAT460" s="902"/>
      <c r="LAU460" s="1230"/>
      <c r="LAV460" s="1226"/>
      <c r="LAY460" s="1201"/>
      <c r="LAZ460" s="1224"/>
      <c r="LBA460" s="902"/>
      <c r="LBB460" s="902"/>
      <c r="LBC460" s="1230"/>
      <c r="LBD460" s="1226"/>
      <c r="LBG460" s="1201"/>
      <c r="LBH460" s="1224"/>
      <c r="LBI460" s="902"/>
      <c r="LBJ460" s="902"/>
      <c r="LBK460" s="1230"/>
      <c r="LBL460" s="1226"/>
      <c r="LBO460" s="1201"/>
      <c r="LBP460" s="1224"/>
      <c r="LBQ460" s="902"/>
      <c r="LBR460" s="902"/>
      <c r="LBS460" s="1230"/>
      <c r="LBT460" s="1226"/>
      <c r="LBW460" s="1201"/>
      <c r="LBX460" s="1224"/>
      <c r="LBY460" s="902"/>
      <c r="LBZ460" s="902"/>
      <c r="LCA460" s="1230"/>
      <c r="LCB460" s="1226"/>
      <c r="LCE460" s="1201"/>
      <c r="LCF460" s="1224"/>
      <c r="LCG460" s="902"/>
      <c r="LCH460" s="902"/>
      <c r="LCI460" s="1230"/>
      <c r="LCJ460" s="1226"/>
      <c r="LCM460" s="1201"/>
      <c r="LCN460" s="1224"/>
      <c r="LCO460" s="902"/>
      <c r="LCP460" s="902"/>
      <c r="LCQ460" s="1230"/>
      <c r="LCR460" s="1226"/>
      <c r="LCU460" s="1201"/>
      <c r="LCV460" s="1224"/>
      <c r="LCW460" s="902"/>
      <c r="LCX460" s="902"/>
      <c r="LCY460" s="1230"/>
      <c r="LCZ460" s="1226"/>
      <c r="LDC460" s="1201"/>
      <c r="LDD460" s="1224"/>
      <c r="LDE460" s="902"/>
      <c r="LDF460" s="902"/>
      <c r="LDG460" s="1230"/>
      <c r="LDH460" s="1226"/>
      <c r="LDK460" s="1201"/>
      <c r="LDL460" s="1224"/>
      <c r="LDM460" s="902"/>
      <c r="LDN460" s="902"/>
      <c r="LDO460" s="1230"/>
      <c r="LDP460" s="1226"/>
      <c r="LDS460" s="1201"/>
      <c r="LDT460" s="1224"/>
      <c r="LDU460" s="902"/>
      <c r="LDV460" s="902"/>
      <c r="LDW460" s="1230"/>
      <c r="LDX460" s="1226"/>
      <c r="LEA460" s="1201"/>
      <c r="LEB460" s="1224"/>
      <c r="LEC460" s="902"/>
      <c r="LED460" s="902"/>
      <c r="LEE460" s="1230"/>
      <c r="LEF460" s="1226"/>
      <c r="LEI460" s="1201"/>
      <c r="LEJ460" s="1224"/>
      <c r="LEK460" s="902"/>
      <c r="LEL460" s="902"/>
      <c r="LEM460" s="1230"/>
      <c r="LEN460" s="1226"/>
      <c r="LEQ460" s="1201"/>
      <c r="LER460" s="1224"/>
      <c r="LES460" s="902"/>
      <c r="LET460" s="902"/>
      <c r="LEU460" s="1230"/>
      <c r="LEV460" s="1226"/>
      <c r="LEY460" s="1201"/>
      <c r="LEZ460" s="1224"/>
      <c r="LFA460" s="902"/>
      <c r="LFB460" s="902"/>
      <c r="LFC460" s="1230"/>
      <c r="LFD460" s="1226"/>
      <c r="LFG460" s="1201"/>
      <c r="LFH460" s="1224"/>
      <c r="LFI460" s="902"/>
      <c r="LFJ460" s="902"/>
      <c r="LFK460" s="1230"/>
      <c r="LFL460" s="1226"/>
      <c r="LFO460" s="1201"/>
      <c r="LFP460" s="1224"/>
      <c r="LFQ460" s="902"/>
      <c r="LFR460" s="902"/>
      <c r="LFS460" s="1230"/>
      <c r="LFT460" s="1226"/>
      <c r="LFW460" s="1201"/>
      <c r="LFX460" s="1224"/>
      <c r="LFY460" s="902"/>
      <c r="LFZ460" s="902"/>
      <c r="LGA460" s="1230"/>
      <c r="LGB460" s="1226"/>
      <c r="LGE460" s="1201"/>
      <c r="LGF460" s="1224"/>
      <c r="LGG460" s="902"/>
      <c r="LGH460" s="902"/>
      <c r="LGI460" s="1230"/>
      <c r="LGJ460" s="1226"/>
      <c r="LGM460" s="1201"/>
      <c r="LGN460" s="1224"/>
      <c r="LGO460" s="902"/>
      <c r="LGP460" s="902"/>
      <c r="LGQ460" s="1230"/>
      <c r="LGR460" s="1226"/>
      <c r="LGU460" s="1201"/>
      <c r="LGV460" s="1224"/>
      <c r="LGW460" s="902"/>
      <c r="LGX460" s="902"/>
      <c r="LGY460" s="1230"/>
      <c r="LGZ460" s="1226"/>
      <c r="LHC460" s="1201"/>
      <c r="LHD460" s="1224"/>
      <c r="LHE460" s="902"/>
      <c r="LHF460" s="902"/>
      <c r="LHG460" s="1230"/>
      <c r="LHH460" s="1226"/>
      <c r="LHK460" s="1201"/>
      <c r="LHL460" s="1224"/>
      <c r="LHM460" s="902"/>
      <c r="LHN460" s="902"/>
      <c r="LHO460" s="1230"/>
      <c r="LHP460" s="1226"/>
      <c r="LHS460" s="1201"/>
      <c r="LHT460" s="1224"/>
      <c r="LHU460" s="902"/>
      <c r="LHV460" s="902"/>
      <c r="LHW460" s="1230"/>
      <c r="LHX460" s="1226"/>
      <c r="LIA460" s="1201"/>
      <c r="LIB460" s="1224"/>
      <c r="LIC460" s="902"/>
      <c r="LID460" s="902"/>
      <c r="LIE460" s="1230"/>
      <c r="LIF460" s="1226"/>
      <c r="LII460" s="1201"/>
      <c r="LIJ460" s="1224"/>
      <c r="LIK460" s="902"/>
      <c r="LIL460" s="902"/>
      <c r="LIM460" s="1230"/>
      <c r="LIN460" s="1226"/>
      <c r="LIQ460" s="1201"/>
      <c r="LIR460" s="1224"/>
      <c r="LIS460" s="902"/>
      <c r="LIT460" s="902"/>
      <c r="LIU460" s="1230"/>
      <c r="LIV460" s="1226"/>
      <c r="LIY460" s="1201"/>
      <c r="LIZ460" s="1224"/>
      <c r="LJA460" s="902"/>
      <c r="LJB460" s="902"/>
      <c r="LJC460" s="1230"/>
      <c r="LJD460" s="1226"/>
      <c r="LJG460" s="1201"/>
      <c r="LJH460" s="1224"/>
      <c r="LJI460" s="902"/>
      <c r="LJJ460" s="902"/>
      <c r="LJK460" s="1230"/>
      <c r="LJL460" s="1226"/>
      <c r="LJO460" s="1201"/>
      <c r="LJP460" s="1224"/>
      <c r="LJQ460" s="902"/>
      <c r="LJR460" s="902"/>
      <c r="LJS460" s="1230"/>
      <c r="LJT460" s="1226"/>
      <c r="LJW460" s="1201"/>
      <c r="LJX460" s="1224"/>
      <c r="LJY460" s="902"/>
      <c r="LJZ460" s="902"/>
      <c r="LKA460" s="1230"/>
      <c r="LKB460" s="1226"/>
      <c r="LKE460" s="1201"/>
      <c r="LKF460" s="1224"/>
      <c r="LKG460" s="902"/>
      <c r="LKH460" s="902"/>
      <c r="LKI460" s="1230"/>
      <c r="LKJ460" s="1226"/>
      <c r="LKM460" s="1201"/>
      <c r="LKN460" s="1224"/>
      <c r="LKO460" s="902"/>
      <c r="LKP460" s="902"/>
      <c r="LKQ460" s="1230"/>
      <c r="LKR460" s="1226"/>
      <c r="LKU460" s="1201"/>
      <c r="LKV460" s="1224"/>
      <c r="LKW460" s="902"/>
      <c r="LKX460" s="902"/>
      <c r="LKY460" s="1230"/>
      <c r="LKZ460" s="1226"/>
      <c r="LLC460" s="1201"/>
      <c r="LLD460" s="1224"/>
      <c r="LLE460" s="902"/>
      <c r="LLF460" s="902"/>
      <c r="LLG460" s="1230"/>
      <c r="LLH460" s="1226"/>
      <c r="LLK460" s="1201"/>
      <c r="LLL460" s="1224"/>
      <c r="LLM460" s="902"/>
      <c r="LLN460" s="902"/>
      <c r="LLO460" s="1230"/>
      <c r="LLP460" s="1226"/>
      <c r="LLS460" s="1201"/>
      <c r="LLT460" s="1224"/>
      <c r="LLU460" s="902"/>
      <c r="LLV460" s="902"/>
      <c r="LLW460" s="1230"/>
      <c r="LLX460" s="1226"/>
      <c r="LMA460" s="1201"/>
      <c r="LMB460" s="1224"/>
      <c r="LMC460" s="902"/>
      <c r="LMD460" s="902"/>
      <c r="LME460" s="1230"/>
      <c r="LMF460" s="1226"/>
      <c r="LMI460" s="1201"/>
      <c r="LMJ460" s="1224"/>
      <c r="LMK460" s="902"/>
      <c r="LML460" s="902"/>
      <c r="LMM460" s="1230"/>
      <c r="LMN460" s="1226"/>
      <c r="LMQ460" s="1201"/>
      <c r="LMR460" s="1224"/>
      <c r="LMS460" s="902"/>
      <c r="LMT460" s="902"/>
      <c r="LMU460" s="1230"/>
      <c r="LMV460" s="1226"/>
      <c r="LMY460" s="1201"/>
      <c r="LMZ460" s="1224"/>
      <c r="LNA460" s="902"/>
      <c r="LNB460" s="902"/>
      <c r="LNC460" s="1230"/>
      <c r="LND460" s="1226"/>
      <c r="LNG460" s="1201"/>
      <c r="LNH460" s="1224"/>
      <c r="LNI460" s="902"/>
      <c r="LNJ460" s="902"/>
      <c r="LNK460" s="1230"/>
      <c r="LNL460" s="1226"/>
      <c r="LNO460" s="1201"/>
      <c r="LNP460" s="1224"/>
      <c r="LNQ460" s="902"/>
      <c r="LNR460" s="902"/>
      <c r="LNS460" s="1230"/>
      <c r="LNT460" s="1226"/>
      <c r="LNW460" s="1201"/>
      <c r="LNX460" s="1224"/>
      <c r="LNY460" s="902"/>
      <c r="LNZ460" s="902"/>
      <c r="LOA460" s="1230"/>
      <c r="LOB460" s="1226"/>
      <c r="LOE460" s="1201"/>
      <c r="LOF460" s="1224"/>
      <c r="LOG460" s="902"/>
      <c r="LOH460" s="902"/>
      <c r="LOI460" s="1230"/>
      <c r="LOJ460" s="1226"/>
      <c r="LOM460" s="1201"/>
      <c r="LON460" s="1224"/>
      <c r="LOO460" s="902"/>
      <c r="LOP460" s="902"/>
      <c r="LOQ460" s="1230"/>
      <c r="LOR460" s="1226"/>
      <c r="LOU460" s="1201"/>
      <c r="LOV460" s="1224"/>
      <c r="LOW460" s="902"/>
      <c r="LOX460" s="902"/>
      <c r="LOY460" s="1230"/>
      <c r="LOZ460" s="1226"/>
      <c r="LPC460" s="1201"/>
      <c r="LPD460" s="1224"/>
      <c r="LPE460" s="902"/>
      <c r="LPF460" s="902"/>
      <c r="LPG460" s="1230"/>
      <c r="LPH460" s="1226"/>
      <c r="LPK460" s="1201"/>
      <c r="LPL460" s="1224"/>
      <c r="LPM460" s="902"/>
      <c r="LPN460" s="902"/>
      <c r="LPO460" s="1230"/>
      <c r="LPP460" s="1226"/>
      <c r="LPS460" s="1201"/>
      <c r="LPT460" s="1224"/>
      <c r="LPU460" s="902"/>
      <c r="LPV460" s="902"/>
      <c r="LPW460" s="1230"/>
      <c r="LPX460" s="1226"/>
      <c r="LQA460" s="1201"/>
      <c r="LQB460" s="1224"/>
      <c r="LQC460" s="902"/>
      <c r="LQD460" s="902"/>
      <c r="LQE460" s="1230"/>
      <c r="LQF460" s="1226"/>
      <c r="LQI460" s="1201"/>
      <c r="LQJ460" s="1224"/>
      <c r="LQK460" s="902"/>
      <c r="LQL460" s="902"/>
      <c r="LQM460" s="1230"/>
      <c r="LQN460" s="1226"/>
      <c r="LQQ460" s="1201"/>
      <c r="LQR460" s="1224"/>
      <c r="LQS460" s="902"/>
      <c r="LQT460" s="902"/>
      <c r="LQU460" s="1230"/>
      <c r="LQV460" s="1226"/>
      <c r="LQY460" s="1201"/>
      <c r="LQZ460" s="1224"/>
      <c r="LRA460" s="902"/>
      <c r="LRB460" s="902"/>
      <c r="LRC460" s="1230"/>
      <c r="LRD460" s="1226"/>
      <c r="LRG460" s="1201"/>
      <c r="LRH460" s="1224"/>
      <c r="LRI460" s="902"/>
      <c r="LRJ460" s="902"/>
      <c r="LRK460" s="1230"/>
      <c r="LRL460" s="1226"/>
      <c r="LRO460" s="1201"/>
      <c r="LRP460" s="1224"/>
      <c r="LRQ460" s="902"/>
      <c r="LRR460" s="902"/>
      <c r="LRS460" s="1230"/>
      <c r="LRT460" s="1226"/>
      <c r="LRW460" s="1201"/>
      <c r="LRX460" s="1224"/>
      <c r="LRY460" s="902"/>
      <c r="LRZ460" s="902"/>
      <c r="LSA460" s="1230"/>
      <c r="LSB460" s="1226"/>
      <c r="LSE460" s="1201"/>
      <c r="LSF460" s="1224"/>
      <c r="LSG460" s="902"/>
      <c r="LSH460" s="902"/>
      <c r="LSI460" s="1230"/>
      <c r="LSJ460" s="1226"/>
      <c r="LSM460" s="1201"/>
      <c r="LSN460" s="1224"/>
      <c r="LSO460" s="902"/>
      <c r="LSP460" s="902"/>
      <c r="LSQ460" s="1230"/>
      <c r="LSR460" s="1226"/>
      <c r="LSU460" s="1201"/>
      <c r="LSV460" s="1224"/>
      <c r="LSW460" s="902"/>
      <c r="LSX460" s="902"/>
      <c r="LSY460" s="1230"/>
      <c r="LSZ460" s="1226"/>
      <c r="LTC460" s="1201"/>
      <c r="LTD460" s="1224"/>
      <c r="LTE460" s="902"/>
      <c r="LTF460" s="902"/>
      <c r="LTG460" s="1230"/>
      <c r="LTH460" s="1226"/>
      <c r="LTK460" s="1201"/>
      <c r="LTL460" s="1224"/>
      <c r="LTM460" s="902"/>
      <c r="LTN460" s="902"/>
      <c r="LTO460" s="1230"/>
      <c r="LTP460" s="1226"/>
      <c r="LTS460" s="1201"/>
      <c r="LTT460" s="1224"/>
      <c r="LTU460" s="902"/>
      <c r="LTV460" s="902"/>
      <c r="LTW460" s="1230"/>
      <c r="LTX460" s="1226"/>
      <c r="LUA460" s="1201"/>
      <c r="LUB460" s="1224"/>
      <c r="LUC460" s="902"/>
      <c r="LUD460" s="902"/>
      <c r="LUE460" s="1230"/>
      <c r="LUF460" s="1226"/>
      <c r="LUI460" s="1201"/>
      <c r="LUJ460" s="1224"/>
      <c r="LUK460" s="902"/>
      <c r="LUL460" s="902"/>
      <c r="LUM460" s="1230"/>
      <c r="LUN460" s="1226"/>
      <c r="LUQ460" s="1201"/>
      <c r="LUR460" s="1224"/>
      <c r="LUS460" s="902"/>
      <c r="LUT460" s="902"/>
      <c r="LUU460" s="1230"/>
      <c r="LUV460" s="1226"/>
      <c r="LUY460" s="1201"/>
      <c r="LUZ460" s="1224"/>
      <c r="LVA460" s="902"/>
      <c r="LVB460" s="902"/>
      <c r="LVC460" s="1230"/>
      <c r="LVD460" s="1226"/>
      <c r="LVG460" s="1201"/>
      <c r="LVH460" s="1224"/>
      <c r="LVI460" s="902"/>
      <c r="LVJ460" s="902"/>
      <c r="LVK460" s="1230"/>
      <c r="LVL460" s="1226"/>
      <c r="LVO460" s="1201"/>
      <c r="LVP460" s="1224"/>
      <c r="LVQ460" s="902"/>
      <c r="LVR460" s="902"/>
      <c r="LVS460" s="1230"/>
      <c r="LVT460" s="1226"/>
      <c r="LVW460" s="1201"/>
      <c r="LVX460" s="1224"/>
      <c r="LVY460" s="902"/>
      <c r="LVZ460" s="902"/>
      <c r="LWA460" s="1230"/>
      <c r="LWB460" s="1226"/>
      <c r="LWE460" s="1201"/>
      <c r="LWF460" s="1224"/>
      <c r="LWG460" s="902"/>
      <c r="LWH460" s="902"/>
      <c r="LWI460" s="1230"/>
      <c r="LWJ460" s="1226"/>
      <c r="LWM460" s="1201"/>
      <c r="LWN460" s="1224"/>
      <c r="LWO460" s="902"/>
      <c r="LWP460" s="902"/>
      <c r="LWQ460" s="1230"/>
      <c r="LWR460" s="1226"/>
      <c r="LWU460" s="1201"/>
      <c r="LWV460" s="1224"/>
      <c r="LWW460" s="902"/>
      <c r="LWX460" s="902"/>
      <c r="LWY460" s="1230"/>
      <c r="LWZ460" s="1226"/>
      <c r="LXC460" s="1201"/>
      <c r="LXD460" s="1224"/>
      <c r="LXE460" s="902"/>
      <c r="LXF460" s="902"/>
      <c r="LXG460" s="1230"/>
      <c r="LXH460" s="1226"/>
      <c r="LXK460" s="1201"/>
      <c r="LXL460" s="1224"/>
      <c r="LXM460" s="902"/>
      <c r="LXN460" s="902"/>
      <c r="LXO460" s="1230"/>
      <c r="LXP460" s="1226"/>
      <c r="LXS460" s="1201"/>
      <c r="LXT460" s="1224"/>
      <c r="LXU460" s="902"/>
      <c r="LXV460" s="902"/>
      <c r="LXW460" s="1230"/>
      <c r="LXX460" s="1226"/>
      <c r="LYA460" s="1201"/>
      <c r="LYB460" s="1224"/>
      <c r="LYC460" s="902"/>
      <c r="LYD460" s="902"/>
      <c r="LYE460" s="1230"/>
      <c r="LYF460" s="1226"/>
      <c r="LYI460" s="1201"/>
      <c r="LYJ460" s="1224"/>
      <c r="LYK460" s="902"/>
      <c r="LYL460" s="902"/>
      <c r="LYM460" s="1230"/>
      <c r="LYN460" s="1226"/>
      <c r="LYQ460" s="1201"/>
      <c r="LYR460" s="1224"/>
      <c r="LYS460" s="902"/>
      <c r="LYT460" s="902"/>
      <c r="LYU460" s="1230"/>
      <c r="LYV460" s="1226"/>
      <c r="LYY460" s="1201"/>
      <c r="LYZ460" s="1224"/>
      <c r="LZA460" s="902"/>
      <c r="LZB460" s="902"/>
      <c r="LZC460" s="1230"/>
      <c r="LZD460" s="1226"/>
      <c r="LZG460" s="1201"/>
      <c r="LZH460" s="1224"/>
      <c r="LZI460" s="902"/>
      <c r="LZJ460" s="902"/>
      <c r="LZK460" s="1230"/>
      <c r="LZL460" s="1226"/>
      <c r="LZO460" s="1201"/>
      <c r="LZP460" s="1224"/>
      <c r="LZQ460" s="902"/>
      <c r="LZR460" s="902"/>
      <c r="LZS460" s="1230"/>
      <c r="LZT460" s="1226"/>
      <c r="LZW460" s="1201"/>
      <c r="LZX460" s="1224"/>
      <c r="LZY460" s="902"/>
      <c r="LZZ460" s="902"/>
      <c r="MAA460" s="1230"/>
      <c r="MAB460" s="1226"/>
      <c r="MAE460" s="1201"/>
      <c r="MAF460" s="1224"/>
      <c r="MAG460" s="902"/>
      <c r="MAH460" s="902"/>
      <c r="MAI460" s="1230"/>
      <c r="MAJ460" s="1226"/>
      <c r="MAM460" s="1201"/>
      <c r="MAN460" s="1224"/>
      <c r="MAO460" s="902"/>
      <c r="MAP460" s="902"/>
      <c r="MAQ460" s="1230"/>
      <c r="MAR460" s="1226"/>
      <c r="MAU460" s="1201"/>
      <c r="MAV460" s="1224"/>
      <c r="MAW460" s="902"/>
      <c r="MAX460" s="902"/>
      <c r="MAY460" s="1230"/>
      <c r="MAZ460" s="1226"/>
      <c r="MBC460" s="1201"/>
      <c r="MBD460" s="1224"/>
      <c r="MBE460" s="902"/>
      <c r="MBF460" s="902"/>
      <c r="MBG460" s="1230"/>
      <c r="MBH460" s="1226"/>
      <c r="MBK460" s="1201"/>
      <c r="MBL460" s="1224"/>
      <c r="MBM460" s="902"/>
      <c r="MBN460" s="902"/>
      <c r="MBO460" s="1230"/>
      <c r="MBP460" s="1226"/>
      <c r="MBS460" s="1201"/>
      <c r="MBT460" s="1224"/>
      <c r="MBU460" s="902"/>
      <c r="MBV460" s="902"/>
      <c r="MBW460" s="1230"/>
      <c r="MBX460" s="1226"/>
      <c r="MCA460" s="1201"/>
      <c r="MCB460" s="1224"/>
      <c r="MCC460" s="902"/>
      <c r="MCD460" s="902"/>
      <c r="MCE460" s="1230"/>
      <c r="MCF460" s="1226"/>
      <c r="MCI460" s="1201"/>
      <c r="MCJ460" s="1224"/>
      <c r="MCK460" s="902"/>
      <c r="MCL460" s="902"/>
      <c r="MCM460" s="1230"/>
      <c r="MCN460" s="1226"/>
      <c r="MCQ460" s="1201"/>
      <c r="MCR460" s="1224"/>
      <c r="MCS460" s="902"/>
      <c r="MCT460" s="902"/>
      <c r="MCU460" s="1230"/>
      <c r="MCV460" s="1226"/>
      <c r="MCY460" s="1201"/>
      <c r="MCZ460" s="1224"/>
      <c r="MDA460" s="902"/>
      <c r="MDB460" s="902"/>
      <c r="MDC460" s="1230"/>
      <c r="MDD460" s="1226"/>
      <c r="MDG460" s="1201"/>
      <c r="MDH460" s="1224"/>
      <c r="MDI460" s="902"/>
      <c r="MDJ460" s="902"/>
      <c r="MDK460" s="1230"/>
      <c r="MDL460" s="1226"/>
      <c r="MDO460" s="1201"/>
      <c r="MDP460" s="1224"/>
      <c r="MDQ460" s="902"/>
      <c r="MDR460" s="902"/>
      <c r="MDS460" s="1230"/>
      <c r="MDT460" s="1226"/>
      <c r="MDW460" s="1201"/>
      <c r="MDX460" s="1224"/>
      <c r="MDY460" s="902"/>
      <c r="MDZ460" s="902"/>
      <c r="MEA460" s="1230"/>
      <c r="MEB460" s="1226"/>
      <c r="MEE460" s="1201"/>
      <c r="MEF460" s="1224"/>
      <c r="MEG460" s="902"/>
      <c r="MEH460" s="902"/>
      <c r="MEI460" s="1230"/>
      <c r="MEJ460" s="1226"/>
      <c r="MEM460" s="1201"/>
      <c r="MEN460" s="1224"/>
      <c r="MEO460" s="902"/>
      <c r="MEP460" s="902"/>
      <c r="MEQ460" s="1230"/>
      <c r="MER460" s="1226"/>
      <c r="MEU460" s="1201"/>
      <c r="MEV460" s="1224"/>
      <c r="MEW460" s="902"/>
      <c r="MEX460" s="902"/>
      <c r="MEY460" s="1230"/>
      <c r="MEZ460" s="1226"/>
      <c r="MFC460" s="1201"/>
      <c r="MFD460" s="1224"/>
      <c r="MFE460" s="902"/>
      <c r="MFF460" s="902"/>
      <c r="MFG460" s="1230"/>
      <c r="MFH460" s="1226"/>
      <c r="MFK460" s="1201"/>
      <c r="MFL460" s="1224"/>
      <c r="MFM460" s="902"/>
      <c r="MFN460" s="902"/>
      <c r="MFO460" s="1230"/>
      <c r="MFP460" s="1226"/>
      <c r="MFS460" s="1201"/>
      <c r="MFT460" s="1224"/>
      <c r="MFU460" s="902"/>
      <c r="MFV460" s="902"/>
      <c r="MFW460" s="1230"/>
      <c r="MFX460" s="1226"/>
      <c r="MGA460" s="1201"/>
      <c r="MGB460" s="1224"/>
      <c r="MGC460" s="902"/>
      <c r="MGD460" s="902"/>
      <c r="MGE460" s="1230"/>
      <c r="MGF460" s="1226"/>
      <c r="MGI460" s="1201"/>
      <c r="MGJ460" s="1224"/>
      <c r="MGK460" s="902"/>
      <c r="MGL460" s="902"/>
      <c r="MGM460" s="1230"/>
      <c r="MGN460" s="1226"/>
      <c r="MGQ460" s="1201"/>
      <c r="MGR460" s="1224"/>
      <c r="MGS460" s="902"/>
      <c r="MGT460" s="902"/>
      <c r="MGU460" s="1230"/>
      <c r="MGV460" s="1226"/>
      <c r="MGY460" s="1201"/>
      <c r="MGZ460" s="1224"/>
      <c r="MHA460" s="902"/>
      <c r="MHB460" s="902"/>
      <c r="MHC460" s="1230"/>
      <c r="MHD460" s="1226"/>
      <c r="MHG460" s="1201"/>
      <c r="MHH460" s="1224"/>
      <c r="MHI460" s="902"/>
      <c r="MHJ460" s="902"/>
      <c r="MHK460" s="1230"/>
      <c r="MHL460" s="1226"/>
      <c r="MHO460" s="1201"/>
      <c r="MHP460" s="1224"/>
      <c r="MHQ460" s="902"/>
      <c r="MHR460" s="902"/>
      <c r="MHS460" s="1230"/>
      <c r="MHT460" s="1226"/>
      <c r="MHW460" s="1201"/>
      <c r="MHX460" s="1224"/>
      <c r="MHY460" s="902"/>
      <c r="MHZ460" s="902"/>
      <c r="MIA460" s="1230"/>
      <c r="MIB460" s="1226"/>
      <c r="MIE460" s="1201"/>
      <c r="MIF460" s="1224"/>
      <c r="MIG460" s="902"/>
      <c r="MIH460" s="902"/>
      <c r="MII460" s="1230"/>
      <c r="MIJ460" s="1226"/>
      <c r="MIM460" s="1201"/>
      <c r="MIN460" s="1224"/>
      <c r="MIO460" s="902"/>
      <c r="MIP460" s="902"/>
      <c r="MIQ460" s="1230"/>
      <c r="MIR460" s="1226"/>
      <c r="MIU460" s="1201"/>
      <c r="MIV460" s="1224"/>
      <c r="MIW460" s="902"/>
      <c r="MIX460" s="902"/>
      <c r="MIY460" s="1230"/>
      <c r="MIZ460" s="1226"/>
      <c r="MJC460" s="1201"/>
      <c r="MJD460" s="1224"/>
      <c r="MJE460" s="902"/>
      <c r="MJF460" s="902"/>
      <c r="MJG460" s="1230"/>
      <c r="MJH460" s="1226"/>
      <c r="MJK460" s="1201"/>
      <c r="MJL460" s="1224"/>
      <c r="MJM460" s="902"/>
      <c r="MJN460" s="902"/>
      <c r="MJO460" s="1230"/>
      <c r="MJP460" s="1226"/>
      <c r="MJS460" s="1201"/>
      <c r="MJT460" s="1224"/>
      <c r="MJU460" s="902"/>
      <c r="MJV460" s="902"/>
      <c r="MJW460" s="1230"/>
      <c r="MJX460" s="1226"/>
      <c r="MKA460" s="1201"/>
      <c r="MKB460" s="1224"/>
      <c r="MKC460" s="902"/>
      <c r="MKD460" s="902"/>
      <c r="MKE460" s="1230"/>
      <c r="MKF460" s="1226"/>
      <c r="MKI460" s="1201"/>
      <c r="MKJ460" s="1224"/>
      <c r="MKK460" s="902"/>
      <c r="MKL460" s="902"/>
      <c r="MKM460" s="1230"/>
      <c r="MKN460" s="1226"/>
      <c r="MKQ460" s="1201"/>
      <c r="MKR460" s="1224"/>
      <c r="MKS460" s="902"/>
      <c r="MKT460" s="902"/>
      <c r="MKU460" s="1230"/>
      <c r="MKV460" s="1226"/>
      <c r="MKY460" s="1201"/>
      <c r="MKZ460" s="1224"/>
      <c r="MLA460" s="902"/>
      <c r="MLB460" s="902"/>
      <c r="MLC460" s="1230"/>
      <c r="MLD460" s="1226"/>
      <c r="MLG460" s="1201"/>
      <c r="MLH460" s="1224"/>
      <c r="MLI460" s="902"/>
      <c r="MLJ460" s="902"/>
      <c r="MLK460" s="1230"/>
      <c r="MLL460" s="1226"/>
      <c r="MLO460" s="1201"/>
      <c r="MLP460" s="1224"/>
      <c r="MLQ460" s="902"/>
      <c r="MLR460" s="902"/>
      <c r="MLS460" s="1230"/>
      <c r="MLT460" s="1226"/>
      <c r="MLW460" s="1201"/>
      <c r="MLX460" s="1224"/>
      <c r="MLY460" s="902"/>
      <c r="MLZ460" s="902"/>
      <c r="MMA460" s="1230"/>
      <c r="MMB460" s="1226"/>
      <c r="MME460" s="1201"/>
      <c r="MMF460" s="1224"/>
      <c r="MMG460" s="902"/>
      <c r="MMH460" s="902"/>
      <c r="MMI460" s="1230"/>
      <c r="MMJ460" s="1226"/>
      <c r="MMM460" s="1201"/>
      <c r="MMN460" s="1224"/>
      <c r="MMO460" s="902"/>
      <c r="MMP460" s="902"/>
      <c r="MMQ460" s="1230"/>
      <c r="MMR460" s="1226"/>
      <c r="MMU460" s="1201"/>
      <c r="MMV460" s="1224"/>
      <c r="MMW460" s="902"/>
      <c r="MMX460" s="902"/>
      <c r="MMY460" s="1230"/>
      <c r="MMZ460" s="1226"/>
      <c r="MNC460" s="1201"/>
      <c r="MND460" s="1224"/>
      <c r="MNE460" s="902"/>
      <c r="MNF460" s="902"/>
      <c r="MNG460" s="1230"/>
      <c r="MNH460" s="1226"/>
      <c r="MNK460" s="1201"/>
      <c r="MNL460" s="1224"/>
      <c r="MNM460" s="902"/>
      <c r="MNN460" s="902"/>
      <c r="MNO460" s="1230"/>
      <c r="MNP460" s="1226"/>
      <c r="MNS460" s="1201"/>
      <c r="MNT460" s="1224"/>
      <c r="MNU460" s="902"/>
      <c r="MNV460" s="902"/>
      <c r="MNW460" s="1230"/>
      <c r="MNX460" s="1226"/>
      <c r="MOA460" s="1201"/>
      <c r="MOB460" s="1224"/>
      <c r="MOC460" s="902"/>
      <c r="MOD460" s="902"/>
      <c r="MOE460" s="1230"/>
      <c r="MOF460" s="1226"/>
      <c r="MOI460" s="1201"/>
      <c r="MOJ460" s="1224"/>
      <c r="MOK460" s="902"/>
      <c r="MOL460" s="902"/>
      <c r="MOM460" s="1230"/>
      <c r="MON460" s="1226"/>
      <c r="MOQ460" s="1201"/>
      <c r="MOR460" s="1224"/>
      <c r="MOS460" s="902"/>
      <c r="MOT460" s="902"/>
      <c r="MOU460" s="1230"/>
      <c r="MOV460" s="1226"/>
      <c r="MOY460" s="1201"/>
      <c r="MOZ460" s="1224"/>
      <c r="MPA460" s="902"/>
      <c r="MPB460" s="902"/>
      <c r="MPC460" s="1230"/>
      <c r="MPD460" s="1226"/>
      <c r="MPG460" s="1201"/>
      <c r="MPH460" s="1224"/>
      <c r="MPI460" s="902"/>
      <c r="MPJ460" s="902"/>
      <c r="MPK460" s="1230"/>
      <c r="MPL460" s="1226"/>
      <c r="MPO460" s="1201"/>
      <c r="MPP460" s="1224"/>
      <c r="MPQ460" s="902"/>
      <c r="MPR460" s="902"/>
      <c r="MPS460" s="1230"/>
      <c r="MPT460" s="1226"/>
      <c r="MPW460" s="1201"/>
      <c r="MPX460" s="1224"/>
      <c r="MPY460" s="902"/>
      <c r="MPZ460" s="902"/>
      <c r="MQA460" s="1230"/>
      <c r="MQB460" s="1226"/>
      <c r="MQE460" s="1201"/>
      <c r="MQF460" s="1224"/>
      <c r="MQG460" s="902"/>
      <c r="MQH460" s="902"/>
      <c r="MQI460" s="1230"/>
      <c r="MQJ460" s="1226"/>
      <c r="MQM460" s="1201"/>
      <c r="MQN460" s="1224"/>
      <c r="MQO460" s="902"/>
      <c r="MQP460" s="902"/>
      <c r="MQQ460" s="1230"/>
      <c r="MQR460" s="1226"/>
      <c r="MQU460" s="1201"/>
      <c r="MQV460" s="1224"/>
      <c r="MQW460" s="902"/>
      <c r="MQX460" s="902"/>
      <c r="MQY460" s="1230"/>
      <c r="MQZ460" s="1226"/>
      <c r="MRC460" s="1201"/>
      <c r="MRD460" s="1224"/>
      <c r="MRE460" s="902"/>
      <c r="MRF460" s="902"/>
      <c r="MRG460" s="1230"/>
      <c r="MRH460" s="1226"/>
      <c r="MRK460" s="1201"/>
      <c r="MRL460" s="1224"/>
      <c r="MRM460" s="902"/>
      <c r="MRN460" s="902"/>
      <c r="MRO460" s="1230"/>
      <c r="MRP460" s="1226"/>
      <c r="MRS460" s="1201"/>
      <c r="MRT460" s="1224"/>
      <c r="MRU460" s="902"/>
      <c r="MRV460" s="902"/>
      <c r="MRW460" s="1230"/>
      <c r="MRX460" s="1226"/>
      <c r="MSA460" s="1201"/>
      <c r="MSB460" s="1224"/>
      <c r="MSC460" s="902"/>
      <c r="MSD460" s="902"/>
      <c r="MSE460" s="1230"/>
      <c r="MSF460" s="1226"/>
      <c r="MSI460" s="1201"/>
      <c r="MSJ460" s="1224"/>
      <c r="MSK460" s="902"/>
      <c r="MSL460" s="902"/>
      <c r="MSM460" s="1230"/>
      <c r="MSN460" s="1226"/>
      <c r="MSQ460" s="1201"/>
      <c r="MSR460" s="1224"/>
      <c r="MSS460" s="902"/>
      <c r="MST460" s="902"/>
      <c r="MSU460" s="1230"/>
      <c r="MSV460" s="1226"/>
      <c r="MSY460" s="1201"/>
      <c r="MSZ460" s="1224"/>
      <c r="MTA460" s="902"/>
      <c r="MTB460" s="902"/>
      <c r="MTC460" s="1230"/>
      <c r="MTD460" s="1226"/>
      <c r="MTG460" s="1201"/>
      <c r="MTH460" s="1224"/>
      <c r="MTI460" s="902"/>
      <c r="MTJ460" s="902"/>
      <c r="MTK460" s="1230"/>
      <c r="MTL460" s="1226"/>
      <c r="MTO460" s="1201"/>
      <c r="MTP460" s="1224"/>
      <c r="MTQ460" s="902"/>
      <c r="MTR460" s="902"/>
      <c r="MTS460" s="1230"/>
      <c r="MTT460" s="1226"/>
      <c r="MTW460" s="1201"/>
      <c r="MTX460" s="1224"/>
      <c r="MTY460" s="902"/>
      <c r="MTZ460" s="902"/>
      <c r="MUA460" s="1230"/>
      <c r="MUB460" s="1226"/>
      <c r="MUE460" s="1201"/>
      <c r="MUF460" s="1224"/>
      <c r="MUG460" s="902"/>
      <c r="MUH460" s="902"/>
      <c r="MUI460" s="1230"/>
      <c r="MUJ460" s="1226"/>
      <c r="MUM460" s="1201"/>
      <c r="MUN460" s="1224"/>
      <c r="MUO460" s="902"/>
      <c r="MUP460" s="902"/>
      <c r="MUQ460" s="1230"/>
      <c r="MUR460" s="1226"/>
      <c r="MUU460" s="1201"/>
      <c r="MUV460" s="1224"/>
      <c r="MUW460" s="902"/>
      <c r="MUX460" s="902"/>
      <c r="MUY460" s="1230"/>
      <c r="MUZ460" s="1226"/>
      <c r="MVC460" s="1201"/>
      <c r="MVD460" s="1224"/>
      <c r="MVE460" s="902"/>
      <c r="MVF460" s="902"/>
      <c r="MVG460" s="1230"/>
      <c r="MVH460" s="1226"/>
      <c r="MVK460" s="1201"/>
      <c r="MVL460" s="1224"/>
      <c r="MVM460" s="902"/>
      <c r="MVN460" s="902"/>
      <c r="MVO460" s="1230"/>
      <c r="MVP460" s="1226"/>
      <c r="MVS460" s="1201"/>
      <c r="MVT460" s="1224"/>
      <c r="MVU460" s="902"/>
      <c r="MVV460" s="902"/>
      <c r="MVW460" s="1230"/>
      <c r="MVX460" s="1226"/>
      <c r="MWA460" s="1201"/>
      <c r="MWB460" s="1224"/>
      <c r="MWC460" s="902"/>
      <c r="MWD460" s="902"/>
      <c r="MWE460" s="1230"/>
      <c r="MWF460" s="1226"/>
      <c r="MWI460" s="1201"/>
      <c r="MWJ460" s="1224"/>
      <c r="MWK460" s="902"/>
      <c r="MWL460" s="902"/>
      <c r="MWM460" s="1230"/>
      <c r="MWN460" s="1226"/>
      <c r="MWQ460" s="1201"/>
      <c r="MWR460" s="1224"/>
      <c r="MWS460" s="902"/>
      <c r="MWT460" s="902"/>
      <c r="MWU460" s="1230"/>
      <c r="MWV460" s="1226"/>
      <c r="MWY460" s="1201"/>
      <c r="MWZ460" s="1224"/>
      <c r="MXA460" s="902"/>
      <c r="MXB460" s="902"/>
      <c r="MXC460" s="1230"/>
      <c r="MXD460" s="1226"/>
      <c r="MXG460" s="1201"/>
      <c r="MXH460" s="1224"/>
      <c r="MXI460" s="902"/>
      <c r="MXJ460" s="902"/>
      <c r="MXK460" s="1230"/>
      <c r="MXL460" s="1226"/>
      <c r="MXO460" s="1201"/>
      <c r="MXP460" s="1224"/>
      <c r="MXQ460" s="902"/>
      <c r="MXR460" s="902"/>
      <c r="MXS460" s="1230"/>
      <c r="MXT460" s="1226"/>
      <c r="MXW460" s="1201"/>
      <c r="MXX460" s="1224"/>
      <c r="MXY460" s="902"/>
      <c r="MXZ460" s="902"/>
      <c r="MYA460" s="1230"/>
      <c r="MYB460" s="1226"/>
      <c r="MYE460" s="1201"/>
      <c r="MYF460" s="1224"/>
      <c r="MYG460" s="902"/>
      <c r="MYH460" s="902"/>
      <c r="MYI460" s="1230"/>
      <c r="MYJ460" s="1226"/>
      <c r="MYM460" s="1201"/>
      <c r="MYN460" s="1224"/>
      <c r="MYO460" s="902"/>
      <c r="MYP460" s="902"/>
      <c r="MYQ460" s="1230"/>
      <c r="MYR460" s="1226"/>
      <c r="MYU460" s="1201"/>
      <c r="MYV460" s="1224"/>
      <c r="MYW460" s="902"/>
      <c r="MYX460" s="902"/>
      <c r="MYY460" s="1230"/>
      <c r="MYZ460" s="1226"/>
      <c r="MZC460" s="1201"/>
      <c r="MZD460" s="1224"/>
      <c r="MZE460" s="902"/>
      <c r="MZF460" s="902"/>
      <c r="MZG460" s="1230"/>
      <c r="MZH460" s="1226"/>
      <c r="MZK460" s="1201"/>
      <c r="MZL460" s="1224"/>
      <c r="MZM460" s="902"/>
      <c r="MZN460" s="902"/>
      <c r="MZO460" s="1230"/>
      <c r="MZP460" s="1226"/>
      <c r="MZS460" s="1201"/>
      <c r="MZT460" s="1224"/>
      <c r="MZU460" s="902"/>
      <c r="MZV460" s="902"/>
      <c r="MZW460" s="1230"/>
      <c r="MZX460" s="1226"/>
      <c r="NAA460" s="1201"/>
      <c r="NAB460" s="1224"/>
      <c r="NAC460" s="902"/>
      <c r="NAD460" s="902"/>
      <c r="NAE460" s="1230"/>
      <c r="NAF460" s="1226"/>
      <c r="NAI460" s="1201"/>
      <c r="NAJ460" s="1224"/>
      <c r="NAK460" s="902"/>
      <c r="NAL460" s="902"/>
      <c r="NAM460" s="1230"/>
      <c r="NAN460" s="1226"/>
      <c r="NAQ460" s="1201"/>
      <c r="NAR460" s="1224"/>
      <c r="NAS460" s="902"/>
      <c r="NAT460" s="902"/>
      <c r="NAU460" s="1230"/>
      <c r="NAV460" s="1226"/>
      <c r="NAY460" s="1201"/>
      <c r="NAZ460" s="1224"/>
      <c r="NBA460" s="902"/>
      <c r="NBB460" s="902"/>
      <c r="NBC460" s="1230"/>
      <c r="NBD460" s="1226"/>
      <c r="NBG460" s="1201"/>
      <c r="NBH460" s="1224"/>
      <c r="NBI460" s="902"/>
      <c r="NBJ460" s="902"/>
      <c r="NBK460" s="1230"/>
      <c r="NBL460" s="1226"/>
      <c r="NBO460" s="1201"/>
      <c r="NBP460" s="1224"/>
      <c r="NBQ460" s="902"/>
      <c r="NBR460" s="902"/>
      <c r="NBS460" s="1230"/>
      <c r="NBT460" s="1226"/>
      <c r="NBW460" s="1201"/>
      <c r="NBX460" s="1224"/>
      <c r="NBY460" s="902"/>
      <c r="NBZ460" s="902"/>
      <c r="NCA460" s="1230"/>
      <c r="NCB460" s="1226"/>
      <c r="NCE460" s="1201"/>
      <c r="NCF460" s="1224"/>
      <c r="NCG460" s="902"/>
      <c r="NCH460" s="902"/>
      <c r="NCI460" s="1230"/>
      <c r="NCJ460" s="1226"/>
      <c r="NCM460" s="1201"/>
      <c r="NCN460" s="1224"/>
      <c r="NCO460" s="902"/>
      <c r="NCP460" s="902"/>
      <c r="NCQ460" s="1230"/>
      <c r="NCR460" s="1226"/>
      <c r="NCU460" s="1201"/>
      <c r="NCV460" s="1224"/>
      <c r="NCW460" s="902"/>
      <c r="NCX460" s="902"/>
      <c r="NCY460" s="1230"/>
      <c r="NCZ460" s="1226"/>
      <c r="NDC460" s="1201"/>
      <c r="NDD460" s="1224"/>
      <c r="NDE460" s="902"/>
      <c r="NDF460" s="902"/>
      <c r="NDG460" s="1230"/>
      <c r="NDH460" s="1226"/>
      <c r="NDK460" s="1201"/>
      <c r="NDL460" s="1224"/>
      <c r="NDM460" s="902"/>
      <c r="NDN460" s="902"/>
      <c r="NDO460" s="1230"/>
      <c r="NDP460" s="1226"/>
      <c r="NDS460" s="1201"/>
      <c r="NDT460" s="1224"/>
      <c r="NDU460" s="902"/>
      <c r="NDV460" s="902"/>
      <c r="NDW460" s="1230"/>
      <c r="NDX460" s="1226"/>
      <c r="NEA460" s="1201"/>
      <c r="NEB460" s="1224"/>
      <c r="NEC460" s="902"/>
      <c r="NED460" s="902"/>
      <c r="NEE460" s="1230"/>
      <c r="NEF460" s="1226"/>
      <c r="NEI460" s="1201"/>
      <c r="NEJ460" s="1224"/>
      <c r="NEK460" s="902"/>
      <c r="NEL460" s="902"/>
      <c r="NEM460" s="1230"/>
      <c r="NEN460" s="1226"/>
      <c r="NEQ460" s="1201"/>
      <c r="NER460" s="1224"/>
      <c r="NES460" s="902"/>
      <c r="NET460" s="902"/>
      <c r="NEU460" s="1230"/>
      <c r="NEV460" s="1226"/>
      <c r="NEY460" s="1201"/>
      <c r="NEZ460" s="1224"/>
      <c r="NFA460" s="902"/>
      <c r="NFB460" s="902"/>
      <c r="NFC460" s="1230"/>
      <c r="NFD460" s="1226"/>
      <c r="NFG460" s="1201"/>
      <c r="NFH460" s="1224"/>
      <c r="NFI460" s="902"/>
      <c r="NFJ460" s="902"/>
      <c r="NFK460" s="1230"/>
      <c r="NFL460" s="1226"/>
      <c r="NFO460" s="1201"/>
      <c r="NFP460" s="1224"/>
      <c r="NFQ460" s="902"/>
      <c r="NFR460" s="902"/>
      <c r="NFS460" s="1230"/>
      <c r="NFT460" s="1226"/>
      <c r="NFW460" s="1201"/>
      <c r="NFX460" s="1224"/>
      <c r="NFY460" s="902"/>
      <c r="NFZ460" s="902"/>
      <c r="NGA460" s="1230"/>
      <c r="NGB460" s="1226"/>
      <c r="NGE460" s="1201"/>
      <c r="NGF460" s="1224"/>
      <c r="NGG460" s="902"/>
      <c r="NGH460" s="902"/>
      <c r="NGI460" s="1230"/>
      <c r="NGJ460" s="1226"/>
      <c r="NGM460" s="1201"/>
      <c r="NGN460" s="1224"/>
      <c r="NGO460" s="902"/>
      <c r="NGP460" s="902"/>
      <c r="NGQ460" s="1230"/>
      <c r="NGR460" s="1226"/>
      <c r="NGU460" s="1201"/>
      <c r="NGV460" s="1224"/>
      <c r="NGW460" s="902"/>
      <c r="NGX460" s="902"/>
      <c r="NGY460" s="1230"/>
      <c r="NGZ460" s="1226"/>
      <c r="NHC460" s="1201"/>
      <c r="NHD460" s="1224"/>
      <c r="NHE460" s="902"/>
      <c r="NHF460" s="902"/>
      <c r="NHG460" s="1230"/>
      <c r="NHH460" s="1226"/>
      <c r="NHK460" s="1201"/>
      <c r="NHL460" s="1224"/>
      <c r="NHM460" s="902"/>
      <c r="NHN460" s="902"/>
      <c r="NHO460" s="1230"/>
      <c r="NHP460" s="1226"/>
      <c r="NHS460" s="1201"/>
      <c r="NHT460" s="1224"/>
      <c r="NHU460" s="902"/>
      <c r="NHV460" s="902"/>
      <c r="NHW460" s="1230"/>
      <c r="NHX460" s="1226"/>
      <c r="NIA460" s="1201"/>
      <c r="NIB460" s="1224"/>
      <c r="NIC460" s="902"/>
      <c r="NID460" s="902"/>
      <c r="NIE460" s="1230"/>
      <c r="NIF460" s="1226"/>
      <c r="NII460" s="1201"/>
      <c r="NIJ460" s="1224"/>
      <c r="NIK460" s="902"/>
      <c r="NIL460" s="902"/>
      <c r="NIM460" s="1230"/>
      <c r="NIN460" s="1226"/>
      <c r="NIQ460" s="1201"/>
      <c r="NIR460" s="1224"/>
      <c r="NIS460" s="902"/>
      <c r="NIT460" s="902"/>
      <c r="NIU460" s="1230"/>
      <c r="NIV460" s="1226"/>
      <c r="NIY460" s="1201"/>
      <c r="NIZ460" s="1224"/>
      <c r="NJA460" s="902"/>
      <c r="NJB460" s="902"/>
      <c r="NJC460" s="1230"/>
      <c r="NJD460" s="1226"/>
      <c r="NJG460" s="1201"/>
      <c r="NJH460" s="1224"/>
      <c r="NJI460" s="902"/>
      <c r="NJJ460" s="902"/>
      <c r="NJK460" s="1230"/>
      <c r="NJL460" s="1226"/>
      <c r="NJO460" s="1201"/>
      <c r="NJP460" s="1224"/>
      <c r="NJQ460" s="902"/>
      <c r="NJR460" s="902"/>
      <c r="NJS460" s="1230"/>
      <c r="NJT460" s="1226"/>
      <c r="NJW460" s="1201"/>
      <c r="NJX460" s="1224"/>
      <c r="NJY460" s="902"/>
      <c r="NJZ460" s="902"/>
      <c r="NKA460" s="1230"/>
      <c r="NKB460" s="1226"/>
      <c r="NKE460" s="1201"/>
      <c r="NKF460" s="1224"/>
      <c r="NKG460" s="902"/>
      <c r="NKH460" s="902"/>
      <c r="NKI460" s="1230"/>
      <c r="NKJ460" s="1226"/>
      <c r="NKM460" s="1201"/>
      <c r="NKN460" s="1224"/>
      <c r="NKO460" s="902"/>
      <c r="NKP460" s="902"/>
      <c r="NKQ460" s="1230"/>
      <c r="NKR460" s="1226"/>
      <c r="NKU460" s="1201"/>
      <c r="NKV460" s="1224"/>
      <c r="NKW460" s="902"/>
      <c r="NKX460" s="902"/>
      <c r="NKY460" s="1230"/>
      <c r="NKZ460" s="1226"/>
      <c r="NLC460" s="1201"/>
      <c r="NLD460" s="1224"/>
      <c r="NLE460" s="902"/>
      <c r="NLF460" s="902"/>
      <c r="NLG460" s="1230"/>
      <c r="NLH460" s="1226"/>
      <c r="NLK460" s="1201"/>
      <c r="NLL460" s="1224"/>
      <c r="NLM460" s="902"/>
      <c r="NLN460" s="902"/>
      <c r="NLO460" s="1230"/>
      <c r="NLP460" s="1226"/>
      <c r="NLS460" s="1201"/>
      <c r="NLT460" s="1224"/>
      <c r="NLU460" s="902"/>
      <c r="NLV460" s="902"/>
      <c r="NLW460" s="1230"/>
      <c r="NLX460" s="1226"/>
      <c r="NMA460" s="1201"/>
      <c r="NMB460" s="1224"/>
      <c r="NMC460" s="902"/>
      <c r="NMD460" s="902"/>
      <c r="NME460" s="1230"/>
      <c r="NMF460" s="1226"/>
      <c r="NMI460" s="1201"/>
      <c r="NMJ460" s="1224"/>
      <c r="NMK460" s="902"/>
      <c r="NML460" s="902"/>
      <c r="NMM460" s="1230"/>
      <c r="NMN460" s="1226"/>
      <c r="NMQ460" s="1201"/>
      <c r="NMR460" s="1224"/>
      <c r="NMS460" s="902"/>
      <c r="NMT460" s="902"/>
      <c r="NMU460" s="1230"/>
      <c r="NMV460" s="1226"/>
      <c r="NMY460" s="1201"/>
      <c r="NMZ460" s="1224"/>
      <c r="NNA460" s="902"/>
      <c r="NNB460" s="902"/>
      <c r="NNC460" s="1230"/>
      <c r="NND460" s="1226"/>
      <c r="NNG460" s="1201"/>
      <c r="NNH460" s="1224"/>
      <c r="NNI460" s="902"/>
      <c r="NNJ460" s="902"/>
      <c r="NNK460" s="1230"/>
      <c r="NNL460" s="1226"/>
      <c r="NNO460" s="1201"/>
      <c r="NNP460" s="1224"/>
      <c r="NNQ460" s="902"/>
      <c r="NNR460" s="902"/>
      <c r="NNS460" s="1230"/>
      <c r="NNT460" s="1226"/>
      <c r="NNW460" s="1201"/>
      <c r="NNX460" s="1224"/>
      <c r="NNY460" s="902"/>
      <c r="NNZ460" s="902"/>
      <c r="NOA460" s="1230"/>
      <c r="NOB460" s="1226"/>
      <c r="NOE460" s="1201"/>
      <c r="NOF460" s="1224"/>
      <c r="NOG460" s="902"/>
      <c r="NOH460" s="902"/>
      <c r="NOI460" s="1230"/>
      <c r="NOJ460" s="1226"/>
      <c r="NOM460" s="1201"/>
      <c r="NON460" s="1224"/>
      <c r="NOO460" s="902"/>
      <c r="NOP460" s="902"/>
      <c r="NOQ460" s="1230"/>
      <c r="NOR460" s="1226"/>
      <c r="NOU460" s="1201"/>
      <c r="NOV460" s="1224"/>
      <c r="NOW460" s="902"/>
      <c r="NOX460" s="902"/>
      <c r="NOY460" s="1230"/>
      <c r="NOZ460" s="1226"/>
      <c r="NPC460" s="1201"/>
      <c r="NPD460" s="1224"/>
      <c r="NPE460" s="902"/>
      <c r="NPF460" s="902"/>
      <c r="NPG460" s="1230"/>
      <c r="NPH460" s="1226"/>
      <c r="NPK460" s="1201"/>
      <c r="NPL460" s="1224"/>
      <c r="NPM460" s="902"/>
      <c r="NPN460" s="902"/>
      <c r="NPO460" s="1230"/>
      <c r="NPP460" s="1226"/>
      <c r="NPS460" s="1201"/>
      <c r="NPT460" s="1224"/>
      <c r="NPU460" s="902"/>
      <c r="NPV460" s="902"/>
      <c r="NPW460" s="1230"/>
      <c r="NPX460" s="1226"/>
      <c r="NQA460" s="1201"/>
      <c r="NQB460" s="1224"/>
      <c r="NQC460" s="902"/>
      <c r="NQD460" s="902"/>
      <c r="NQE460" s="1230"/>
      <c r="NQF460" s="1226"/>
      <c r="NQI460" s="1201"/>
      <c r="NQJ460" s="1224"/>
      <c r="NQK460" s="902"/>
      <c r="NQL460" s="902"/>
      <c r="NQM460" s="1230"/>
      <c r="NQN460" s="1226"/>
      <c r="NQQ460" s="1201"/>
      <c r="NQR460" s="1224"/>
      <c r="NQS460" s="902"/>
      <c r="NQT460" s="902"/>
      <c r="NQU460" s="1230"/>
      <c r="NQV460" s="1226"/>
      <c r="NQY460" s="1201"/>
      <c r="NQZ460" s="1224"/>
      <c r="NRA460" s="902"/>
      <c r="NRB460" s="902"/>
      <c r="NRC460" s="1230"/>
      <c r="NRD460" s="1226"/>
      <c r="NRG460" s="1201"/>
      <c r="NRH460" s="1224"/>
      <c r="NRI460" s="902"/>
      <c r="NRJ460" s="902"/>
      <c r="NRK460" s="1230"/>
      <c r="NRL460" s="1226"/>
      <c r="NRO460" s="1201"/>
      <c r="NRP460" s="1224"/>
      <c r="NRQ460" s="902"/>
      <c r="NRR460" s="902"/>
      <c r="NRS460" s="1230"/>
      <c r="NRT460" s="1226"/>
      <c r="NRW460" s="1201"/>
      <c r="NRX460" s="1224"/>
      <c r="NRY460" s="902"/>
      <c r="NRZ460" s="902"/>
      <c r="NSA460" s="1230"/>
      <c r="NSB460" s="1226"/>
      <c r="NSE460" s="1201"/>
      <c r="NSF460" s="1224"/>
      <c r="NSG460" s="902"/>
      <c r="NSH460" s="902"/>
      <c r="NSI460" s="1230"/>
      <c r="NSJ460" s="1226"/>
      <c r="NSM460" s="1201"/>
      <c r="NSN460" s="1224"/>
      <c r="NSO460" s="902"/>
      <c r="NSP460" s="902"/>
      <c r="NSQ460" s="1230"/>
      <c r="NSR460" s="1226"/>
      <c r="NSU460" s="1201"/>
      <c r="NSV460" s="1224"/>
      <c r="NSW460" s="902"/>
      <c r="NSX460" s="902"/>
      <c r="NSY460" s="1230"/>
      <c r="NSZ460" s="1226"/>
      <c r="NTC460" s="1201"/>
      <c r="NTD460" s="1224"/>
      <c r="NTE460" s="902"/>
      <c r="NTF460" s="902"/>
      <c r="NTG460" s="1230"/>
      <c r="NTH460" s="1226"/>
      <c r="NTK460" s="1201"/>
      <c r="NTL460" s="1224"/>
      <c r="NTM460" s="902"/>
      <c r="NTN460" s="902"/>
      <c r="NTO460" s="1230"/>
      <c r="NTP460" s="1226"/>
      <c r="NTS460" s="1201"/>
      <c r="NTT460" s="1224"/>
      <c r="NTU460" s="902"/>
      <c r="NTV460" s="902"/>
      <c r="NTW460" s="1230"/>
      <c r="NTX460" s="1226"/>
      <c r="NUA460" s="1201"/>
      <c r="NUB460" s="1224"/>
      <c r="NUC460" s="902"/>
      <c r="NUD460" s="902"/>
      <c r="NUE460" s="1230"/>
      <c r="NUF460" s="1226"/>
      <c r="NUI460" s="1201"/>
      <c r="NUJ460" s="1224"/>
      <c r="NUK460" s="902"/>
      <c r="NUL460" s="902"/>
      <c r="NUM460" s="1230"/>
      <c r="NUN460" s="1226"/>
      <c r="NUQ460" s="1201"/>
      <c r="NUR460" s="1224"/>
      <c r="NUS460" s="902"/>
      <c r="NUT460" s="902"/>
      <c r="NUU460" s="1230"/>
      <c r="NUV460" s="1226"/>
      <c r="NUY460" s="1201"/>
      <c r="NUZ460" s="1224"/>
      <c r="NVA460" s="902"/>
      <c r="NVB460" s="902"/>
      <c r="NVC460" s="1230"/>
      <c r="NVD460" s="1226"/>
      <c r="NVG460" s="1201"/>
      <c r="NVH460" s="1224"/>
      <c r="NVI460" s="902"/>
      <c r="NVJ460" s="902"/>
      <c r="NVK460" s="1230"/>
      <c r="NVL460" s="1226"/>
      <c r="NVO460" s="1201"/>
      <c r="NVP460" s="1224"/>
      <c r="NVQ460" s="902"/>
      <c r="NVR460" s="902"/>
      <c r="NVS460" s="1230"/>
      <c r="NVT460" s="1226"/>
      <c r="NVW460" s="1201"/>
      <c r="NVX460" s="1224"/>
      <c r="NVY460" s="902"/>
      <c r="NVZ460" s="902"/>
      <c r="NWA460" s="1230"/>
      <c r="NWB460" s="1226"/>
      <c r="NWE460" s="1201"/>
      <c r="NWF460" s="1224"/>
      <c r="NWG460" s="902"/>
      <c r="NWH460" s="902"/>
      <c r="NWI460" s="1230"/>
      <c r="NWJ460" s="1226"/>
      <c r="NWM460" s="1201"/>
      <c r="NWN460" s="1224"/>
      <c r="NWO460" s="902"/>
      <c r="NWP460" s="902"/>
      <c r="NWQ460" s="1230"/>
      <c r="NWR460" s="1226"/>
      <c r="NWU460" s="1201"/>
      <c r="NWV460" s="1224"/>
      <c r="NWW460" s="902"/>
      <c r="NWX460" s="902"/>
      <c r="NWY460" s="1230"/>
      <c r="NWZ460" s="1226"/>
      <c r="NXC460" s="1201"/>
      <c r="NXD460" s="1224"/>
      <c r="NXE460" s="902"/>
      <c r="NXF460" s="902"/>
      <c r="NXG460" s="1230"/>
      <c r="NXH460" s="1226"/>
      <c r="NXK460" s="1201"/>
      <c r="NXL460" s="1224"/>
      <c r="NXM460" s="902"/>
      <c r="NXN460" s="902"/>
      <c r="NXO460" s="1230"/>
      <c r="NXP460" s="1226"/>
      <c r="NXS460" s="1201"/>
      <c r="NXT460" s="1224"/>
      <c r="NXU460" s="902"/>
      <c r="NXV460" s="902"/>
      <c r="NXW460" s="1230"/>
      <c r="NXX460" s="1226"/>
      <c r="NYA460" s="1201"/>
      <c r="NYB460" s="1224"/>
      <c r="NYC460" s="902"/>
      <c r="NYD460" s="902"/>
      <c r="NYE460" s="1230"/>
      <c r="NYF460" s="1226"/>
      <c r="NYI460" s="1201"/>
      <c r="NYJ460" s="1224"/>
      <c r="NYK460" s="902"/>
      <c r="NYL460" s="902"/>
      <c r="NYM460" s="1230"/>
      <c r="NYN460" s="1226"/>
      <c r="NYQ460" s="1201"/>
      <c r="NYR460" s="1224"/>
      <c r="NYS460" s="902"/>
      <c r="NYT460" s="902"/>
      <c r="NYU460" s="1230"/>
      <c r="NYV460" s="1226"/>
      <c r="NYY460" s="1201"/>
      <c r="NYZ460" s="1224"/>
      <c r="NZA460" s="902"/>
      <c r="NZB460" s="902"/>
      <c r="NZC460" s="1230"/>
      <c r="NZD460" s="1226"/>
      <c r="NZG460" s="1201"/>
      <c r="NZH460" s="1224"/>
      <c r="NZI460" s="902"/>
      <c r="NZJ460" s="902"/>
      <c r="NZK460" s="1230"/>
      <c r="NZL460" s="1226"/>
      <c r="NZO460" s="1201"/>
      <c r="NZP460" s="1224"/>
      <c r="NZQ460" s="902"/>
      <c r="NZR460" s="902"/>
      <c r="NZS460" s="1230"/>
      <c r="NZT460" s="1226"/>
      <c r="NZW460" s="1201"/>
      <c r="NZX460" s="1224"/>
      <c r="NZY460" s="902"/>
      <c r="NZZ460" s="902"/>
      <c r="OAA460" s="1230"/>
      <c r="OAB460" s="1226"/>
      <c r="OAE460" s="1201"/>
      <c r="OAF460" s="1224"/>
      <c r="OAG460" s="902"/>
      <c r="OAH460" s="902"/>
      <c r="OAI460" s="1230"/>
      <c r="OAJ460" s="1226"/>
      <c r="OAM460" s="1201"/>
      <c r="OAN460" s="1224"/>
      <c r="OAO460" s="902"/>
      <c r="OAP460" s="902"/>
      <c r="OAQ460" s="1230"/>
      <c r="OAR460" s="1226"/>
      <c r="OAU460" s="1201"/>
      <c r="OAV460" s="1224"/>
      <c r="OAW460" s="902"/>
      <c r="OAX460" s="902"/>
      <c r="OAY460" s="1230"/>
      <c r="OAZ460" s="1226"/>
      <c r="OBC460" s="1201"/>
      <c r="OBD460" s="1224"/>
      <c r="OBE460" s="902"/>
      <c r="OBF460" s="902"/>
      <c r="OBG460" s="1230"/>
      <c r="OBH460" s="1226"/>
      <c r="OBK460" s="1201"/>
      <c r="OBL460" s="1224"/>
      <c r="OBM460" s="902"/>
      <c r="OBN460" s="902"/>
      <c r="OBO460" s="1230"/>
      <c r="OBP460" s="1226"/>
      <c r="OBS460" s="1201"/>
      <c r="OBT460" s="1224"/>
      <c r="OBU460" s="902"/>
      <c r="OBV460" s="902"/>
      <c r="OBW460" s="1230"/>
      <c r="OBX460" s="1226"/>
      <c r="OCA460" s="1201"/>
      <c r="OCB460" s="1224"/>
      <c r="OCC460" s="902"/>
      <c r="OCD460" s="902"/>
      <c r="OCE460" s="1230"/>
      <c r="OCF460" s="1226"/>
      <c r="OCI460" s="1201"/>
      <c r="OCJ460" s="1224"/>
      <c r="OCK460" s="902"/>
      <c r="OCL460" s="902"/>
      <c r="OCM460" s="1230"/>
      <c r="OCN460" s="1226"/>
      <c r="OCQ460" s="1201"/>
      <c r="OCR460" s="1224"/>
      <c r="OCS460" s="902"/>
      <c r="OCT460" s="902"/>
      <c r="OCU460" s="1230"/>
      <c r="OCV460" s="1226"/>
      <c r="OCY460" s="1201"/>
      <c r="OCZ460" s="1224"/>
      <c r="ODA460" s="902"/>
      <c r="ODB460" s="902"/>
      <c r="ODC460" s="1230"/>
      <c r="ODD460" s="1226"/>
      <c r="ODG460" s="1201"/>
      <c r="ODH460" s="1224"/>
      <c r="ODI460" s="902"/>
      <c r="ODJ460" s="902"/>
      <c r="ODK460" s="1230"/>
      <c r="ODL460" s="1226"/>
      <c r="ODO460" s="1201"/>
      <c r="ODP460" s="1224"/>
      <c r="ODQ460" s="902"/>
      <c r="ODR460" s="902"/>
      <c r="ODS460" s="1230"/>
      <c r="ODT460" s="1226"/>
      <c r="ODW460" s="1201"/>
      <c r="ODX460" s="1224"/>
      <c r="ODY460" s="902"/>
      <c r="ODZ460" s="902"/>
      <c r="OEA460" s="1230"/>
      <c r="OEB460" s="1226"/>
      <c r="OEE460" s="1201"/>
      <c r="OEF460" s="1224"/>
      <c r="OEG460" s="902"/>
      <c r="OEH460" s="902"/>
      <c r="OEI460" s="1230"/>
      <c r="OEJ460" s="1226"/>
      <c r="OEM460" s="1201"/>
      <c r="OEN460" s="1224"/>
      <c r="OEO460" s="902"/>
      <c r="OEP460" s="902"/>
      <c r="OEQ460" s="1230"/>
      <c r="OER460" s="1226"/>
      <c r="OEU460" s="1201"/>
      <c r="OEV460" s="1224"/>
      <c r="OEW460" s="902"/>
      <c r="OEX460" s="902"/>
      <c r="OEY460" s="1230"/>
      <c r="OEZ460" s="1226"/>
      <c r="OFC460" s="1201"/>
      <c r="OFD460" s="1224"/>
      <c r="OFE460" s="902"/>
      <c r="OFF460" s="902"/>
      <c r="OFG460" s="1230"/>
      <c r="OFH460" s="1226"/>
      <c r="OFK460" s="1201"/>
      <c r="OFL460" s="1224"/>
      <c r="OFM460" s="902"/>
      <c r="OFN460" s="902"/>
      <c r="OFO460" s="1230"/>
      <c r="OFP460" s="1226"/>
      <c r="OFS460" s="1201"/>
      <c r="OFT460" s="1224"/>
      <c r="OFU460" s="902"/>
      <c r="OFV460" s="902"/>
      <c r="OFW460" s="1230"/>
      <c r="OFX460" s="1226"/>
      <c r="OGA460" s="1201"/>
      <c r="OGB460" s="1224"/>
      <c r="OGC460" s="902"/>
      <c r="OGD460" s="902"/>
      <c r="OGE460" s="1230"/>
      <c r="OGF460" s="1226"/>
      <c r="OGI460" s="1201"/>
      <c r="OGJ460" s="1224"/>
      <c r="OGK460" s="902"/>
      <c r="OGL460" s="902"/>
      <c r="OGM460" s="1230"/>
      <c r="OGN460" s="1226"/>
      <c r="OGQ460" s="1201"/>
      <c r="OGR460" s="1224"/>
      <c r="OGS460" s="902"/>
      <c r="OGT460" s="902"/>
      <c r="OGU460" s="1230"/>
      <c r="OGV460" s="1226"/>
      <c r="OGY460" s="1201"/>
      <c r="OGZ460" s="1224"/>
      <c r="OHA460" s="902"/>
      <c r="OHB460" s="902"/>
      <c r="OHC460" s="1230"/>
      <c r="OHD460" s="1226"/>
      <c r="OHG460" s="1201"/>
      <c r="OHH460" s="1224"/>
      <c r="OHI460" s="902"/>
      <c r="OHJ460" s="902"/>
      <c r="OHK460" s="1230"/>
      <c r="OHL460" s="1226"/>
      <c r="OHO460" s="1201"/>
      <c r="OHP460" s="1224"/>
      <c r="OHQ460" s="902"/>
      <c r="OHR460" s="902"/>
      <c r="OHS460" s="1230"/>
      <c r="OHT460" s="1226"/>
      <c r="OHW460" s="1201"/>
      <c r="OHX460" s="1224"/>
      <c r="OHY460" s="902"/>
      <c r="OHZ460" s="902"/>
      <c r="OIA460" s="1230"/>
      <c r="OIB460" s="1226"/>
      <c r="OIE460" s="1201"/>
      <c r="OIF460" s="1224"/>
      <c r="OIG460" s="902"/>
      <c r="OIH460" s="902"/>
      <c r="OII460" s="1230"/>
      <c r="OIJ460" s="1226"/>
      <c r="OIM460" s="1201"/>
      <c r="OIN460" s="1224"/>
      <c r="OIO460" s="902"/>
      <c r="OIP460" s="902"/>
      <c r="OIQ460" s="1230"/>
      <c r="OIR460" s="1226"/>
      <c r="OIU460" s="1201"/>
      <c r="OIV460" s="1224"/>
      <c r="OIW460" s="902"/>
      <c r="OIX460" s="902"/>
      <c r="OIY460" s="1230"/>
      <c r="OIZ460" s="1226"/>
      <c r="OJC460" s="1201"/>
      <c r="OJD460" s="1224"/>
      <c r="OJE460" s="902"/>
      <c r="OJF460" s="902"/>
      <c r="OJG460" s="1230"/>
      <c r="OJH460" s="1226"/>
      <c r="OJK460" s="1201"/>
      <c r="OJL460" s="1224"/>
      <c r="OJM460" s="902"/>
      <c r="OJN460" s="902"/>
      <c r="OJO460" s="1230"/>
      <c r="OJP460" s="1226"/>
      <c r="OJS460" s="1201"/>
      <c r="OJT460" s="1224"/>
      <c r="OJU460" s="902"/>
      <c r="OJV460" s="902"/>
      <c r="OJW460" s="1230"/>
      <c r="OJX460" s="1226"/>
      <c r="OKA460" s="1201"/>
      <c r="OKB460" s="1224"/>
      <c r="OKC460" s="902"/>
      <c r="OKD460" s="902"/>
      <c r="OKE460" s="1230"/>
      <c r="OKF460" s="1226"/>
      <c r="OKI460" s="1201"/>
      <c r="OKJ460" s="1224"/>
      <c r="OKK460" s="902"/>
      <c r="OKL460" s="902"/>
      <c r="OKM460" s="1230"/>
      <c r="OKN460" s="1226"/>
      <c r="OKQ460" s="1201"/>
      <c r="OKR460" s="1224"/>
      <c r="OKS460" s="902"/>
      <c r="OKT460" s="902"/>
      <c r="OKU460" s="1230"/>
      <c r="OKV460" s="1226"/>
      <c r="OKY460" s="1201"/>
      <c r="OKZ460" s="1224"/>
      <c r="OLA460" s="902"/>
      <c r="OLB460" s="902"/>
      <c r="OLC460" s="1230"/>
      <c r="OLD460" s="1226"/>
      <c r="OLG460" s="1201"/>
      <c r="OLH460" s="1224"/>
      <c r="OLI460" s="902"/>
      <c r="OLJ460" s="902"/>
      <c r="OLK460" s="1230"/>
      <c r="OLL460" s="1226"/>
      <c r="OLO460" s="1201"/>
      <c r="OLP460" s="1224"/>
      <c r="OLQ460" s="902"/>
      <c r="OLR460" s="902"/>
      <c r="OLS460" s="1230"/>
      <c r="OLT460" s="1226"/>
      <c r="OLW460" s="1201"/>
      <c r="OLX460" s="1224"/>
      <c r="OLY460" s="902"/>
      <c r="OLZ460" s="902"/>
      <c r="OMA460" s="1230"/>
      <c r="OMB460" s="1226"/>
      <c r="OME460" s="1201"/>
      <c r="OMF460" s="1224"/>
      <c r="OMG460" s="902"/>
      <c r="OMH460" s="902"/>
      <c r="OMI460" s="1230"/>
      <c r="OMJ460" s="1226"/>
      <c r="OMM460" s="1201"/>
      <c r="OMN460" s="1224"/>
      <c r="OMO460" s="902"/>
      <c r="OMP460" s="902"/>
      <c r="OMQ460" s="1230"/>
      <c r="OMR460" s="1226"/>
      <c r="OMU460" s="1201"/>
      <c r="OMV460" s="1224"/>
      <c r="OMW460" s="902"/>
      <c r="OMX460" s="902"/>
      <c r="OMY460" s="1230"/>
      <c r="OMZ460" s="1226"/>
      <c r="ONC460" s="1201"/>
      <c r="OND460" s="1224"/>
      <c r="ONE460" s="902"/>
      <c r="ONF460" s="902"/>
      <c r="ONG460" s="1230"/>
      <c r="ONH460" s="1226"/>
      <c r="ONK460" s="1201"/>
      <c r="ONL460" s="1224"/>
      <c r="ONM460" s="902"/>
      <c r="ONN460" s="902"/>
      <c r="ONO460" s="1230"/>
      <c r="ONP460" s="1226"/>
      <c r="ONS460" s="1201"/>
      <c r="ONT460" s="1224"/>
      <c r="ONU460" s="902"/>
      <c r="ONV460" s="902"/>
      <c r="ONW460" s="1230"/>
      <c r="ONX460" s="1226"/>
      <c r="OOA460" s="1201"/>
      <c r="OOB460" s="1224"/>
      <c r="OOC460" s="902"/>
      <c r="OOD460" s="902"/>
      <c r="OOE460" s="1230"/>
      <c r="OOF460" s="1226"/>
      <c r="OOI460" s="1201"/>
      <c r="OOJ460" s="1224"/>
      <c r="OOK460" s="902"/>
      <c r="OOL460" s="902"/>
      <c r="OOM460" s="1230"/>
      <c r="OON460" s="1226"/>
      <c r="OOQ460" s="1201"/>
      <c r="OOR460" s="1224"/>
      <c r="OOS460" s="902"/>
      <c r="OOT460" s="902"/>
      <c r="OOU460" s="1230"/>
      <c r="OOV460" s="1226"/>
      <c r="OOY460" s="1201"/>
      <c r="OOZ460" s="1224"/>
      <c r="OPA460" s="902"/>
      <c r="OPB460" s="902"/>
      <c r="OPC460" s="1230"/>
      <c r="OPD460" s="1226"/>
      <c r="OPG460" s="1201"/>
      <c r="OPH460" s="1224"/>
      <c r="OPI460" s="902"/>
      <c r="OPJ460" s="902"/>
      <c r="OPK460" s="1230"/>
      <c r="OPL460" s="1226"/>
      <c r="OPO460" s="1201"/>
      <c r="OPP460" s="1224"/>
      <c r="OPQ460" s="902"/>
      <c r="OPR460" s="902"/>
      <c r="OPS460" s="1230"/>
      <c r="OPT460" s="1226"/>
      <c r="OPW460" s="1201"/>
      <c r="OPX460" s="1224"/>
      <c r="OPY460" s="902"/>
      <c r="OPZ460" s="902"/>
      <c r="OQA460" s="1230"/>
      <c r="OQB460" s="1226"/>
      <c r="OQE460" s="1201"/>
      <c r="OQF460" s="1224"/>
      <c r="OQG460" s="902"/>
      <c r="OQH460" s="902"/>
      <c r="OQI460" s="1230"/>
      <c r="OQJ460" s="1226"/>
      <c r="OQM460" s="1201"/>
      <c r="OQN460" s="1224"/>
      <c r="OQO460" s="902"/>
      <c r="OQP460" s="902"/>
      <c r="OQQ460" s="1230"/>
      <c r="OQR460" s="1226"/>
      <c r="OQU460" s="1201"/>
      <c r="OQV460" s="1224"/>
      <c r="OQW460" s="902"/>
      <c r="OQX460" s="902"/>
      <c r="OQY460" s="1230"/>
      <c r="OQZ460" s="1226"/>
      <c r="ORC460" s="1201"/>
      <c r="ORD460" s="1224"/>
      <c r="ORE460" s="902"/>
      <c r="ORF460" s="902"/>
      <c r="ORG460" s="1230"/>
      <c r="ORH460" s="1226"/>
      <c r="ORK460" s="1201"/>
      <c r="ORL460" s="1224"/>
      <c r="ORM460" s="902"/>
      <c r="ORN460" s="902"/>
      <c r="ORO460" s="1230"/>
      <c r="ORP460" s="1226"/>
      <c r="ORS460" s="1201"/>
      <c r="ORT460" s="1224"/>
      <c r="ORU460" s="902"/>
      <c r="ORV460" s="902"/>
      <c r="ORW460" s="1230"/>
      <c r="ORX460" s="1226"/>
      <c r="OSA460" s="1201"/>
      <c r="OSB460" s="1224"/>
      <c r="OSC460" s="902"/>
      <c r="OSD460" s="902"/>
      <c r="OSE460" s="1230"/>
      <c r="OSF460" s="1226"/>
      <c r="OSI460" s="1201"/>
      <c r="OSJ460" s="1224"/>
      <c r="OSK460" s="902"/>
      <c r="OSL460" s="902"/>
      <c r="OSM460" s="1230"/>
      <c r="OSN460" s="1226"/>
      <c r="OSQ460" s="1201"/>
      <c r="OSR460" s="1224"/>
      <c r="OSS460" s="902"/>
      <c r="OST460" s="902"/>
      <c r="OSU460" s="1230"/>
      <c r="OSV460" s="1226"/>
      <c r="OSY460" s="1201"/>
      <c r="OSZ460" s="1224"/>
      <c r="OTA460" s="902"/>
      <c r="OTB460" s="902"/>
      <c r="OTC460" s="1230"/>
      <c r="OTD460" s="1226"/>
      <c r="OTG460" s="1201"/>
      <c r="OTH460" s="1224"/>
      <c r="OTI460" s="902"/>
      <c r="OTJ460" s="902"/>
      <c r="OTK460" s="1230"/>
      <c r="OTL460" s="1226"/>
      <c r="OTO460" s="1201"/>
      <c r="OTP460" s="1224"/>
      <c r="OTQ460" s="902"/>
      <c r="OTR460" s="902"/>
      <c r="OTS460" s="1230"/>
      <c r="OTT460" s="1226"/>
      <c r="OTW460" s="1201"/>
      <c r="OTX460" s="1224"/>
      <c r="OTY460" s="902"/>
      <c r="OTZ460" s="902"/>
      <c r="OUA460" s="1230"/>
      <c r="OUB460" s="1226"/>
      <c r="OUE460" s="1201"/>
      <c r="OUF460" s="1224"/>
      <c r="OUG460" s="902"/>
      <c r="OUH460" s="902"/>
      <c r="OUI460" s="1230"/>
      <c r="OUJ460" s="1226"/>
      <c r="OUM460" s="1201"/>
      <c r="OUN460" s="1224"/>
      <c r="OUO460" s="902"/>
      <c r="OUP460" s="902"/>
      <c r="OUQ460" s="1230"/>
      <c r="OUR460" s="1226"/>
      <c r="OUU460" s="1201"/>
      <c r="OUV460" s="1224"/>
      <c r="OUW460" s="902"/>
      <c r="OUX460" s="902"/>
      <c r="OUY460" s="1230"/>
      <c r="OUZ460" s="1226"/>
      <c r="OVC460" s="1201"/>
      <c r="OVD460" s="1224"/>
      <c r="OVE460" s="902"/>
      <c r="OVF460" s="902"/>
      <c r="OVG460" s="1230"/>
      <c r="OVH460" s="1226"/>
      <c r="OVK460" s="1201"/>
      <c r="OVL460" s="1224"/>
      <c r="OVM460" s="902"/>
      <c r="OVN460" s="902"/>
      <c r="OVO460" s="1230"/>
      <c r="OVP460" s="1226"/>
      <c r="OVS460" s="1201"/>
      <c r="OVT460" s="1224"/>
      <c r="OVU460" s="902"/>
      <c r="OVV460" s="902"/>
      <c r="OVW460" s="1230"/>
      <c r="OVX460" s="1226"/>
      <c r="OWA460" s="1201"/>
      <c r="OWB460" s="1224"/>
      <c r="OWC460" s="902"/>
      <c r="OWD460" s="902"/>
      <c r="OWE460" s="1230"/>
      <c r="OWF460" s="1226"/>
      <c r="OWI460" s="1201"/>
      <c r="OWJ460" s="1224"/>
      <c r="OWK460" s="902"/>
      <c r="OWL460" s="902"/>
      <c r="OWM460" s="1230"/>
      <c r="OWN460" s="1226"/>
      <c r="OWQ460" s="1201"/>
      <c r="OWR460" s="1224"/>
      <c r="OWS460" s="902"/>
      <c r="OWT460" s="902"/>
      <c r="OWU460" s="1230"/>
      <c r="OWV460" s="1226"/>
      <c r="OWY460" s="1201"/>
      <c r="OWZ460" s="1224"/>
      <c r="OXA460" s="902"/>
      <c r="OXB460" s="902"/>
      <c r="OXC460" s="1230"/>
      <c r="OXD460" s="1226"/>
      <c r="OXG460" s="1201"/>
      <c r="OXH460" s="1224"/>
      <c r="OXI460" s="902"/>
      <c r="OXJ460" s="902"/>
      <c r="OXK460" s="1230"/>
      <c r="OXL460" s="1226"/>
      <c r="OXO460" s="1201"/>
      <c r="OXP460" s="1224"/>
      <c r="OXQ460" s="902"/>
      <c r="OXR460" s="902"/>
      <c r="OXS460" s="1230"/>
      <c r="OXT460" s="1226"/>
      <c r="OXW460" s="1201"/>
      <c r="OXX460" s="1224"/>
      <c r="OXY460" s="902"/>
      <c r="OXZ460" s="902"/>
      <c r="OYA460" s="1230"/>
      <c r="OYB460" s="1226"/>
      <c r="OYE460" s="1201"/>
      <c r="OYF460" s="1224"/>
      <c r="OYG460" s="902"/>
      <c r="OYH460" s="902"/>
      <c r="OYI460" s="1230"/>
      <c r="OYJ460" s="1226"/>
      <c r="OYM460" s="1201"/>
      <c r="OYN460" s="1224"/>
      <c r="OYO460" s="902"/>
      <c r="OYP460" s="902"/>
      <c r="OYQ460" s="1230"/>
      <c r="OYR460" s="1226"/>
      <c r="OYU460" s="1201"/>
      <c r="OYV460" s="1224"/>
      <c r="OYW460" s="902"/>
      <c r="OYX460" s="902"/>
      <c r="OYY460" s="1230"/>
      <c r="OYZ460" s="1226"/>
      <c r="OZC460" s="1201"/>
      <c r="OZD460" s="1224"/>
      <c r="OZE460" s="902"/>
      <c r="OZF460" s="902"/>
      <c r="OZG460" s="1230"/>
      <c r="OZH460" s="1226"/>
      <c r="OZK460" s="1201"/>
      <c r="OZL460" s="1224"/>
      <c r="OZM460" s="902"/>
      <c r="OZN460" s="902"/>
      <c r="OZO460" s="1230"/>
      <c r="OZP460" s="1226"/>
      <c r="OZS460" s="1201"/>
      <c r="OZT460" s="1224"/>
      <c r="OZU460" s="902"/>
      <c r="OZV460" s="902"/>
      <c r="OZW460" s="1230"/>
      <c r="OZX460" s="1226"/>
      <c r="PAA460" s="1201"/>
      <c r="PAB460" s="1224"/>
      <c r="PAC460" s="902"/>
      <c r="PAD460" s="902"/>
      <c r="PAE460" s="1230"/>
      <c r="PAF460" s="1226"/>
      <c r="PAI460" s="1201"/>
      <c r="PAJ460" s="1224"/>
      <c r="PAK460" s="902"/>
      <c r="PAL460" s="902"/>
      <c r="PAM460" s="1230"/>
      <c r="PAN460" s="1226"/>
      <c r="PAQ460" s="1201"/>
      <c r="PAR460" s="1224"/>
      <c r="PAS460" s="902"/>
      <c r="PAT460" s="902"/>
      <c r="PAU460" s="1230"/>
      <c r="PAV460" s="1226"/>
      <c r="PAY460" s="1201"/>
      <c r="PAZ460" s="1224"/>
      <c r="PBA460" s="902"/>
      <c r="PBB460" s="902"/>
      <c r="PBC460" s="1230"/>
      <c r="PBD460" s="1226"/>
      <c r="PBG460" s="1201"/>
      <c r="PBH460" s="1224"/>
      <c r="PBI460" s="902"/>
      <c r="PBJ460" s="902"/>
      <c r="PBK460" s="1230"/>
      <c r="PBL460" s="1226"/>
      <c r="PBO460" s="1201"/>
      <c r="PBP460" s="1224"/>
      <c r="PBQ460" s="902"/>
      <c r="PBR460" s="902"/>
      <c r="PBS460" s="1230"/>
      <c r="PBT460" s="1226"/>
      <c r="PBW460" s="1201"/>
      <c r="PBX460" s="1224"/>
      <c r="PBY460" s="902"/>
      <c r="PBZ460" s="902"/>
      <c r="PCA460" s="1230"/>
      <c r="PCB460" s="1226"/>
      <c r="PCE460" s="1201"/>
      <c r="PCF460" s="1224"/>
      <c r="PCG460" s="902"/>
      <c r="PCH460" s="902"/>
      <c r="PCI460" s="1230"/>
      <c r="PCJ460" s="1226"/>
      <c r="PCM460" s="1201"/>
      <c r="PCN460" s="1224"/>
      <c r="PCO460" s="902"/>
      <c r="PCP460" s="902"/>
      <c r="PCQ460" s="1230"/>
      <c r="PCR460" s="1226"/>
      <c r="PCU460" s="1201"/>
      <c r="PCV460" s="1224"/>
      <c r="PCW460" s="902"/>
      <c r="PCX460" s="902"/>
      <c r="PCY460" s="1230"/>
      <c r="PCZ460" s="1226"/>
      <c r="PDC460" s="1201"/>
      <c r="PDD460" s="1224"/>
      <c r="PDE460" s="902"/>
      <c r="PDF460" s="902"/>
      <c r="PDG460" s="1230"/>
      <c r="PDH460" s="1226"/>
      <c r="PDK460" s="1201"/>
      <c r="PDL460" s="1224"/>
      <c r="PDM460" s="902"/>
      <c r="PDN460" s="902"/>
      <c r="PDO460" s="1230"/>
      <c r="PDP460" s="1226"/>
      <c r="PDS460" s="1201"/>
      <c r="PDT460" s="1224"/>
      <c r="PDU460" s="902"/>
      <c r="PDV460" s="902"/>
      <c r="PDW460" s="1230"/>
      <c r="PDX460" s="1226"/>
      <c r="PEA460" s="1201"/>
      <c r="PEB460" s="1224"/>
      <c r="PEC460" s="902"/>
      <c r="PED460" s="902"/>
      <c r="PEE460" s="1230"/>
      <c r="PEF460" s="1226"/>
      <c r="PEI460" s="1201"/>
      <c r="PEJ460" s="1224"/>
      <c r="PEK460" s="902"/>
      <c r="PEL460" s="902"/>
      <c r="PEM460" s="1230"/>
      <c r="PEN460" s="1226"/>
      <c r="PEQ460" s="1201"/>
      <c r="PER460" s="1224"/>
      <c r="PES460" s="902"/>
      <c r="PET460" s="902"/>
      <c r="PEU460" s="1230"/>
      <c r="PEV460" s="1226"/>
      <c r="PEY460" s="1201"/>
      <c r="PEZ460" s="1224"/>
      <c r="PFA460" s="902"/>
      <c r="PFB460" s="902"/>
      <c r="PFC460" s="1230"/>
      <c r="PFD460" s="1226"/>
      <c r="PFG460" s="1201"/>
      <c r="PFH460" s="1224"/>
      <c r="PFI460" s="902"/>
      <c r="PFJ460" s="902"/>
      <c r="PFK460" s="1230"/>
      <c r="PFL460" s="1226"/>
      <c r="PFO460" s="1201"/>
      <c r="PFP460" s="1224"/>
      <c r="PFQ460" s="902"/>
      <c r="PFR460" s="902"/>
      <c r="PFS460" s="1230"/>
      <c r="PFT460" s="1226"/>
      <c r="PFW460" s="1201"/>
      <c r="PFX460" s="1224"/>
      <c r="PFY460" s="902"/>
      <c r="PFZ460" s="902"/>
      <c r="PGA460" s="1230"/>
      <c r="PGB460" s="1226"/>
      <c r="PGE460" s="1201"/>
      <c r="PGF460" s="1224"/>
      <c r="PGG460" s="902"/>
      <c r="PGH460" s="902"/>
      <c r="PGI460" s="1230"/>
      <c r="PGJ460" s="1226"/>
      <c r="PGM460" s="1201"/>
      <c r="PGN460" s="1224"/>
      <c r="PGO460" s="902"/>
      <c r="PGP460" s="902"/>
      <c r="PGQ460" s="1230"/>
      <c r="PGR460" s="1226"/>
      <c r="PGU460" s="1201"/>
      <c r="PGV460" s="1224"/>
      <c r="PGW460" s="902"/>
      <c r="PGX460" s="902"/>
      <c r="PGY460" s="1230"/>
      <c r="PGZ460" s="1226"/>
      <c r="PHC460" s="1201"/>
      <c r="PHD460" s="1224"/>
      <c r="PHE460" s="902"/>
      <c r="PHF460" s="902"/>
      <c r="PHG460" s="1230"/>
      <c r="PHH460" s="1226"/>
      <c r="PHK460" s="1201"/>
      <c r="PHL460" s="1224"/>
      <c r="PHM460" s="902"/>
      <c r="PHN460" s="902"/>
      <c r="PHO460" s="1230"/>
      <c r="PHP460" s="1226"/>
      <c r="PHS460" s="1201"/>
      <c r="PHT460" s="1224"/>
      <c r="PHU460" s="902"/>
      <c r="PHV460" s="902"/>
      <c r="PHW460" s="1230"/>
      <c r="PHX460" s="1226"/>
      <c r="PIA460" s="1201"/>
      <c r="PIB460" s="1224"/>
      <c r="PIC460" s="902"/>
      <c r="PID460" s="902"/>
      <c r="PIE460" s="1230"/>
      <c r="PIF460" s="1226"/>
      <c r="PII460" s="1201"/>
      <c r="PIJ460" s="1224"/>
      <c r="PIK460" s="902"/>
      <c r="PIL460" s="902"/>
      <c r="PIM460" s="1230"/>
      <c r="PIN460" s="1226"/>
      <c r="PIQ460" s="1201"/>
      <c r="PIR460" s="1224"/>
      <c r="PIS460" s="902"/>
      <c r="PIT460" s="902"/>
      <c r="PIU460" s="1230"/>
      <c r="PIV460" s="1226"/>
      <c r="PIY460" s="1201"/>
      <c r="PIZ460" s="1224"/>
      <c r="PJA460" s="902"/>
      <c r="PJB460" s="902"/>
      <c r="PJC460" s="1230"/>
      <c r="PJD460" s="1226"/>
      <c r="PJG460" s="1201"/>
      <c r="PJH460" s="1224"/>
      <c r="PJI460" s="902"/>
      <c r="PJJ460" s="902"/>
      <c r="PJK460" s="1230"/>
      <c r="PJL460" s="1226"/>
      <c r="PJO460" s="1201"/>
      <c r="PJP460" s="1224"/>
      <c r="PJQ460" s="902"/>
      <c r="PJR460" s="902"/>
      <c r="PJS460" s="1230"/>
      <c r="PJT460" s="1226"/>
      <c r="PJW460" s="1201"/>
      <c r="PJX460" s="1224"/>
      <c r="PJY460" s="902"/>
      <c r="PJZ460" s="902"/>
      <c r="PKA460" s="1230"/>
      <c r="PKB460" s="1226"/>
      <c r="PKE460" s="1201"/>
      <c r="PKF460" s="1224"/>
      <c r="PKG460" s="902"/>
      <c r="PKH460" s="902"/>
      <c r="PKI460" s="1230"/>
      <c r="PKJ460" s="1226"/>
      <c r="PKM460" s="1201"/>
      <c r="PKN460" s="1224"/>
      <c r="PKO460" s="902"/>
      <c r="PKP460" s="902"/>
      <c r="PKQ460" s="1230"/>
      <c r="PKR460" s="1226"/>
      <c r="PKU460" s="1201"/>
      <c r="PKV460" s="1224"/>
      <c r="PKW460" s="902"/>
      <c r="PKX460" s="902"/>
      <c r="PKY460" s="1230"/>
      <c r="PKZ460" s="1226"/>
      <c r="PLC460" s="1201"/>
      <c r="PLD460" s="1224"/>
      <c r="PLE460" s="902"/>
      <c r="PLF460" s="902"/>
      <c r="PLG460" s="1230"/>
      <c r="PLH460" s="1226"/>
      <c r="PLK460" s="1201"/>
      <c r="PLL460" s="1224"/>
      <c r="PLM460" s="902"/>
      <c r="PLN460" s="902"/>
      <c r="PLO460" s="1230"/>
      <c r="PLP460" s="1226"/>
      <c r="PLS460" s="1201"/>
      <c r="PLT460" s="1224"/>
      <c r="PLU460" s="902"/>
      <c r="PLV460" s="902"/>
      <c r="PLW460" s="1230"/>
      <c r="PLX460" s="1226"/>
      <c r="PMA460" s="1201"/>
      <c r="PMB460" s="1224"/>
      <c r="PMC460" s="902"/>
      <c r="PMD460" s="902"/>
      <c r="PME460" s="1230"/>
      <c r="PMF460" s="1226"/>
      <c r="PMI460" s="1201"/>
      <c r="PMJ460" s="1224"/>
      <c r="PMK460" s="902"/>
      <c r="PML460" s="902"/>
      <c r="PMM460" s="1230"/>
      <c r="PMN460" s="1226"/>
      <c r="PMQ460" s="1201"/>
      <c r="PMR460" s="1224"/>
      <c r="PMS460" s="902"/>
      <c r="PMT460" s="902"/>
      <c r="PMU460" s="1230"/>
      <c r="PMV460" s="1226"/>
      <c r="PMY460" s="1201"/>
      <c r="PMZ460" s="1224"/>
      <c r="PNA460" s="902"/>
      <c r="PNB460" s="902"/>
      <c r="PNC460" s="1230"/>
      <c r="PND460" s="1226"/>
      <c r="PNG460" s="1201"/>
      <c r="PNH460" s="1224"/>
      <c r="PNI460" s="902"/>
      <c r="PNJ460" s="902"/>
      <c r="PNK460" s="1230"/>
      <c r="PNL460" s="1226"/>
      <c r="PNO460" s="1201"/>
      <c r="PNP460" s="1224"/>
      <c r="PNQ460" s="902"/>
      <c r="PNR460" s="902"/>
      <c r="PNS460" s="1230"/>
      <c r="PNT460" s="1226"/>
      <c r="PNW460" s="1201"/>
      <c r="PNX460" s="1224"/>
      <c r="PNY460" s="902"/>
      <c r="PNZ460" s="902"/>
      <c r="POA460" s="1230"/>
      <c r="POB460" s="1226"/>
      <c r="POE460" s="1201"/>
      <c r="POF460" s="1224"/>
      <c r="POG460" s="902"/>
      <c r="POH460" s="902"/>
      <c r="POI460" s="1230"/>
      <c r="POJ460" s="1226"/>
      <c r="POM460" s="1201"/>
      <c r="PON460" s="1224"/>
      <c r="POO460" s="902"/>
      <c r="POP460" s="902"/>
      <c r="POQ460" s="1230"/>
      <c r="POR460" s="1226"/>
      <c r="POU460" s="1201"/>
      <c r="POV460" s="1224"/>
      <c r="POW460" s="902"/>
      <c r="POX460" s="902"/>
      <c r="POY460" s="1230"/>
      <c r="POZ460" s="1226"/>
      <c r="PPC460" s="1201"/>
      <c r="PPD460" s="1224"/>
      <c r="PPE460" s="902"/>
      <c r="PPF460" s="902"/>
      <c r="PPG460" s="1230"/>
      <c r="PPH460" s="1226"/>
      <c r="PPK460" s="1201"/>
      <c r="PPL460" s="1224"/>
      <c r="PPM460" s="902"/>
      <c r="PPN460" s="902"/>
      <c r="PPO460" s="1230"/>
      <c r="PPP460" s="1226"/>
      <c r="PPS460" s="1201"/>
      <c r="PPT460" s="1224"/>
      <c r="PPU460" s="902"/>
      <c r="PPV460" s="902"/>
      <c r="PPW460" s="1230"/>
      <c r="PPX460" s="1226"/>
      <c r="PQA460" s="1201"/>
      <c r="PQB460" s="1224"/>
      <c r="PQC460" s="902"/>
      <c r="PQD460" s="902"/>
      <c r="PQE460" s="1230"/>
      <c r="PQF460" s="1226"/>
      <c r="PQI460" s="1201"/>
      <c r="PQJ460" s="1224"/>
      <c r="PQK460" s="902"/>
      <c r="PQL460" s="902"/>
      <c r="PQM460" s="1230"/>
      <c r="PQN460" s="1226"/>
      <c r="PQQ460" s="1201"/>
      <c r="PQR460" s="1224"/>
      <c r="PQS460" s="902"/>
      <c r="PQT460" s="902"/>
      <c r="PQU460" s="1230"/>
      <c r="PQV460" s="1226"/>
      <c r="PQY460" s="1201"/>
      <c r="PQZ460" s="1224"/>
      <c r="PRA460" s="902"/>
      <c r="PRB460" s="902"/>
      <c r="PRC460" s="1230"/>
      <c r="PRD460" s="1226"/>
      <c r="PRG460" s="1201"/>
      <c r="PRH460" s="1224"/>
      <c r="PRI460" s="902"/>
      <c r="PRJ460" s="902"/>
      <c r="PRK460" s="1230"/>
      <c r="PRL460" s="1226"/>
      <c r="PRO460" s="1201"/>
      <c r="PRP460" s="1224"/>
      <c r="PRQ460" s="902"/>
      <c r="PRR460" s="902"/>
      <c r="PRS460" s="1230"/>
      <c r="PRT460" s="1226"/>
      <c r="PRW460" s="1201"/>
      <c r="PRX460" s="1224"/>
      <c r="PRY460" s="902"/>
      <c r="PRZ460" s="902"/>
      <c r="PSA460" s="1230"/>
      <c r="PSB460" s="1226"/>
      <c r="PSE460" s="1201"/>
      <c r="PSF460" s="1224"/>
      <c r="PSG460" s="902"/>
      <c r="PSH460" s="902"/>
      <c r="PSI460" s="1230"/>
      <c r="PSJ460" s="1226"/>
      <c r="PSM460" s="1201"/>
      <c r="PSN460" s="1224"/>
      <c r="PSO460" s="902"/>
      <c r="PSP460" s="902"/>
      <c r="PSQ460" s="1230"/>
      <c r="PSR460" s="1226"/>
      <c r="PSU460" s="1201"/>
      <c r="PSV460" s="1224"/>
      <c r="PSW460" s="902"/>
      <c r="PSX460" s="902"/>
      <c r="PSY460" s="1230"/>
      <c r="PSZ460" s="1226"/>
      <c r="PTC460" s="1201"/>
      <c r="PTD460" s="1224"/>
      <c r="PTE460" s="902"/>
      <c r="PTF460" s="902"/>
      <c r="PTG460" s="1230"/>
      <c r="PTH460" s="1226"/>
      <c r="PTK460" s="1201"/>
      <c r="PTL460" s="1224"/>
      <c r="PTM460" s="902"/>
      <c r="PTN460" s="902"/>
      <c r="PTO460" s="1230"/>
      <c r="PTP460" s="1226"/>
      <c r="PTS460" s="1201"/>
      <c r="PTT460" s="1224"/>
      <c r="PTU460" s="902"/>
      <c r="PTV460" s="902"/>
      <c r="PTW460" s="1230"/>
      <c r="PTX460" s="1226"/>
      <c r="PUA460" s="1201"/>
      <c r="PUB460" s="1224"/>
      <c r="PUC460" s="902"/>
      <c r="PUD460" s="902"/>
      <c r="PUE460" s="1230"/>
      <c r="PUF460" s="1226"/>
      <c r="PUI460" s="1201"/>
      <c r="PUJ460" s="1224"/>
      <c r="PUK460" s="902"/>
      <c r="PUL460" s="902"/>
      <c r="PUM460" s="1230"/>
      <c r="PUN460" s="1226"/>
      <c r="PUQ460" s="1201"/>
      <c r="PUR460" s="1224"/>
      <c r="PUS460" s="902"/>
      <c r="PUT460" s="902"/>
      <c r="PUU460" s="1230"/>
      <c r="PUV460" s="1226"/>
      <c r="PUY460" s="1201"/>
      <c r="PUZ460" s="1224"/>
      <c r="PVA460" s="902"/>
      <c r="PVB460" s="902"/>
      <c r="PVC460" s="1230"/>
      <c r="PVD460" s="1226"/>
      <c r="PVG460" s="1201"/>
      <c r="PVH460" s="1224"/>
      <c r="PVI460" s="902"/>
      <c r="PVJ460" s="902"/>
      <c r="PVK460" s="1230"/>
      <c r="PVL460" s="1226"/>
      <c r="PVO460" s="1201"/>
      <c r="PVP460" s="1224"/>
      <c r="PVQ460" s="902"/>
      <c r="PVR460" s="902"/>
      <c r="PVS460" s="1230"/>
      <c r="PVT460" s="1226"/>
      <c r="PVW460" s="1201"/>
      <c r="PVX460" s="1224"/>
      <c r="PVY460" s="902"/>
      <c r="PVZ460" s="902"/>
      <c r="PWA460" s="1230"/>
      <c r="PWB460" s="1226"/>
      <c r="PWE460" s="1201"/>
      <c r="PWF460" s="1224"/>
      <c r="PWG460" s="902"/>
      <c r="PWH460" s="902"/>
      <c r="PWI460" s="1230"/>
      <c r="PWJ460" s="1226"/>
      <c r="PWM460" s="1201"/>
      <c r="PWN460" s="1224"/>
      <c r="PWO460" s="902"/>
      <c r="PWP460" s="902"/>
      <c r="PWQ460" s="1230"/>
      <c r="PWR460" s="1226"/>
      <c r="PWU460" s="1201"/>
      <c r="PWV460" s="1224"/>
      <c r="PWW460" s="902"/>
      <c r="PWX460" s="902"/>
      <c r="PWY460" s="1230"/>
      <c r="PWZ460" s="1226"/>
      <c r="PXC460" s="1201"/>
      <c r="PXD460" s="1224"/>
      <c r="PXE460" s="902"/>
      <c r="PXF460" s="902"/>
      <c r="PXG460" s="1230"/>
      <c r="PXH460" s="1226"/>
      <c r="PXK460" s="1201"/>
      <c r="PXL460" s="1224"/>
      <c r="PXM460" s="902"/>
      <c r="PXN460" s="902"/>
      <c r="PXO460" s="1230"/>
      <c r="PXP460" s="1226"/>
      <c r="PXS460" s="1201"/>
      <c r="PXT460" s="1224"/>
      <c r="PXU460" s="902"/>
      <c r="PXV460" s="902"/>
      <c r="PXW460" s="1230"/>
      <c r="PXX460" s="1226"/>
      <c r="PYA460" s="1201"/>
      <c r="PYB460" s="1224"/>
      <c r="PYC460" s="902"/>
      <c r="PYD460" s="902"/>
      <c r="PYE460" s="1230"/>
      <c r="PYF460" s="1226"/>
      <c r="PYI460" s="1201"/>
      <c r="PYJ460" s="1224"/>
      <c r="PYK460" s="902"/>
      <c r="PYL460" s="902"/>
      <c r="PYM460" s="1230"/>
      <c r="PYN460" s="1226"/>
      <c r="PYQ460" s="1201"/>
      <c r="PYR460" s="1224"/>
      <c r="PYS460" s="902"/>
      <c r="PYT460" s="902"/>
      <c r="PYU460" s="1230"/>
      <c r="PYV460" s="1226"/>
      <c r="PYY460" s="1201"/>
      <c r="PYZ460" s="1224"/>
      <c r="PZA460" s="902"/>
      <c r="PZB460" s="902"/>
      <c r="PZC460" s="1230"/>
      <c r="PZD460" s="1226"/>
      <c r="PZG460" s="1201"/>
      <c r="PZH460" s="1224"/>
      <c r="PZI460" s="902"/>
      <c r="PZJ460" s="902"/>
      <c r="PZK460" s="1230"/>
      <c r="PZL460" s="1226"/>
      <c r="PZO460" s="1201"/>
      <c r="PZP460" s="1224"/>
      <c r="PZQ460" s="902"/>
      <c r="PZR460" s="902"/>
      <c r="PZS460" s="1230"/>
      <c r="PZT460" s="1226"/>
      <c r="PZW460" s="1201"/>
      <c r="PZX460" s="1224"/>
      <c r="PZY460" s="902"/>
      <c r="PZZ460" s="902"/>
      <c r="QAA460" s="1230"/>
      <c r="QAB460" s="1226"/>
      <c r="QAE460" s="1201"/>
      <c r="QAF460" s="1224"/>
      <c r="QAG460" s="902"/>
      <c r="QAH460" s="902"/>
      <c r="QAI460" s="1230"/>
      <c r="QAJ460" s="1226"/>
      <c r="QAM460" s="1201"/>
      <c r="QAN460" s="1224"/>
      <c r="QAO460" s="902"/>
      <c r="QAP460" s="902"/>
      <c r="QAQ460" s="1230"/>
      <c r="QAR460" s="1226"/>
      <c r="QAU460" s="1201"/>
      <c r="QAV460" s="1224"/>
      <c r="QAW460" s="902"/>
      <c r="QAX460" s="902"/>
      <c r="QAY460" s="1230"/>
      <c r="QAZ460" s="1226"/>
      <c r="QBC460" s="1201"/>
      <c r="QBD460" s="1224"/>
      <c r="QBE460" s="902"/>
      <c r="QBF460" s="902"/>
      <c r="QBG460" s="1230"/>
      <c r="QBH460" s="1226"/>
      <c r="QBK460" s="1201"/>
      <c r="QBL460" s="1224"/>
      <c r="QBM460" s="902"/>
      <c r="QBN460" s="902"/>
      <c r="QBO460" s="1230"/>
      <c r="QBP460" s="1226"/>
      <c r="QBS460" s="1201"/>
      <c r="QBT460" s="1224"/>
      <c r="QBU460" s="902"/>
      <c r="QBV460" s="902"/>
      <c r="QBW460" s="1230"/>
      <c r="QBX460" s="1226"/>
      <c r="QCA460" s="1201"/>
      <c r="QCB460" s="1224"/>
      <c r="QCC460" s="902"/>
      <c r="QCD460" s="902"/>
      <c r="QCE460" s="1230"/>
      <c r="QCF460" s="1226"/>
      <c r="QCI460" s="1201"/>
      <c r="QCJ460" s="1224"/>
      <c r="QCK460" s="902"/>
      <c r="QCL460" s="902"/>
      <c r="QCM460" s="1230"/>
      <c r="QCN460" s="1226"/>
      <c r="QCQ460" s="1201"/>
      <c r="QCR460" s="1224"/>
      <c r="QCS460" s="902"/>
      <c r="QCT460" s="902"/>
      <c r="QCU460" s="1230"/>
      <c r="QCV460" s="1226"/>
      <c r="QCY460" s="1201"/>
      <c r="QCZ460" s="1224"/>
      <c r="QDA460" s="902"/>
      <c r="QDB460" s="902"/>
      <c r="QDC460" s="1230"/>
      <c r="QDD460" s="1226"/>
      <c r="QDG460" s="1201"/>
      <c r="QDH460" s="1224"/>
      <c r="QDI460" s="902"/>
      <c r="QDJ460" s="902"/>
      <c r="QDK460" s="1230"/>
      <c r="QDL460" s="1226"/>
      <c r="QDO460" s="1201"/>
      <c r="QDP460" s="1224"/>
      <c r="QDQ460" s="902"/>
      <c r="QDR460" s="902"/>
      <c r="QDS460" s="1230"/>
      <c r="QDT460" s="1226"/>
      <c r="QDW460" s="1201"/>
      <c r="QDX460" s="1224"/>
      <c r="QDY460" s="902"/>
      <c r="QDZ460" s="902"/>
      <c r="QEA460" s="1230"/>
      <c r="QEB460" s="1226"/>
      <c r="QEE460" s="1201"/>
      <c r="QEF460" s="1224"/>
      <c r="QEG460" s="902"/>
      <c r="QEH460" s="902"/>
      <c r="QEI460" s="1230"/>
      <c r="QEJ460" s="1226"/>
      <c r="QEM460" s="1201"/>
      <c r="QEN460" s="1224"/>
      <c r="QEO460" s="902"/>
      <c r="QEP460" s="902"/>
      <c r="QEQ460" s="1230"/>
      <c r="QER460" s="1226"/>
      <c r="QEU460" s="1201"/>
      <c r="QEV460" s="1224"/>
      <c r="QEW460" s="902"/>
      <c r="QEX460" s="902"/>
      <c r="QEY460" s="1230"/>
      <c r="QEZ460" s="1226"/>
      <c r="QFC460" s="1201"/>
      <c r="QFD460" s="1224"/>
      <c r="QFE460" s="902"/>
      <c r="QFF460" s="902"/>
      <c r="QFG460" s="1230"/>
      <c r="QFH460" s="1226"/>
      <c r="QFK460" s="1201"/>
      <c r="QFL460" s="1224"/>
      <c r="QFM460" s="902"/>
      <c r="QFN460" s="902"/>
      <c r="QFO460" s="1230"/>
      <c r="QFP460" s="1226"/>
      <c r="QFS460" s="1201"/>
      <c r="QFT460" s="1224"/>
      <c r="QFU460" s="902"/>
      <c r="QFV460" s="902"/>
      <c r="QFW460" s="1230"/>
      <c r="QFX460" s="1226"/>
      <c r="QGA460" s="1201"/>
      <c r="QGB460" s="1224"/>
      <c r="QGC460" s="902"/>
      <c r="QGD460" s="902"/>
      <c r="QGE460" s="1230"/>
      <c r="QGF460" s="1226"/>
      <c r="QGI460" s="1201"/>
      <c r="QGJ460" s="1224"/>
      <c r="QGK460" s="902"/>
      <c r="QGL460" s="902"/>
      <c r="QGM460" s="1230"/>
      <c r="QGN460" s="1226"/>
      <c r="QGQ460" s="1201"/>
      <c r="QGR460" s="1224"/>
      <c r="QGS460" s="902"/>
      <c r="QGT460" s="902"/>
      <c r="QGU460" s="1230"/>
      <c r="QGV460" s="1226"/>
      <c r="QGY460" s="1201"/>
      <c r="QGZ460" s="1224"/>
      <c r="QHA460" s="902"/>
      <c r="QHB460" s="902"/>
      <c r="QHC460" s="1230"/>
      <c r="QHD460" s="1226"/>
      <c r="QHG460" s="1201"/>
      <c r="QHH460" s="1224"/>
      <c r="QHI460" s="902"/>
      <c r="QHJ460" s="902"/>
      <c r="QHK460" s="1230"/>
      <c r="QHL460" s="1226"/>
      <c r="QHO460" s="1201"/>
      <c r="QHP460" s="1224"/>
      <c r="QHQ460" s="902"/>
      <c r="QHR460" s="902"/>
      <c r="QHS460" s="1230"/>
      <c r="QHT460" s="1226"/>
      <c r="QHW460" s="1201"/>
      <c r="QHX460" s="1224"/>
      <c r="QHY460" s="902"/>
      <c r="QHZ460" s="902"/>
      <c r="QIA460" s="1230"/>
      <c r="QIB460" s="1226"/>
      <c r="QIE460" s="1201"/>
      <c r="QIF460" s="1224"/>
      <c r="QIG460" s="902"/>
      <c r="QIH460" s="902"/>
      <c r="QII460" s="1230"/>
      <c r="QIJ460" s="1226"/>
      <c r="QIM460" s="1201"/>
      <c r="QIN460" s="1224"/>
      <c r="QIO460" s="902"/>
      <c r="QIP460" s="902"/>
      <c r="QIQ460" s="1230"/>
      <c r="QIR460" s="1226"/>
      <c r="QIU460" s="1201"/>
      <c r="QIV460" s="1224"/>
      <c r="QIW460" s="902"/>
      <c r="QIX460" s="902"/>
      <c r="QIY460" s="1230"/>
      <c r="QIZ460" s="1226"/>
      <c r="QJC460" s="1201"/>
      <c r="QJD460" s="1224"/>
      <c r="QJE460" s="902"/>
      <c r="QJF460" s="902"/>
      <c r="QJG460" s="1230"/>
      <c r="QJH460" s="1226"/>
      <c r="QJK460" s="1201"/>
      <c r="QJL460" s="1224"/>
      <c r="QJM460" s="902"/>
      <c r="QJN460" s="902"/>
      <c r="QJO460" s="1230"/>
      <c r="QJP460" s="1226"/>
      <c r="QJS460" s="1201"/>
      <c r="QJT460" s="1224"/>
      <c r="QJU460" s="902"/>
      <c r="QJV460" s="902"/>
      <c r="QJW460" s="1230"/>
      <c r="QJX460" s="1226"/>
      <c r="QKA460" s="1201"/>
      <c r="QKB460" s="1224"/>
      <c r="QKC460" s="902"/>
      <c r="QKD460" s="902"/>
      <c r="QKE460" s="1230"/>
      <c r="QKF460" s="1226"/>
      <c r="QKI460" s="1201"/>
      <c r="QKJ460" s="1224"/>
      <c r="QKK460" s="902"/>
      <c r="QKL460" s="902"/>
      <c r="QKM460" s="1230"/>
      <c r="QKN460" s="1226"/>
      <c r="QKQ460" s="1201"/>
      <c r="QKR460" s="1224"/>
      <c r="QKS460" s="902"/>
      <c r="QKT460" s="902"/>
      <c r="QKU460" s="1230"/>
      <c r="QKV460" s="1226"/>
      <c r="QKY460" s="1201"/>
      <c r="QKZ460" s="1224"/>
      <c r="QLA460" s="902"/>
      <c r="QLB460" s="902"/>
      <c r="QLC460" s="1230"/>
      <c r="QLD460" s="1226"/>
      <c r="QLG460" s="1201"/>
      <c r="QLH460" s="1224"/>
      <c r="QLI460" s="902"/>
      <c r="QLJ460" s="902"/>
      <c r="QLK460" s="1230"/>
      <c r="QLL460" s="1226"/>
      <c r="QLO460" s="1201"/>
      <c r="QLP460" s="1224"/>
      <c r="QLQ460" s="902"/>
      <c r="QLR460" s="902"/>
      <c r="QLS460" s="1230"/>
      <c r="QLT460" s="1226"/>
      <c r="QLW460" s="1201"/>
      <c r="QLX460" s="1224"/>
      <c r="QLY460" s="902"/>
      <c r="QLZ460" s="902"/>
      <c r="QMA460" s="1230"/>
      <c r="QMB460" s="1226"/>
      <c r="QME460" s="1201"/>
      <c r="QMF460" s="1224"/>
      <c r="QMG460" s="902"/>
      <c r="QMH460" s="902"/>
      <c r="QMI460" s="1230"/>
      <c r="QMJ460" s="1226"/>
      <c r="QMM460" s="1201"/>
      <c r="QMN460" s="1224"/>
      <c r="QMO460" s="902"/>
      <c r="QMP460" s="902"/>
      <c r="QMQ460" s="1230"/>
      <c r="QMR460" s="1226"/>
      <c r="QMU460" s="1201"/>
      <c r="QMV460" s="1224"/>
      <c r="QMW460" s="902"/>
      <c r="QMX460" s="902"/>
      <c r="QMY460" s="1230"/>
      <c r="QMZ460" s="1226"/>
      <c r="QNC460" s="1201"/>
      <c r="QND460" s="1224"/>
      <c r="QNE460" s="902"/>
      <c r="QNF460" s="902"/>
      <c r="QNG460" s="1230"/>
      <c r="QNH460" s="1226"/>
      <c r="QNK460" s="1201"/>
      <c r="QNL460" s="1224"/>
      <c r="QNM460" s="902"/>
      <c r="QNN460" s="902"/>
      <c r="QNO460" s="1230"/>
      <c r="QNP460" s="1226"/>
      <c r="QNS460" s="1201"/>
      <c r="QNT460" s="1224"/>
      <c r="QNU460" s="902"/>
      <c r="QNV460" s="902"/>
      <c r="QNW460" s="1230"/>
      <c r="QNX460" s="1226"/>
      <c r="QOA460" s="1201"/>
      <c r="QOB460" s="1224"/>
      <c r="QOC460" s="902"/>
      <c r="QOD460" s="902"/>
      <c r="QOE460" s="1230"/>
      <c r="QOF460" s="1226"/>
      <c r="QOI460" s="1201"/>
      <c r="QOJ460" s="1224"/>
      <c r="QOK460" s="902"/>
      <c r="QOL460" s="902"/>
      <c r="QOM460" s="1230"/>
      <c r="QON460" s="1226"/>
      <c r="QOQ460" s="1201"/>
      <c r="QOR460" s="1224"/>
      <c r="QOS460" s="902"/>
      <c r="QOT460" s="902"/>
      <c r="QOU460" s="1230"/>
      <c r="QOV460" s="1226"/>
      <c r="QOY460" s="1201"/>
      <c r="QOZ460" s="1224"/>
      <c r="QPA460" s="902"/>
      <c r="QPB460" s="902"/>
      <c r="QPC460" s="1230"/>
      <c r="QPD460" s="1226"/>
      <c r="QPG460" s="1201"/>
      <c r="QPH460" s="1224"/>
      <c r="QPI460" s="902"/>
      <c r="QPJ460" s="902"/>
      <c r="QPK460" s="1230"/>
      <c r="QPL460" s="1226"/>
      <c r="QPO460" s="1201"/>
      <c r="QPP460" s="1224"/>
      <c r="QPQ460" s="902"/>
      <c r="QPR460" s="902"/>
      <c r="QPS460" s="1230"/>
      <c r="QPT460" s="1226"/>
      <c r="QPW460" s="1201"/>
      <c r="QPX460" s="1224"/>
      <c r="QPY460" s="902"/>
      <c r="QPZ460" s="902"/>
      <c r="QQA460" s="1230"/>
      <c r="QQB460" s="1226"/>
      <c r="QQE460" s="1201"/>
      <c r="QQF460" s="1224"/>
      <c r="QQG460" s="902"/>
      <c r="QQH460" s="902"/>
      <c r="QQI460" s="1230"/>
      <c r="QQJ460" s="1226"/>
      <c r="QQM460" s="1201"/>
      <c r="QQN460" s="1224"/>
      <c r="QQO460" s="902"/>
      <c r="QQP460" s="902"/>
      <c r="QQQ460" s="1230"/>
      <c r="QQR460" s="1226"/>
      <c r="QQU460" s="1201"/>
      <c r="QQV460" s="1224"/>
      <c r="QQW460" s="902"/>
      <c r="QQX460" s="902"/>
      <c r="QQY460" s="1230"/>
      <c r="QQZ460" s="1226"/>
      <c r="QRC460" s="1201"/>
      <c r="QRD460" s="1224"/>
      <c r="QRE460" s="902"/>
      <c r="QRF460" s="902"/>
      <c r="QRG460" s="1230"/>
      <c r="QRH460" s="1226"/>
      <c r="QRK460" s="1201"/>
      <c r="QRL460" s="1224"/>
      <c r="QRM460" s="902"/>
      <c r="QRN460" s="902"/>
      <c r="QRO460" s="1230"/>
      <c r="QRP460" s="1226"/>
      <c r="QRS460" s="1201"/>
      <c r="QRT460" s="1224"/>
      <c r="QRU460" s="902"/>
      <c r="QRV460" s="902"/>
      <c r="QRW460" s="1230"/>
      <c r="QRX460" s="1226"/>
      <c r="QSA460" s="1201"/>
      <c r="QSB460" s="1224"/>
      <c r="QSC460" s="902"/>
      <c r="QSD460" s="902"/>
      <c r="QSE460" s="1230"/>
      <c r="QSF460" s="1226"/>
      <c r="QSI460" s="1201"/>
      <c r="QSJ460" s="1224"/>
      <c r="QSK460" s="902"/>
      <c r="QSL460" s="902"/>
      <c r="QSM460" s="1230"/>
      <c r="QSN460" s="1226"/>
      <c r="QSQ460" s="1201"/>
      <c r="QSR460" s="1224"/>
      <c r="QSS460" s="902"/>
      <c r="QST460" s="902"/>
      <c r="QSU460" s="1230"/>
      <c r="QSV460" s="1226"/>
      <c r="QSY460" s="1201"/>
      <c r="QSZ460" s="1224"/>
      <c r="QTA460" s="902"/>
      <c r="QTB460" s="902"/>
      <c r="QTC460" s="1230"/>
      <c r="QTD460" s="1226"/>
      <c r="QTG460" s="1201"/>
      <c r="QTH460" s="1224"/>
      <c r="QTI460" s="902"/>
      <c r="QTJ460" s="902"/>
      <c r="QTK460" s="1230"/>
      <c r="QTL460" s="1226"/>
      <c r="QTO460" s="1201"/>
      <c r="QTP460" s="1224"/>
      <c r="QTQ460" s="902"/>
      <c r="QTR460" s="902"/>
      <c r="QTS460" s="1230"/>
      <c r="QTT460" s="1226"/>
      <c r="QTW460" s="1201"/>
      <c r="QTX460" s="1224"/>
      <c r="QTY460" s="902"/>
      <c r="QTZ460" s="902"/>
      <c r="QUA460" s="1230"/>
      <c r="QUB460" s="1226"/>
      <c r="QUE460" s="1201"/>
      <c r="QUF460" s="1224"/>
      <c r="QUG460" s="902"/>
      <c r="QUH460" s="902"/>
      <c r="QUI460" s="1230"/>
      <c r="QUJ460" s="1226"/>
      <c r="QUM460" s="1201"/>
      <c r="QUN460" s="1224"/>
      <c r="QUO460" s="902"/>
      <c r="QUP460" s="902"/>
      <c r="QUQ460" s="1230"/>
      <c r="QUR460" s="1226"/>
      <c r="QUU460" s="1201"/>
      <c r="QUV460" s="1224"/>
      <c r="QUW460" s="902"/>
      <c r="QUX460" s="902"/>
      <c r="QUY460" s="1230"/>
      <c r="QUZ460" s="1226"/>
      <c r="QVC460" s="1201"/>
      <c r="QVD460" s="1224"/>
      <c r="QVE460" s="902"/>
      <c r="QVF460" s="902"/>
      <c r="QVG460" s="1230"/>
      <c r="QVH460" s="1226"/>
      <c r="QVK460" s="1201"/>
      <c r="QVL460" s="1224"/>
      <c r="QVM460" s="902"/>
      <c r="QVN460" s="902"/>
      <c r="QVO460" s="1230"/>
      <c r="QVP460" s="1226"/>
      <c r="QVS460" s="1201"/>
      <c r="QVT460" s="1224"/>
      <c r="QVU460" s="902"/>
      <c r="QVV460" s="902"/>
      <c r="QVW460" s="1230"/>
      <c r="QVX460" s="1226"/>
      <c r="QWA460" s="1201"/>
      <c r="QWB460" s="1224"/>
      <c r="QWC460" s="902"/>
      <c r="QWD460" s="902"/>
      <c r="QWE460" s="1230"/>
      <c r="QWF460" s="1226"/>
      <c r="QWI460" s="1201"/>
      <c r="QWJ460" s="1224"/>
      <c r="QWK460" s="902"/>
      <c r="QWL460" s="902"/>
      <c r="QWM460" s="1230"/>
      <c r="QWN460" s="1226"/>
      <c r="QWQ460" s="1201"/>
      <c r="QWR460" s="1224"/>
      <c r="QWS460" s="902"/>
      <c r="QWT460" s="902"/>
      <c r="QWU460" s="1230"/>
      <c r="QWV460" s="1226"/>
      <c r="QWY460" s="1201"/>
      <c r="QWZ460" s="1224"/>
      <c r="QXA460" s="902"/>
      <c r="QXB460" s="902"/>
      <c r="QXC460" s="1230"/>
      <c r="QXD460" s="1226"/>
      <c r="QXG460" s="1201"/>
      <c r="QXH460" s="1224"/>
      <c r="QXI460" s="902"/>
      <c r="QXJ460" s="902"/>
      <c r="QXK460" s="1230"/>
      <c r="QXL460" s="1226"/>
      <c r="QXO460" s="1201"/>
      <c r="QXP460" s="1224"/>
      <c r="QXQ460" s="902"/>
      <c r="QXR460" s="902"/>
      <c r="QXS460" s="1230"/>
      <c r="QXT460" s="1226"/>
      <c r="QXW460" s="1201"/>
      <c r="QXX460" s="1224"/>
      <c r="QXY460" s="902"/>
      <c r="QXZ460" s="902"/>
      <c r="QYA460" s="1230"/>
      <c r="QYB460" s="1226"/>
      <c r="QYE460" s="1201"/>
      <c r="QYF460" s="1224"/>
      <c r="QYG460" s="902"/>
      <c r="QYH460" s="902"/>
      <c r="QYI460" s="1230"/>
      <c r="QYJ460" s="1226"/>
      <c r="QYM460" s="1201"/>
      <c r="QYN460" s="1224"/>
      <c r="QYO460" s="902"/>
      <c r="QYP460" s="902"/>
      <c r="QYQ460" s="1230"/>
      <c r="QYR460" s="1226"/>
      <c r="QYU460" s="1201"/>
      <c r="QYV460" s="1224"/>
      <c r="QYW460" s="902"/>
      <c r="QYX460" s="902"/>
      <c r="QYY460" s="1230"/>
      <c r="QYZ460" s="1226"/>
      <c r="QZC460" s="1201"/>
      <c r="QZD460" s="1224"/>
      <c r="QZE460" s="902"/>
      <c r="QZF460" s="902"/>
      <c r="QZG460" s="1230"/>
      <c r="QZH460" s="1226"/>
      <c r="QZK460" s="1201"/>
      <c r="QZL460" s="1224"/>
      <c r="QZM460" s="902"/>
      <c r="QZN460" s="902"/>
      <c r="QZO460" s="1230"/>
      <c r="QZP460" s="1226"/>
      <c r="QZS460" s="1201"/>
      <c r="QZT460" s="1224"/>
      <c r="QZU460" s="902"/>
      <c r="QZV460" s="902"/>
      <c r="QZW460" s="1230"/>
      <c r="QZX460" s="1226"/>
      <c r="RAA460" s="1201"/>
      <c r="RAB460" s="1224"/>
      <c r="RAC460" s="902"/>
      <c r="RAD460" s="902"/>
      <c r="RAE460" s="1230"/>
      <c r="RAF460" s="1226"/>
      <c r="RAI460" s="1201"/>
      <c r="RAJ460" s="1224"/>
      <c r="RAK460" s="902"/>
      <c r="RAL460" s="902"/>
      <c r="RAM460" s="1230"/>
      <c r="RAN460" s="1226"/>
      <c r="RAQ460" s="1201"/>
      <c r="RAR460" s="1224"/>
      <c r="RAS460" s="902"/>
      <c r="RAT460" s="902"/>
      <c r="RAU460" s="1230"/>
      <c r="RAV460" s="1226"/>
      <c r="RAY460" s="1201"/>
      <c r="RAZ460" s="1224"/>
      <c r="RBA460" s="902"/>
      <c r="RBB460" s="902"/>
      <c r="RBC460" s="1230"/>
      <c r="RBD460" s="1226"/>
      <c r="RBG460" s="1201"/>
      <c r="RBH460" s="1224"/>
      <c r="RBI460" s="902"/>
      <c r="RBJ460" s="902"/>
      <c r="RBK460" s="1230"/>
      <c r="RBL460" s="1226"/>
      <c r="RBO460" s="1201"/>
      <c r="RBP460" s="1224"/>
      <c r="RBQ460" s="902"/>
      <c r="RBR460" s="902"/>
      <c r="RBS460" s="1230"/>
      <c r="RBT460" s="1226"/>
      <c r="RBW460" s="1201"/>
      <c r="RBX460" s="1224"/>
      <c r="RBY460" s="902"/>
      <c r="RBZ460" s="902"/>
      <c r="RCA460" s="1230"/>
      <c r="RCB460" s="1226"/>
      <c r="RCE460" s="1201"/>
      <c r="RCF460" s="1224"/>
      <c r="RCG460" s="902"/>
      <c r="RCH460" s="902"/>
      <c r="RCI460" s="1230"/>
      <c r="RCJ460" s="1226"/>
      <c r="RCM460" s="1201"/>
      <c r="RCN460" s="1224"/>
      <c r="RCO460" s="902"/>
      <c r="RCP460" s="902"/>
      <c r="RCQ460" s="1230"/>
      <c r="RCR460" s="1226"/>
      <c r="RCU460" s="1201"/>
      <c r="RCV460" s="1224"/>
      <c r="RCW460" s="902"/>
      <c r="RCX460" s="902"/>
      <c r="RCY460" s="1230"/>
      <c r="RCZ460" s="1226"/>
      <c r="RDC460" s="1201"/>
      <c r="RDD460" s="1224"/>
      <c r="RDE460" s="902"/>
      <c r="RDF460" s="902"/>
      <c r="RDG460" s="1230"/>
      <c r="RDH460" s="1226"/>
      <c r="RDK460" s="1201"/>
      <c r="RDL460" s="1224"/>
      <c r="RDM460" s="902"/>
      <c r="RDN460" s="902"/>
      <c r="RDO460" s="1230"/>
      <c r="RDP460" s="1226"/>
      <c r="RDS460" s="1201"/>
      <c r="RDT460" s="1224"/>
      <c r="RDU460" s="902"/>
      <c r="RDV460" s="902"/>
      <c r="RDW460" s="1230"/>
      <c r="RDX460" s="1226"/>
      <c r="REA460" s="1201"/>
      <c r="REB460" s="1224"/>
      <c r="REC460" s="902"/>
      <c r="RED460" s="902"/>
      <c r="REE460" s="1230"/>
      <c r="REF460" s="1226"/>
      <c r="REI460" s="1201"/>
      <c r="REJ460" s="1224"/>
      <c r="REK460" s="902"/>
      <c r="REL460" s="902"/>
      <c r="REM460" s="1230"/>
      <c r="REN460" s="1226"/>
      <c r="REQ460" s="1201"/>
      <c r="RER460" s="1224"/>
      <c r="RES460" s="902"/>
      <c r="RET460" s="902"/>
      <c r="REU460" s="1230"/>
      <c r="REV460" s="1226"/>
      <c r="REY460" s="1201"/>
      <c r="REZ460" s="1224"/>
      <c r="RFA460" s="902"/>
      <c r="RFB460" s="902"/>
      <c r="RFC460" s="1230"/>
      <c r="RFD460" s="1226"/>
      <c r="RFG460" s="1201"/>
      <c r="RFH460" s="1224"/>
      <c r="RFI460" s="902"/>
      <c r="RFJ460" s="902"/>
      <c r="RFK460" s="1230"/>
      <c r="RFL460" s="1226"/>
      <c r="RFO460" s="1201"/>
      <c r="RFP460" s="1224"/>
      <c r="RFQ460" s="902"/>
      <c r="RFR460" s="902"/>
      <c r="RFS460" s="1230"/>
      <c r="RFT460" s="1226"/>
      <c r="RFW460" s="1201"/>
      <c r="RFX460" s="1224"/>
      <c r="RFY460" s="902"/>
      <c r="RFZ460" s="902"/>
      <c r="RGA460" s="1230"/>
      <c r="RGB460" s="1226"/>
      <c r="RGE460" s="1201"/>
      <c r="RGF460" s="1224"/>
      <c r="RGG460" s="902"/>
      <c r="RGH460" s="902"/>
      <c r="RGI460" s="1230"/>
      <c r="RGJ460" s="1226"/>
      <c r="RGM460" s="1201"/>
      <c r="RGN460" s="1224"/>
      <c r="RGO460" s="902"/>
      <c r="RGP460" s="902"/>
      <c r="RGQ460" s="1230"/>
      <c r="RGR460" s="1226"/>
      <c r="RGU460" s="1201"/>
      <c r="RGV460" s="1224"/>
      <c r="RGW460" s="902"/>
      <c r="RGX460" s="902"/>
      <c r="RGY460" s="1230"/>
      <c r="RGZ460" s="1226"/>
      <c r="RHC460" s="1201"/>
      <c r="RHD460" s="1224"/>
      <c r="RHE460" s="902"/>
      <c r="RHF460" s="902"/>
      <c r="RHG460" s="1230"/>
      <c r="RHH460" s="1226"/>
      <c r="RHK460" s="1201"/>
      <c r="RHL460" s="1224"/>
      <c r="RHM460" s="902"/>
      <c r="RHN460" s="902"/>
      <c r="RHO460" s="1230"/>
      <c r="RHP460" s="1226"/>
      <c r="RHS460" s="1201"/>
      <c r="RHT460" s="1224"/>
      <c r="RHU460" s="902"/>
      <c r="RHV460" s="902"/>
      <c r="RHW460" s="1230"/>
      <c r="RHX460" s="1226"/>
      <c r="RIA460" s="1201"/>
      <c r="RIB460" s="1224"/>
      <c r="RIC460" s="902"/>
      <c r="RID460" s="902"/>
      <c r="RIE460" s="1230"/>
      <c r="RIF460" s="1226"/>
      <c r="RII460" s="1201"/>
      <c r="RIJ460" s="1224"/>
      <c r="RIK460" s="902"/>
      <c r="RIL460" s="902"/>
      <c r="RIM460" s="1230"/>
      <c r="RIN460" s="1226"/>
      <c r="RIQ460" s="1201"/>
      <c r="RIR460" s="1224"/>
      <c r="RIS460" s="902"/>
      <c r="RIT460" s="902"/>
      <c r="RIU460" s="1230"/>
      <c r="RIV460" s="1226"/>
      <c r="RIY460" s="1201"/>
      <c r="RIZ460" s="1224"/>
      <c r="RJA460" s="902"/>
      <c r="RJB460" s="902"/>
      <c r="RJC460" s="1230"/>
      <c r="RJD460" s="1226"/>
      <c r="RJG460" s="1201"/>
      <c r="RJH460" s="1224"/>
      <c r="RJI460" s="902"/>
      <c r="RJJ460" s="902"/>
      <c r="RJK460" s="1230"/>
      <c r="RJL460" s="1226"/>
      <c r="RJO460" s="1201"/>
      <c r="RJP460" s="1224"/>
      <c r="RJQ460" s="902"/>
      <c r="RJR460" s="902"/>
      <c r="RJS460" s="1230"/>
      <c r="RJT460" s="1226"/>
      <c r="RJW460" s="1201"/>
      <c r="RJX460" s="1224"/>
      <c r="RJY460" s="902"/>
      <c r="RJZ460" s="902"/>
      <c r="RKA460" s="1230"/>
      <c r="RKB460" s="1226"/>
      <c r="RKE460" s="1201"/>
      <c r="RKF460" s="1224"/>
      <c r="RKG460" s="902"/>
      <c r="RKH460" s="902"/>
      <c r="RKI460" s="1230"/>
      <c r="RKJ460" s="1226"/>
      <c r="RKM460" s="1201"/>
      <c r="RKN460" s="1224"/>
      <c r="RKO460" s="902"/>
      <c r="RKP460" s="902"/>
      <c r="RKQ460" s="1230"/>
      <c r="RKR460" s="1226"/>
      <c r="RKU460" s="1201"/>
      <c r="RKV460" s="1224"/>
      <c r="RKW460" s="902"/>
      <c r="RKX460" s="902"/>
      <c r="RKY460" s="1230"/>
      <c r="RKZ460" s="1226"/>
      <c r="RLC460" s="1201"/>
      <c r="RLD460" s="1224"/>
      <c r="RLE460" s="902"/>
      <c r="RLF460" s="902"/>
      <c r="RLG460" s="1230"/>
      <c r="RLH460" s="1226"/>
      <c r="RLK460" s="1201"/>
      <c r="RLL460" s="1224"/>
      <c r="RLM460" s="902"/>
      <c r="RLN460" s="902"/>
      <c r="RLO460" s="1230"/>
      <c r="RLP460" s="1226"/>
      <c r="RLS460" s="1201"/>
      <c r="RLT460" s="1224"/>
      <c r="RLU460" s="902"/>
      <c r="RLV460" s="902"/>
      <c r="RLW460" s="1230"/>
      <c r="RLX460" s="1226"/>
      <c r="RMA460" s="1201"/>
      <c r="RMB460" s="1224"/>
      <c r="RMC460" s="902"/>
      <c r="RMD460" s="902"/>
      <c r="RME460" s="1230"/>
      <c r="RMF460" s="1226"/>
      <c r="RMI460" s="1201"/>
      <c r="RMJ460" s="1224"/>
      <c r="RMK460" s="902"/>
      <c r="RML460" s="902"/>
      <c r="RMM460" s="1230"/>
      <c r="RMN460" s="1226"/>
      <c r="RMQ460" s="1201"/>
      <c r="RMR460" s="1224"/>
      <c r="RMS460" s="902"/>
      <c r="RMT460" s="902"/>
      <c r="RMU460" s="1230"/>
      <c r="RMV460" s="1226"/>
      <c r="RMY460" s="1201"/>
      <c r="RMZ460" s="1224"/>
      <c r="RNA460" s="902"/>
      <c r="RNB460" s="902"/>
      <c r="RNC460" s="1230"/>
      <c r="RND460" s="1226"/>
      <c r="RNG460" s="1201"/>
      <c r="RNH460" s="1224"/>
      <c r="RNI460" s="902"/>
      <c r="RNJ460" s="902"/>
      <c r="RNK460" s="1230"/>
      <c r="RNL460" s="1226"/>
      <c r="RNO460" s="1201"/>
      <c r="RNP460" s="1224"/>
      <c r="RNQ460" s="902"/>
      <c r="RNR460" s="902"/>
      <c r="RNS460" s="1230"/>
      <c r="RNT460" s="1226"/>
      <c r="RNW460" s="1201"/>
      <c r="RNX460" s="1224"/>
      <c r="RNY460" s="902"/>
      <c r="RNZ460" s="902"/>
      <c r="ROA460" s="1230"/>
      <c r="ROB460" s="1226"/>
      <c r="ROE460" s="1201"/>
      <c r="ROF460" s="1224"/>
      <c r="ROG460" s="902"/>
      <c r="ROH460" s="902"/>
      <c r="ROI460" s="1230"/>
      <c r="ROJ460" s="1226"/>
      <c r="ROM460" s="1201"/>
      <c r="RON460" s="1224"/>
      <c r="ROO460" s="902"/>
      <c r="ROP460" s="902"/>
      <c r="ROQ460" s="1230"/>
      <c r="ROR460" s="1226"/>
      <c r="ROU460" s="1201"/>
      <c r="ROV460" s="1224"/>
      <c r="ROW460" s="902"/>
      <c r="ROX460" s="902"/>
      <c r="ROY460" s="1230"/>
      <c r="ROZ460" s="1226"/>
      <c r="RPC460" s="1201"/>
      <c r="RPD460" s="1224"/>
      <c r="RPE460" s="902"/>
      <c r="RPF460" s="902"/>
      <c r="RPG460" s="1230"/>
      <c r="RPH460" s="1226"/>
      <c r="RPK460" s="1201"/>
      <c r="RPL460" s="1224"/>
      <c r="RPM460" s="902"/>
      <c r="RPN460" s="902"/>
      <c r="RPO460" s="1230"/>
      <c r="RPP460" s="1226"/>
      <c r="RPS460" s="1201"/>
      <c r="RPT460" s="1224"/>
      <c r="RPU460" s="902"/>
      <c r="RPV460" s="902"/>
      <c r="RPW460" s="1230"/>
      <c r="RPX460" s="1226"/>
      <c r="RQA460" s="1201"/>
      <c r="RQB460" s="1224"/>
      <c r="RQC460" s="902"/>
      <c r="RQD460" s="902"/>
      <c r="RQE460" s="1230"/>
      <c r="RQF460" s="1226"/>
      <c r="RQI460" s="1201"/>
      <c r="RQJ460" s="1224"/>
      <c r="RQK460" s="902"/>
      <c r="RQL460" s="902"/>
      <c r="RQM460" s="1230"/>
      <c r="RQN460" s="1226"/>
      <c r="RQQ460" s="1201"/>
      <c r="RQR460" s="1224"/>
      <c r="RQS460" s="902"/>
      <c r="RQT460" s="902"/>
      <c r="RQU460" s="1230"/>
      <c r="RQV460" s="1226"/>
      <c r="RQY460" s="1201"/>
      <c r="RQZ460" s="1224"/>
      <c r="RRA460" s="902"/>
      <c r="RRB460" s="902"/>
      <c r="RRC460" s="1230"/>
      <c r="RRD460" s="1226"/>
      <c r="RRG460" s="1201"/>
      <c r="RRH460" s="1224"/>
      <c r="RRI460" s="902"/>
      <c r="RRJ460" s="902"/>
      <c r="RRK460" s="1230"/>
      <c r="RRL460" s="1226"/>
      <c r="RRO460" s="1201"/>
      <c r="RRP460" s="1224"/>
      <c r="RRQ460" s="902"/>
      <c r="RRR460" s="902"/>
      <c r="RRS460" s="1230"/>
      <c r="RRT460" s="1226"/>
      <c r="RRW460" s="1201"/>
      <c r="RRX460" s="1224"/>
      <c r="RRY460" s="902"/>
      <c r="RRZ460" s="902"/>
      <c r="RSA460" s="1230"/>
      <c r="RSB460" s="1226"/>
      <c r="RSE460" s="1201"/>
      <c r="RSF460" s="1224"/>
      <c r="RSG460" s="902"/>
      <c r="RSH460" s="902"/>
      <c r="RSI460" s="1230"/>
      <c r="RSJ460" s="1226"/>
      <c r="RSM460" s="1201"/>
      <c r="RSN460" s="1224"/>
      <c r="RSO460" s="902"/>
      <c r="RSP460" s="902"/>
      <c r="RSQ460" s="1230"/>
      <c r="RSR460" s="1226"/>
      <c r="RSU460" s="1201"/>
      <c r="RSV460" s="1224"/>
      <c r="RSW460" s="902"/>
      <c r="RSX460" s="902"/>
      <c r="RSY460" s="1230"/>
      <c r="RSZ460" s="1226"/>
      <c r="RTC460" s="1201"/>
      <c r="RTD460" s="1224"/>
      <c r="RTE460" s="902"/>
      <c r="RTF460" s="902"/>
      <c r="RTG460" s="1230"/>
      <c r="RTH460" s="1226"/>
      <c r="RTK460" s="1201"/>
      <c r="RTL460" s="1224"/>
      <c r="RTM460" s="902"/>
      <c r="RTN460" s="902"/>
      <c r="RTO460" s="1230"/>
      <c r="RTP460" s="1226"/>
      <c r="RTS460" s="1201"/>
      <c r="RTT460" s="1224"/>
      <c r="RTU460" s="902"/>
      <c r="RTV460" s="902"/>
      <c r="RTW460" s="1230"/>
      <c r="RTX460" s="1226"/>
      <c r="RUA460" s="1201"/>
      <c r="RUB460" s="1224"/>
      <c r="RUC460" s="902"/>
      <c r="RUD460" s="902"/>
      <c r="RUE460" s="1230"/>
      <c r="RUF460" s="1226"/>
      <c r="RUI460" s="1201"/>
      <c r="RUJ460" s="1224"/>
      <c r="RUK460" s="902"/>
      <c r="RUL460" s="902"/>
      <c r="RUM460" s="1230"/>
      <c r="RUN460" s="1226"/>
      <c r="RUQ460" s="1201"/>
      <c r="RUR460" s="1224"/>
      <c r="RUS460" s="902"/>
      <c r="RUT460" s="902"/>
      <c r="RUU460" s="1230"/>
      <c r="RUV460" s="1226"/>
      <c r="RUY460" s="1201"/>
      <c r="RUZ460" s="1224"/>
      <c r="RVA460" s="902"/>
      <c r="RVB460" s="902"/>
      <c r="RVC460" s="1230"/>
      <c r="RVD460" s="1226"/>
      <c r="RVG460" s="1201"/>
      <c r="RVH460" s="1224"/>
      <c r="RVI460" s="902"/>
      <c r="RVJ460" s="902"/>
      <c r="RVK460" s="1230"/>
      <c r="RVL460" s="1226"/>
      <c r="RVO460" s="1201"/>
      <c r="RVP460" s="1224"/>
      <c r="RVQ460" s="902"/>
      <c r="RVR460" s="902"/>
      <c r="RVS460" s="1230"/>
      <c r="RVT460" s="1226"/>
      <c r="RVW460" s="1201"/>
      <c r="RVX460" s="1224"/>
      <c r="RVY460" s="902"/>
      <c r="RVZ460" s="902"/>
      <c r="RWA460" s="1230"/>
      <c r="RWB460" s="1226"/>
      <c r="RWE460" s="1201"/>
      <c r="RWF460" s="1224"/>
      <c r="RWG460" s="902"/>
      <c r="RWH460" s="902"/>
      <c r="RWI460" s="1230"/>
      <c r="RWJ460" s="1226"/>
      <c r="RWM460" s="1201"/>
      <c r="RWN460" s="1224"/>
      <c r="RWO460" s="902"/>
      <c r="RWP460" s="902"/>
      <c r="RWQ460" s="1230"/>
      <c r="RWR460" s="1226"/>
      <c r="RWU460" s="1201"/>
      <c r="RWV460" s="1224"/>
      <c r="RWW460" s="902"/>
      <c r="RWX460" s="902"/>
      <c r="RWY460" s="1230"/>
      <c r="RWZ460" s="1226"/>
      <c r="RXC460" s="1201"/>
      <c r="RXD460" s="1224"/>
      <c r="RXE460" s="902"/>
      <c r="RXF460" s="902"/>
      <c r="RXG460" s="1230"/>
      <c r="RXH460" s="1226"/>
      <c r="RXK460" s="1201"/>
      <c r="RXL460" s="1224"/>
      <c r="RXM460" s="902"/>
      <c r="RXN460" s="902"/>
      <c r="RXO460" s="1230"/>
      <c r="RXP460" s="1226"/>
      <c r="RXS460" s="1201"/>
      <c r="RXT460" s="1224"/>
      <c r="RXU460" s="902"/>
      <c r="RXV460" s="902"/>
      <c r="RXW460" s="1230"/>
      <c r="RXX460" s="1226"/>
      <c r="RYA460" s="1201"/>
      <c r="RYB460" s="1224"/>
      <c r="RYC460" s="902"/>
      <c r="RYD460" s="902"/>
      <c r="RYE460" s="1230"/>
      <c r="RYF460" s="1226"/>
      <c r="RYI460" s="1201"/>
      <c r="RYJ460" s="1224"/>
      <c r="RYK460" s="902"/>
      <c r="RYL460" s="902"/>
      <c r="RYM460" s="1230"/>
      <c r="RYN460" s="1226"/>
      <c r="RYQ460" s="1201"/>
      <c r="RYR460" s="1224"/>
      <c r="RYS460" s="902"/>
      <c r="RYT460" s="902"/>
      <c r="RYU460" s="1230"/>
      <c r="RYV460" s="1226"/>
      <c r="RYY460" s="1201"/>
      <c r="RYZ460" s="1224"/>
      <c r="RZA460" s="902"/>
      <c r="RZB460" s="902"/>
      <c r="RZC460" s="1230"/>
      <c r="RZD460" s="1226"/>
      <c r="RZG460" s="1201"/>
      <c r="RZH460" s="1224"/>
      <c r="RZI460" s="902"/>
      <c r="RZJ460" s="902"/>
      <c r="RZK460" s="1230"/>
      <c r="RZL460" s="1226"/>
      <c r="RZO460" s="1201"/>
      <c r="RZP460" s="1224"/>
      <c r="RZQ460" s="902"/>
      <c r="RZR460" s="902"/>
      <c r="RZS460" s="1230"/>
      <c r="RZT460" s="1226"/>
      <c r="RZW460" s="1201"/>
      <c r="RZX460" s="1224"/>
      <c r="RZY460" s="902"/>
      <c r="RZZ460" s="902"/>
      <c r="SAA460" s="1230"/>
      <c r="SAB460" s="1226"/>
      <c r="SAE460" s="1201"/>
      <c r="SAF460" s="1224"/>
      <c r="SAG460" s="902"/>
      <c r="SAH460" s="902"/>
      <c r="SAI460" s="1230"/>
      <c r="SAJ460" s="1226"/>
      <c r="SAM460" s="1201"/>
      <c r="SAN460" s="1224"/>
      <c r="SAO460" s="902"/>
      <c r="SAP460" s="902"/>
      <c r="SAQ460" s="1230"/>
      <c r="SAR460" s="1226"/>
      <c r="SAU460" s="1201"/>
      <c r="SAV460" s="1224"/>
      <c r="SAW460" s="902"/>
      <c r="SAX460" s="902"/>
      <c r="SAY460" s="1230"/>
      <c r="SAZ460" s="1226"/>
      <c r="SBC460" s="1201"/>
      <c r="SBD460" s="1224"/>
      <c r="SBE460" s="902"/>
      <c r="SBF460" s="902"/>
      <c r="SBG460" s="1230"/>
      <c r="SBH460" s="1226"/>
      <c r="SBK460" s="1201"/>
      <c r="SBL460" s="1224"/>
      <c r="SBM460" s="902"/>
      <c r="SBN460" s="902"/>
      <c r="SBO460" s="1230"/>
      <c r="SBP460" s="1226"/>
      <c r="SBS460" s="1201"/>
      <c r="SBT460" s="1224"/>
      <c r="SBU460" s="902"/>
      <c r="SBV460" s="902"/>
      <c r="SBW460" s="1230"/>
      <c r="SBX460" s="1226"/>
      <c r="SCA460" s="1201"/>
      <c r="SCB460" s="1224"/>
      <c r="SCC460" s="902"/>
      <c r="SCD460" s="902"/>
      <c r="SCE460" s="1230"/>
      <c r="SCF460" s="1226"/>
      <c r="SCI460" s="1201"/>
      <c r="SCJ460" s="1224"/>
      <c r="SCK460" s="902"/>
      <c r="SCL460" s="902"/>
      <c r="SCM460" s="1230"/>
      <c r="SCN460" s="1226"/>
      <c r="SCQ460" s="1201"/>
      <c r="SCR460" s="1224"/>
      <c r="SCS460" s="902"/>
      <c r="SCT460" s="902"/>
      <c r="SCU460" s="1230"/>
      <c r="SCV460" s="1226"/>
      <c r="SCY460" s="1201"/>
      <c r="SCZ460" s="1224"/>
      <c r="SDA460" s="902"/>
      <c r="SDB460" s="902"/>
      <c r="SDC460" s="1230"/>
      <c r="SDD460" s="1226"/>
      <c r="SDG460" s="1201"/>
      <c r="SDH460" s="1224"/>
      <c r="SDI460" s="902"/>
      <c r="SDJ460" s="902"/>
      <c r="SDK460" s="1230"/>
      <c r="SDL460" s="1226"/>
      <c r="SDO460" s="1201"/>
      <c r="SDP460" s="1224"/>
      <c r="SDQ460" s="902"/>
      <c r="SDR460" s="902"/>
      <c r="SDS460" s="1230"/>
      <c r="SDT460" s="1226"/>
      <c r="SDW460" s="1201"/>
      <c r="SDX460" s="1224"/>
      <c r="SDY460" s="902"/>
      <c r="SDZ460" s="902"/>
      <c r="SEA460" s="1230"/>
      <c r="SEB460" s="1226"/>
      <c r="SEE460" s="1201"/>
      <c r="SEF460" s="1224"/>
      <c r="SEG460" s="902"/>
      <c r="SEH460" s="902"/>
      <c r="SEI460" s="1230"/>
      <c r="SEJ460" s="1226"/>
      <c r="SEM460" s="1201"/>
      <c r="SEN460" s="1224"/>
      <c r="SEO460" s="902"/>
      <c r="SEP460" s="902"/>
      <c r="SEQ460" s="1230"/>
      <c r="SER460" s="1226"/>
      <c r="SEU460" s="1201"/>
      <c r="SEV460" s="1224"/>
      <c r="SEW460" s="902"/>
      <c r="SEX460" s="902"/>
      <c r="SEY460" s="1230"/>
      <c r="SEZ460" s="1226"/>
      <c r="SFC460" s="1201"/>
      <c r="SFD460" s="1224"/>
      <c r="SFE460" s="902"/>
      <c r="SFF460" s="902"/>
      <c r="SFG460" s="1230"/>
      <c r="SFH460" s="1226"/>
      <c r="SFK460" s="1201"/>
      <c r="SFL460" s="1224"/>
      <c r="SFM460" s="902"/>
      <c r="SFN460" s="902"/>
      <c r="SFO460" s="1230"/>
      <c r="SFP460" s="1226"/>
      <c r="SFS460" s="1201"/>
      <c r="SFT460" s="1224"/>
      <c r="SFU460" s="902"/>
      <c r="SFV460" s="902"/>
      <c r="SFW460" s="1230"/>
      <c r="SFX460" s="1226"/>
      <c r="SGA460" s="1201"/>
      <c r="SGB460" s="1224"/>
      <c r="SGC460" s="902"/>
      <c r="SGD460" s="902"/>
      <c r="SGE460" s="1230"/>
      <c r="SGF460" s="1226"/>
      <c r="SGI460" s="1201"/>
      <c r="SGJ460" s="1224"/>
      <c r="SGK460" s="902"/>
      <c r="SGL460" s="902"/>
      <c r="SGM460" s="1230"/>
      <c r="SGN460" s="1226"/>
      <c r="SGQ460" s="1201"/>
      <c r="SGR460" s="1224"/>
      <c r="SGS460" s="902"/>
      <c r="SGT460" s="902"/>
      <c r="SGU460" s="1230"/>
      <c r="SGV460" s="1226"/>
      <c r="SGY460" s="1201"/>
      <c r="SGZ460" s="1224"/>
      <c r="SHA460" s="902"/>
      <c r="SHB460" s="902"/>
      <c r="SHC460" s="1230"/>
      <c r="SHD460" s="1226"/>
      <c r="SHG460" s="1201"/>
      <c r="SHH460" s="1224"/>
      <c r="SHI460" s="902"/>
      <c r="SHJ460" s="902"/>
      <c r="SHK460" s="1230"/>
      <c r="SHL460" s="1226"/>
      <c r="SHO460" s="1201"/>
      <c r="SHP460" s="1224"/>
      <c r="SHQ460" s="902"/>
      <c r="SHR460" s="902"/>
      <c r="SHS460" s="1230"/>
      <c r="SHT460" s="1226"/>
      <c r="SHW460" s="1201"/>
      <c r="SHX460" s="1224"/>
      <c r="SHY460" s="902"/>
      <c r="SHZ460" s="902"/>
      <c r="SIA460" s="1230"/>
      <c r="SIB460" s="1226"/>
      <c r="SIE460" s="1201"/>
      <c r="SIF460" s="1224"/>
      <c r="SIG460" s="902"/>
      <c r="SIH460" s="902"/>
      <c r="SII460" s="1230"/>
      <c r="SIJ460" s="1226"/>
      <c r="SIM460" s="1201"/>
      <c r="SIN460" s="1224"/>
      <c r="SIO460" s="902"/>
      <c r="SIP460" s="902"/>
      <c r="SIQ460" s="1230"/>
      <c r="SIR460" s="1226"/>
      <c r="SIU460" s="1201"/>
      <c r="SIV460" s="1224"/>
      <c r="SIW460" s="902"/>
      <c r="SIX460" s="902"/>
      <c r="SIY460" s="1230"/>
      <c r="SIZ460" s="1226"/>
      <c r="SJC460" s="1201"/>
      <c r="SJD460" s="1224"/>
      <c r="SJE460" s="902"/>
      <c r="SJF460" s="902"/>
      <c r="SJG460" s="1230"/>
      <c r="SJH460" s="1226"/>
      <c r="SJK460" s="1201"/>
      <c r="SJL460" s="1224"/>
      <c r="SJM460" s="902"/>
      <c r="SJN460" s="902"/>
      <c r="SJO460" s="1230"/>
      <c r="SJP460" s="1226"/>
      <c r="SJS460" s="1201"/>
      <c r="SJT460" s="1224"/>
      <c r="SJU460" s="902"/>
      <c r="SJV460" s="902"/>
      <c r="SJW460" s="1230"/>
      <c r="SJX460" s="1226"/>
      <c r="SKA460" s="1201"/>
      <c r="SKB460" s="1224"/>
      <c r="SKC460" s="902"/>
      <c r="SKD460" s="902"/>
      <c r="SKE460" s="1230"/>
      <c r="SKF460" s="1226"/>
      <c r="SKI460" s="1201"/>
      <c r="SKJ460" s="1224"/>
      <c r="SKK460" s="902"/>
      <c r="SKL460" s="902"/>
      <c r="SKM460" s="1230"/>
      <c r="SKN460" s="1226"/>
      <c r="SKQ460" s="1201"/>
      <c r="SKR460" s="1224"/>
      <c r="SKS460" s="902"/>
      <c r="SKT460" s="902"/>
      <c r="SKU460" s="1230"/>
      <c r="SKV460" s="1226"/>
      <c r="SKY460" s="1201"/>
      <c r="SKZ460" s="1224"/>
      <c r="SLA460" s="902"/>
      <c r="SLB460" s="902"/>
      <c r="SLC460" s="1230"/>
      <c r="SLD460" s="1226"/>
      <c r="SLG460" s="1201"/>
      <c r="SLH460" s="1224"/>
      <c r="SLI460" s="902"/>
      <c r="SLJ460" s="902"/>
      <c r="SLK460" s="1230"/>
      <c r="SLL460" s="1226"/>
      <c r="SLO460" s="1201"/>
      <c r="SLP460" s="1224"/>
      <c r="SLQ460" s="902"/>
      <c r="SLR460" s="902"/>
      <c r="SLS460" s="1230"/>
      <c r="SLT460" s="1226"/>
      <c r="SLW460" s="1201"/>
      <c r="SLX460" s="1224"/>
      <c r="SLY460" s="902"/>
      <c r="SLZ460" s="902"/>
      <c r="SMA460" s="1230"/>
      <c r="SMB460" s="1226"/>
      <c r="SME460" s="1201"/>
      <c r="SMF460" s="1224"/>
      <c r="SMG460" s="902"/>
      <c r="SMH460" s="902"/>
      <c r="SMI460" s="1230"/>
      <c r="SMJ460" s="1226"/>
      <c r="SMM460" s="1201"/>
      <c r="SMN460" s="1224"/>
      <c r="SMO460" s="902"/>
      <c r="SMP460" s="902"/>
      <c r="SMQ460" s="1230"/>
      <c r="SMR460" s="1226"/>
      <c r="SMU460" s="1201"/>
      <c r="SMV460" s="1224"/>
      <c r="SMW460" s="902"/>
      <c r="SMX460" s="902"/>
      <c r="SMY460" s="1230"/>
      <c r="SMZ460" s="1226"/>
      <c r="SNC460" s="1201"/>
      <c r="SND460" s="1224"/>
      <c r="SNE460" s="902"/>
      <c r="SNF460" s="902"/>
      <c r="SNG460" s="1230"/>
      <c r="SNH460" s="1226"/>
      <c r="SNK460" s="1201"/>
      <c r="SNL460" s="1224"/>
      <c r="SNM460" s="902"/>
      <c r="SNN460" s="902"/>
      <c r="SNO460" s="1230"/>
      <c r="SNP460" s="1226"/>
      <c r="SNS460" s="1201"/>
      <c r="SNT460" s="1224"/>
      <c r="SNU460" s="902"/>
      <c r="SNV460" s="902"/>
      <c r="SNW460" s="1230"/>
      <c r="SNX460" s="1226"/>
      <c r="SOA460" s="1201"/>
      <c r="SOB460" s="1224"/>
      <c r="SOC460" s="902"/>
      <c r="SOD460" s="902"/>
      <c r="SOE460" s="1230"/>
      <c r="SOF460" s="1226"/>
      <c r="SOI460" s="1201"/>
      <c r="SOJ460" s="1224"/>
      <c r="SOK460" s="902"/>
      <c r="SOL460" s="902"/>
      <c r="SOM460" s="1230"/>
      <c r="SON460" s="1226"/>
      <c r="SOQ460" s="1201"/>
      <c r="SOR460" s="1224"/>
      <c r="SOS460" s="902"/>
      <c r="SOT460" s="902"/>
      <c r="SOU460" s="1230"/>
      <c r="SOV460" s="1226"/>
      <c r="SOY460" s="1201"/>
      <c r="SOZ460" s="1224"/>
      <c r="SPA460" s="902"/>
      <c r="SPB460" s="902"/>
      <c r="SPC460" s="1230"/>
      <c r="SPD460" s="1226"/>
      <c r="SPG460" s="1201"/>
      <c r="SPH460" s="1224"/>
      <c r="SPI460" s="902"/>
      <c r="SPJ460" s="902"/>
      <c r="SPK460" s="1230"/>
      <c r="SPL460" s="1226"/>
      <c r="SPO460" s="1201"/>
      <c r="SPP460" s="1224"/>
      <c r="SPQ460" s="902"/>
      <c r="SPR460" s="902"/>
      <c r="SPS460" s="1230"/>
      <c r="SPT460" s="1226"/>
      <c r="SPW460" s="1201"/>
      <c r="SPX460" s="1224"/>
      <c r="SPY460" s="902"/>
      <c r="SPZ460" s="902"/>
      <c r="SQA460" s="1230"/>
      <c r="SQB460" s="1226"/>
      <c r="SQE460" s="1201"/>
      <c r="SQF460" s="1224"/>
      <c r="SQG460" s="902"/>
      <c r="SQH460" s="902"/>
      <c r="SQI460" s="1230"/>
      <c r="SQJ460" s="1226"/>
      <c r="SQM460" s="1201"/>
      <c r="SQN460" s="1224"/>
      <c r="SQO460" s="902"/>
      <c r="SQP460" s="902"/>
      <c r="SQQ460" s="1230"/>
      <c r="SQR460" s="1226"/>
      <c r="SQU460" s="1201"/>
      <c r="SQV460" s="1224"/>
      <c r="SQW460" s="902"/>
      <c r="SQX460" s="902"/>
      <c r="SQY460" s="1230"/>
      <c r="SQZ460" s="1226"/>
      <c r="SRC460" s="1201"/>
      <c r="SRD460" s="1224"/>
      <c r="SRE460" s="902"/>
      <c r="SRF460" s="902"/>
      <c r="SRG460" s="1230"/>
      <c r="SRH460" s="1226"/>
      <c r="SRK460" s="1201"/>
      <c r="SRL460" s="1224"/>
      <c r="SRM460" s="902"/>
      <c r="SRN460" s="902"/>
      <c r="SRO460" s="1230"/>
      <c r="SRP460" s="1226"/>
      <c r="SRS460" s="1201"/>
      <c r="SRT460" s="1224"/>
      <c r="SRU460" s="902"/>
      <c r="SRV460" s="902"/>
      <c r="SRW460" s="1230"/>
      <c r="SRX460" s="1226"/>
      <c r="SSA460" s="1201"/>
      <c r="SSB460" s="1224"/>
      <c r="SSC460" s="902"/>
      <c r="SSD460" s="902"/>
      <c r="SSE460" s="1230"/>
      <c r="SSF460" s="1226"/>
      <c r="SSI460" s="1201"/>
      <c r="SSJ460" s="1224"/>
      <c r="SSK460" s="902"/>
      <c r="SSL460" s="902"/>
      <c r="SSM460" s="1230"/>
      <c r="SSN460" s="1226"/>
      <c r="SSQ460" s="1201"/>
      <c r="SSR460" s="1224"/>
      <c r="SSS460" s="902"/>
      <c r="SST460" s="902"/>
      <c r="SSU460" s="1230"/>
      <c r="SSV460" s="1226"/>
      <c r="SSY460" s="1201"/>
      <c r="SSZ460" s="1224"/>
      <c r="STA460" s="902"/>
      <c r="STB460" s="902"/>
      <c r="STC460" s="1230"/>
      <c r="STD460" s="1226"/>
      <c r="STG460" s="1201"/>
      <c r="STH460" s="1224"/>
      <c r="STI460" s="902"/>
      <c r="STJ460" s="902"/>
      <c r="STK460" s="1230"/>
      <c r="STL460" s="1226"/>
      <c r="STO460" s="1201"/>
      <c r="STP460" s="1224"/>
      <c r="STQ460" s="902"/>
      <c r="STR460" s="902"/>
      <c r="STS460" s="1230"/>
      <c r="STT460" s="1226"/>
      <c r="STW460" s="1201"/>
      <c r="STX460" s="1224"/>
      <c r="STY460" s="902"/>
      <c r="STZ460" s="902"/>
      <c r="SUA460" s="1230"/>
      <c r="SUB460" s="1226"/>
      <c r="SUE460" s="1201"/>
      <c r="SUF460" s="1224"/>
      <c r="SUG460" s="902"/>
      <c r="SUH460" s="902"/>
      <c r="SUI460" s="1230"/>
      <c r="SUJ460" s="1226"/>
      <c r="SUM460" s="1201"/>
      <c r="SUN460" s="1224"/>
      <c r="SUO460" s="902"/>
      <c r="SUP460" s="902"/>
      <c r="SUQ460" s="1230"/>
      <c r="SUR460" s="1226"/>
      <c r="SUU460" s="1201"/>
      <c r="SUV460" s="1224"/>
      <c r="SUW460" s="902"/>
      <c r="SUX460" s="902"/>
      <c r="SUY460" s="1230"/>
      <c r="SUZ460" s="1226"/>
      <c r="SVC460" s="1201"/>
      <c r="SVD460" s="1224"/>
      <c r="SVE460" s="902"/>
      <c r="SVF460" s="902"/>
      <c r="SVG460" s="1230"/>
      <c r="SVH460" s="1226"/>
      <c r="SVK460" s="1201"/>
      <c r="SVL460" s="1224"/>
      <c r="SVM460" s="902"/>
      <c r="SVN460" s="902"/>
      <c r="SVO460" s="1230"/>
      <c r="SVP460" s="1226"/>
      <c r="SVS460" s="1201"/>
      <c r="SVT460" s="1224"/>
      <c r="SVU460" s="902"/>
      <c r="SVV460" s="902"/>
      <c r="SVW460" s="1230"/>
      <c r="SVX460" s="1226"/>
      <c r="SWA460" s="1201"/>
      <c r="SWB460" s="1224"/>
      <c r="SWC460" s="902"/>
      <c r="SWD460" s="902"/>
      <c r="SWE460" s="1230"/>
      <c r="SWF460" s="1226"/>
      <c r="SWI460" s="1201"/>
      <c r="SWJ460" s="1224"/>
      <c r="SWK460" s="902"/>
      <c r="SWL460" s="902"/>
      <c r="SWM460" s="1230"/>
      <c r="SWN460" s="1226"/>
      <c r="SWQ460" s="1201"/>
      <c r="SWR460" s="1224"/>
      <c r="SWS460" s="902"/>
      <c r="SWT460" s="902"/>
      <c r="SWU460" s="1230"/>
      <c r="SWV460" s="1226"/>
      <c r="SWY460" s="1201"/>
      <c r="SWZ460" s="1224"/>
      <c r="SXA460" s="902"/>
      <c r="SXB460" s="902"/>
      <c r="SXC460" s="1230"/>
      <c r="SXD460" s="1226"/>
      <c r="SXG460" s="1201"/>
      <c r="SXH460" s="1224"/>
      <c r="SXI460" s="902"/>
      <c r="SXJ460" s="902"/>
      <c r="SXK460" s="1230"/>
      <c r="SXL460" s="1226"/>
      <c r="SXO460" s="1201"/>
      <c r="SXP460" s="1224"/>
      <c r="SXQ460" s="902"/>
      <c r="SXR460" s="902"/>
      <c r="SXS460" s="1230"/>
      <c r="SXT460" s="1226"/>
      <c r="SXW460" s="1201"/>
      <c r="SXX460" s="1224"/>
      <c r="SXY460" s="902"/>
      <c r="SXZ460" s="902"/>
      <c r="SYA460" s="1230"/>
      <c r="SYB460" s="1226"/>
      <c r="SYE460" s="1201"/>
      <c r="SYF460" s="1224"/>
      <c r="SYG460" s="902"/>
      <c r="SYH460" s="902"/>
      <c r="SYI460" s="1230"/>
      <c r="SYJ460" s="1226"/>
      <c r="SYM460" s="1201"/>
      <c r="SYN460" s="1224"/>
      <c r="SYO460" s="902"/>
      <c r="SYP460" s="902"/>
      <c r="SYQ460" s="1230"/>
      <c r="SYR460" s="1226"/>
      <c r="SYU460" s="1201"/>
      <c r="SYV460" s="1224"/>
      <c r="SYW460" s="902"/>
      <c r="SYX460" s="902"/>
      <c r="SYY460" s="1230"/>
      <c r="SYZ460" s="1226"/>
      <c r="SZC460" s="1201"/>
      <c r="SZD460" s="1224"/>
      <c r="SZE460" s="902"/>
      <c r="SZF460" s="902"/>
      <c r="SZG460" s="1230"/>
      <c r="SZH460" s="1226"/>
      <c r="SZK460" s="1201"/>
      <c r="SZL460" s="1224"/>
      <c r="SZM460" s="902"/>
      <c r="SZN460" s="902"/>
      <c r="SZO460" s="1230"/>
      <c r="SZP460" s="1226"/>
      <c r="SZS460" s="1201"/>
      <c r="SZT460" s="1224"/>
      <c r="SZU460" s="902"/>
      <c r="SZV460" s="902"/>
      <c r="SZW460" s="1230"/>
      <c r="SZX460" s="1226"/>
      <c r="TAA460" s="1201"/>
      <c r="TAB460" s="1224"/>
      <c r="TAC460" s="902"/>
      <c r="TAD460" s="902"/>
      <c r="TAE460" s="1230"/>
      <c r="TAF460" s="1226"/>
      <c r="TAI460" s="1201"/>
      <c r="TAJ460" s="1224"/>
      <c r="TAK460" s="902"/>
      <c r="TAL460" s="902"/>
      <c r="TAM460" s="1230"/>
      <c r="TAN460" s="1226"/>
      <c r="TAQ460" s="1201"/>
      <c r="TAR460" s="1224"/>
      <c r="TAS460" s="902"/>
      <c r="TAT460" s="902"/>
      <c r="TAU460" s="1230"/>
      <c r="TAV460" s="1226"/>
      <c r="TAY460" s="1201"/>
      <c r="TAZ460" s="1224"/>
      <c r="TBA460" s="902"/>
      <c r="TBB460" s="902"/>
      <c r="TBC460" s="1230"/>
      <c r="TBD460" s="1226"/>
      <c r="TBG460" s="1201"/>
      <c r="TBH460" s="1224"/>
      <c r="TBI460" s="902"/>
      <c r="TBJ460" s="902"/>
      <c r="TBK460" s="1230"/>
      <c r="TBL460" s="1226"/>
      <c r="TBO460" s="1201"/>
      <c r="TBP460" s="1224"/>
      <c r="TBQ460" s="902"/>
      <c r="TBR460" s="902"/>
      <c r="TBS460" s="1230"/>
      <c r="TBT460" s="1226"/>
      <c r="TBW460" s="1201"/>
      <c r="TBX460" s="1224"/>
      <c r="TBY460" s="902"/>
      <c r="TBZ460" s="902"/>
      <c r="TCA460" s="1230"/>
      <c r="TCB460" s="1226"/>
      <c r="TCE460" s="1201"/>
      <c r="TCF460" s="1224"/>
      <c r="TCG460" s="902"/>
      <c r="TCH460" s="902"/>
      <c r="TCI460" s="1230"/>
      <c r="TCJ460" s="1226"/>
      <c r="TCM460" s="1201"/>
      <c r="TCN460" s="1224"/>
      <c r="TCO460" s="902"/>
      <c r="TCP460" s="902"/>
      <c r="TCQ460" s="1230"/>
      <c r="TCR460" s="1226"/>
      <c r="TCU460" s="1201"/>
      <c r="TCV460" s="1224"/>
      <c r="TCW460" s="902"/>
      <c r="TCX460" s="902"/>
      <c r="TCY460" s="1230"/>
      <c r="TCZ460" s="1226"/>
      <c r="TDC460" s="1201"/>
      <c r="TDD460" s="1224"/>
      <c r="TDE460" s="902"/>
      <c r="TDF460" s="902"/>
      <c r="TDG460" s="1230"/>
      <c r="TDH460" s="1226"/>
      <c r="TDK460" s="1201"/>
      <c r="TDL460" s="1224"/>
      <c r="TDM460" s="902"/>
      <c r="TDN460" s="902"/>
      <c r="TDO460" s="1230"/>
      <c r="TDP460" s="1226"/>
      <c r="TDS460" s="1201"/>
      <c r="TDT460" s="1224"/>
      <c r="TDU460" s="902"/>
      <c r="TDV460" s="902"/>
      <c r="TDW460" s="1230"/>
      <c r="TDX460" s="1226"/>
      <c r="TEA460" s="1201"/>
      <c r="TEB460" s="1224"/>
      <c r="TEC460" s="902"/>
      <c r="TED460" s="902"/>
      <c r="TEE460" s="1230"/>
      <c r="TEF460" s="1226"/>
      <c r="TEI460" s="1201"/>
      <c r="TEJ460" s="1224"/>
      <c r="TEK460" s="902"/>
      <c r="TEL460" s="902"/>
      <c r="TEM460" s="1230"/>
      <c r="TEN460" s="1226"/>
      <c r="TEQ460" s="1201"/>
      <c r="TER460" s="1224"/>
      <c r="TES460" s="902"/>
      <c r="TET460" s="902"/>
      <c r="TEU460" s="1230"/>
      <c r="TEV460" s="1226"/>
      <c r="TEY460" s="1201"/>
      <c r="TEZ460" s="1224"/>
      <c r="TFA460" s="902"/>
      <c r="TFB460" s="902"/>
      <c r="TFC460" s="1230"/>
      <c r="TFD460" s="1226"/>
      <c r="TFG460" s="1201"/>
      <c r="TFH460" s="1224"/>
      <c r="TFI460" s="902"/>
      <c r="TFJ460" s="902"/>
      <c r="TFK460" s="1230"/>
      <c r="TFL460" s="1226"/>
      <c r="TFO460" s="1201"/>
      <c r="TFP460" s="1224"/>
      <c r="TFQ460" s="902"/>
      <c r="TFR460" s="902"/>
      <c r="TFS460" s="1230"/>
      <c r="TFT460" s="1226"/>
      <c r="TFW460" s="1201"/>
      <c r="TFX460" s="1224"/>
      <c r="TFY460" s="902"/>
      <c r="TFZ460" s="902"/>
      <c r="TGA460" s="1230"/>
      <c r="TGB460" s="1226"/>
      <c r="TGE460" s="1201"/>
      <c r="TGF460" s="1224"/>
      <c r="TGG460" s="902"/>
      <c r="TGH460" s="902"/>
      <c r="TGI460" s="1230"/>
      <c r="TGJ460" s="1226"/>
      <c r="TGM460" s="1201"/>
      <c r="TGN460" s="1224"/>
      <c r="TGO460" s="902"/>
      <c r="TGP460" s="902"/>
      <c r="TGQ460" s="1230"/>
      <c r="TGR460" s="1226"/>
      <c r="TGU460" s="1201"/>
      <c r="TGV460" s="1224"/>
      <c r="TGW460" s="902"/>
      <c r="TGX460" s="902"/>
      <c r="TGY460" s="1230"/>
      <c r="TGZ460" s="1226"/>
      <c r="THC460" s="1201"/>
      <c r="THD460" s="1224"/>
      <c r="THE460" s="902"/>
      <c r="THF460" s="902"/>
      <c r="THG460" s="1230"/>
      <c r="THH460" s="1226"/>
      <c r="THK460" s="1201"/>
      <c r="THL460" s="1224"/>
      <c r="THM460" s="902"/>
      <c r="THN460" s="902"/>
      <c r="THO460" s="1230"/>
      <c r="THP460" s="1226"/>
      <c r="THS460" s="1201"/>
      <c r="THT460" s="1224"/>
      <c r="THU460" s="902"/>
      <c r="THV460" s="902"/>
      <c r="THW460" s="1230"/>
      <c r="THX460" s="1226"/>
      <c r="TIA460" s="1201"/>
      <c r="TIB460" s="1224"/>
      <c r="TIC460" s="902"/>
      <c r="TID460" s="902"/>
      <c r="TIE460" s="1230"/>
      <c r="TIF460" s="1226"/>
      <c r="TII460" s="1201"/>
      <c r="TIJ460" s="1224"/>
      <c r="TIK460" s="902"/>
      <c r="TIL460" s="902"/>
      <c r="TIM460" s="1230"/>
      <c r="TIN460" s="1226"/>
      <c r="TIQ460" s="1201"/>
      <c r="TIR460" s="1224"/>
      <c r="TIS460" s="902"/>
      <c r="TIT460" s="902"/>
      <c r="TIU460" s="1230"/>
      <c r="TIV460" s="1226"/>
      <c r="TIY460" s="1201"/>
      <c r="TIZ460" s="1224"/>
      <c r="TJA460" s="902"/>
      <c r="TJB460" s="902"/>
      <c r="TJC460" s="1230"/>
      <c r="TJD460" s="1226"/>
      <c r="TJG460" s="1201"/>
      <c r="TJH460" s="1224"/>
      <c r="TJI460" s="902"/>
      <c r="TJJ460" s="902"/>
      <c r="TJK460" s="1230"/>
      <c r="TJL460" s="1226"/>
      <c r="TJO460" s="1201"/>
      <c r="TJP460" s="1224"/>
      <c r="TJQ460" s="902"/>
      <c r="TJR460" s="902"/>
      <c r="TJS460" s="1230"/>
      <c r="TJT460" s="1226"/>
      <c r="TJW460" s="1201"/>
      <c r="TJX460" s="1224"/>
      <c r="TJY460" s="902"/>
      <c r="TJZ460" s="902"/>
      <c r="TKA460" s="1230"/>
      <c r="TKB460" s="1226"/>
      <c r="TKE460" s="1201"/>
      <c r="TKF460" s="1224"/>
      <c r="TKG460" s="902"/>
      <c r="TKH460" s="902"/>
      <c r="TKI460" s="1230"/>
      <c r="TKJ460" s="1226"/>
      <c r="TKM460" s="1201"/>
      <c r="TKN460" s="1224"/>
      <c r="TKO460" s="902"/>
      <c r="TKP460" s="902"/>
      <c r="TKQ460" s="1230"/>
      <c r="TKR460" s="1226"/>
      <c r="TKU460" s="1201"/>
      <c r="TKV460" s="1224"/>
      <c r="TKW460" s="902"/>
      <c r="TKX460" s="902"/>
      <c r="TKY460" s="1230"/>
      <c r="TKZ460" s="1226"/>
      <c r="TLC460" s="1201"/>
      <c r="TLD460" s="1224"/>
      <c r="TLE460" s="902"/>
      <c r="TLF460" s="902"/>
      <c r="TLG460" s="1230"/>
      <c r="TLH460" s="1226"/>
      <c r="TLK460" s="1201"/>
      <c r="TLL460" s="1224"/>
      <c r="TLM460" s="902"/>
      <c r="TLN460" s="902"/>
      <c r="TLO460" s="1230"/>
      <c r="TLP460" s="1226"/>
      <c r="TLS460" s="1201"/>
      <c r="TLT460" s="1224"/>
      <c r="TLU460" s="902"/>
      <c r="TLV460" s="902"/>
      <c r="TLW460" s="1230"/>
      <c r="TLX460" s="1226"/>
      <c r="TMA460" s="1201"/>
      <c r="TMB460" s="1224"/>
      <c r="TMC460" s="902"/>
      <c r="TMD460" s="902"/>
      <c r="TME460" s="1230"/>
      <c r="TMF460" s="1226"/>
      <c r="TMI460" s="1201"/>
      <c r="TMJ460" s="1224"/>
      <c r="TMK460" s="902"/>
      <c r="TML460" s="902"/>
      <c r="TMM460" s="1230"/>
      <c r="TMN460" s="1226"/>
      <c r="TMQ460" s="1201"/>
      <c r="TMR460" s="1224"/>
      <c r="TMS460" s="902"/>
      <c r="TMT460" s="902"/>
      <c r="TMU460" s="1230"/>
      <c r="TMV460" s="1226"/>
      <c r="TMY460" s="1201"/>
      <c r="TMZ460" s="1224"/>
      <c r="TNA460" s="902"/>
      <c r="TNB460" s="902"/>
      <c r="TNC460" s="1230"/>
      <c r="TND460" s="1226"/>
      <c r="TNG460" s="1201"/>
      <c r="TNH460" s="1224"/>
      <c r="TNI460" s="902"/>
      <c r="TNJ460" s="902"/>
      <c r="TNK460" s="1230"/>
      <c r="TNL460" s="1226"/>
      <c r="TNO460" s="1201"/>
      <c r="TNP460" s="1224"/>
      <c r="TNQ460" s="902"/>
      <c r="TNR460" s="902"/>
      <c r="TNS460" s="1230"/>
      <c r="TNT460" s="1226"/>
      <c r="TNW460" s="1201"/>
      <c r="TNX460" s="1224"/>
      <c r="TNY460" s="902"/>
      <c r="TNZ460" s="902"/>
      <c r="TOA460" s="1230"/>
      <c r="TOB460" s="1226"/>
      <c r="TOE460" s="1201"/>
      <c r="TOF460" s="1224"/>
      <c r="TOG460" s="902"/>
      <c r="TOH460" s="902"/>
      <c r="TOI460" s="1230"/>
      <c r="TOJ460" s="1226"/>
      <c r="TOM460" s="1201"/>
      <c r="TON460" s="1224"/>
      <c r="TOO460" s="902"/>
      <c r="TOP460" s="902"/>
      <c r="TOQ460" s="1230"/>
      <c r="TOR460" s="1226"/>
      <c r="TOU460" s="1201"/>
      <c r="TOV460" s="1224"/>
      <c r="TOW460" s="902"/>
      <c r="TOX460" s="902"/>
      <c r="TOY460" s="1230"/>
      <c r="TOZ460" s="1226"/>
      <c r="TPC460" s="1201"/>
      <c r="TPD460" s="1224"/>
      <c r="TPE460" s="902"/>
      <c r="TPF460" s="902"/>
      <c r="TPG460" s="1230"/>
      <c r="TPH460" s="1226"/>
      <c r="TPK460" s="1201"/>
      <c r="TPL460" s="1224"/>
      <c r="TPM460" s="902"/>
      <c r="TPN460" s="902"/>
      <c r="TPO460" s="1230"/>
      <c r="TPP460" s="1226"/>
      <c r="TPS460" s="1201"/>
      <c r="TPT460" s="1224"/>
      <c r="TPU460" s="902"/>
      <c r="TPV460" s="902"/>
      <c r="TPW460" s="1230"/>
      <c r="TPX460" s="1226"/>
      <c r="TQA460" s="1201"/>
      <c r="TQB460" s="1224"/>
      <c r="TQC460" s="902"/>
      <c r="TQD460" s="902"/>
      <c r="TQE460" s="1230"/>
      <c r="TQF460" s="1226"/>
      <c r="TQI460" s="1201"/>
      <c r="TQJ460" s="1224"/>
      <c r="TQK460" s="902"/>
      <c r="TQL460" s="902"/>
      <c r="TQM460" s="1230"/>
      <c r="TQN460" s="1226"/>
      <c r="TQQ460" s="1201"/>
      <c r="TQR460" s="1224"/>
      <c r="TQS460" s="902"/>
      <c r="TQT460" s="902"/>
      <c r="TQU460" s="1230"/>
      <c r="TQV460" s="1226"/>
      <c r="TQY460" s="1201"/>
      <c r="TQZ460" s="1224"/>
      <c r="TRA460" s="902"/>
      <c r="TRB460" s="902"/>
      <c r="TRC460" s="1230"/>
      <c r="TRD460" s="1226"/>
      <c r="TRG460" s="1201"/>
      <c r="TRH460" s="1224"/>
      <c r="TRI460" s="902"/>
      <c r="TRJ460" s="902"/>
      <c r="TRK460" s="1230"/>
      <c r="TRL460" s="1226"/>
      <c r="TRO460" s="1201"/>
      <c r="TRP460" s="1224"/>
      <c r="TRQ460" s="902"/>
      <c r="TRR460" s="902"/>
      <c r="TRS460" s="1230"/>
      <c r="TRT460" s="1226"/>
      <c r="TRW460" s="1201"/>
      <c r="TRX460" s="1224"/>
      <c r="TRY460" s="902"/>
      <c r="TRZ460" s="902"/>
      <c r="TSA460" s="1230"/>
      <c r="TSB460" s="1226"/>
      <c r="TSE460" s="1201"/>
      <c r="TSF460" s="1224"/>
      <c r="TSG460" s="902"/>
      <c r="TSH460" s="902"/>
      <c r="TSI460" s="1230"/>
      <c r="TSJ460" s="1226"/>
      <c r="TSM460" s="1201"/>
      <c r="TSN460" s="1224"/>
      <c r="TSO460" s="902"/>
      <c r="TSP460" s="902"/>
      <c r="TSQ460" s="1230"/>
      <c r="TSR460" s="1226"/>
      <c r="TSU460" s="1201"/>
      <c r="TSV460" s="1224"/>
      <c r="TSW460" s="902"/>
      <c r="TSX460" s="902"/>
      <c r="TSY460" s="1230"/>
      <c r="TSZ460" s="1226"/>
      <c r="TTC460" s="1201"/>
      <c r="TTD460" s="1224"/>
      <c r="TTE460" s="902"/>
      <c r="TTF460" s="902"/>
      <c r="TTG460" s="1230"/>
      <c r="TTH460" s="1226"/>
      <c r="TTK460" s="1201"/>
      <c r="TTL460" s="1224"/>
      <c r="TTM460" s="902"/>
      <c r="TTN460" s="902"/>
      <c r="TTO460" s="1230"/>
      <c r="TTP460" s="1226"/>
      <c r="TTS460" s="1201"/>
      <c r="TTT460" s="1224"/>
      <c r="TTU460" s="902"/>
      <c r="TTV460" s="902"/>
      <c r="TTW460" s="1230"/>
      <c r="TTX460" s="1226"/>
      <c r="TUA460" s="1201"/>
      <c r="TUB460" s="1224"/>
      <c r="TUC460" s="902"/>
      <c r="TUD460" s="902"/>
      <c r="TUE460" s="1230"/>
      <c r="TUF460" s="1226"/>
      <c r="TUI460" s="1201"/>
      <c r="TUJ460" s="1224"/>
      <c r="TUK460" s="902"/>
      <c r="TUL460" s="902"/>
      <c r="TUM460" s="1230"/>
      <c r="TUN460" s="1226"/>
      <c r="TUQ460" s="1201"/>
      <c r="TUR460" s="1224"/>
      <c r="TUS460" s="902"/>
      <c r="TUT460" s="902"/>
      <c r="TUU460" s="1230"/>
      <c r="TUV460" s="1226"/>
      <c r="TUY460" s="1201"/>
      <c r="TUZ460" s="1224"/>
      <c r="TVA460" s="902"/>
      <c r="TVB460" s="902"/>
      <c r="TVC460" s="1230"/>
      <c r="TVD460" s="1226"/>
      <c r="TVG460" s="1201"/>
      <c r="TVH460" s="1224"/>
      <c r="TVI460" s="902"/>
      <c r="TVJ460" s="902"/>
      <c r="TVK460" s="1230"/>
      <c r="TVL460" s="1226"/>
      <c r="TVO460" s="1201"/>
      <c r="TVP460" s="1224"/>
      <c r="TVQ460" s="902"/>
      <c r="TVR460" s="902"/>
      <c r="TVS460" s="1230"/>
      <c r="TVT460" s="1226"/>
      <c r="TVW460" s="1201"/>
      <c r="TVX460" s="1224"/>
      <c r="TVY460" s="902"/>
      <c r="TVZ460" s="902"/>
      <c r="TWA460" s="1230"/>
      <c r="TWB460" s="1226"/>
      <c r="TWE460" s="1201"/>
      <c r="TWF460" s="1224"/>
      <c r="TWG460" s="902"/>
      <c r="TWH460" s="902"/>
      <c r="TWI460" s="1230"/>
      <c r="TWJ460" s="1226"/>
      <c r="TWM460" s="1201"/>
      <c r="TWN460" s="1224"/>
      <c r="TWO460" s="902"/>
      <c r="TWP460" s="902"/>
      <c r="TWQ460" s="1230"/>
      <c r="TWR460" s="1226"/>
      <c r="TWU460" s="1201"/>
      <c r="TWV460" s="1224"/>
      <c r="TWW460" s="902"/>
      <c r="TWX460" s="902"/>
      <c r="TWY460" s="1230"/>
      <c r="TWZ460" s="1226"/>
      <c r="TXC460" s="1201"/>
      <c r="TXD460" s="1224"/>
      <c r="TXE460" s="902"/>
      <c r="TXF460" s="902"/>
      <c r="TXG460" s="1230"/>
      <c r="TXH460" s="1226"/>
      <c r="TXK460" s="1201"/>
      <c r="TXL460" s="1224"/>
      <c r="TXM460" s="902"/>
      <c r="TXN460" s="902"/>
      <c r="TXO460" s="1230"/>
      <c r="TXP460" s="1226"/>
      <c r="TXS460" s="1201"/>
      <c r="TXT460" s="1224"/>
      <c r="TXU460" s="902"/>
      <c r="TXV460" s="902"/>
      <c r="TXW460" s="1230"/>
      <c r="TXX460" s="1226"/>
      <c r="TYA460" s="1201"/>
      <c r="TYB460" s="1224"/>
      <c r="TYC460" s="902"/>
      <c r="TYD460" s="902"/>
      <c r="TYE460" s="1230"/>
      <c r="TYF460" s="1226"/>
      <c r="TYI460" s="1201"/>
      <c r="TYJ460" s="1224"/>
      <c r="TYK460" s="902"/>
      <c r="TYL460" s="902"/>
      <c r="TYM460" s="1230"/>
      <c r="TYN460" s="1226"/>
      <c r="TYQ460" s="1201"/>
      <c r="TYR460" s="1224"/>
      <c r="TYS460" s="902"/>
      <c r="TYT460" s="902"/>
      <c r="TYU460" s="1230"/>
      <c r="TYV460" s="1226"/>
      <c r="TYY460" s="1201"/>
      <c r="TYZ460" s="1224"/>
      <c r="TZA460" s="902"/>
      <c r="TZB460" s="902"/>
      <c r="TZC460" s="1230"/>
      <c r="TZD460" s="1226"/>
      <c r="TZG460" s="1201"/>
      <c r="TZH460" s="1224"/>
      <c r="TZI460" s="902"/>
      <c r="TZJ460" s="902"/>
      <c r="TZK460" s="1230"/>
      <c r="TZL460" s="1226"/>
      <c r="TZO460" s="1201"/>
      <c r="TZP460" s="1224"/>
      <c r="TZQ460" s="902"/>
      <c r="TZR460" s="902"/>
      <c r="TZS460" s="1230"/>
      <c r="TZT460" s="1226"/>
      <c r="TZW460" s="1201"/>
      <c r="TZX460" s="1224"/>
      <c r="TZY460" s="902"/>
      <c r="TZZ460" s="902"/>
      <c r="UAA460" s="1230"/>
      <c r="UAB460" s="1226"/>
      <c r="UAE460" s="1201"/>
      <c r="UAF460" s="1224"/>
      <c r="UAG460" s="902"/>
      <c r="UAH460" s="902"/>
      <c r="UAI460" s="1230"/>
      <c r="UAJ460" s="1226"/>
      <c r="UAM460" s="1201"/>
      <c r="UAN460" s="1224"/>
      <c r="UAO460" s="902"/>
      <c r="UAP460" s="902"/>
      <c r="UAQ460" s="1230"/>
      <c r="UAR460" s="1226"/>
      <c r="UAU460" s="1201"/>
      <c r="UAV460" s="1224"/>
      <c r="UAW460" s="902"/>
      <c r="UAX460" s="902"/>
      <c r="UAY460" s="1230"/>
      <c r="UAZ460" s="1226"/>
      <c r="UBC460" s="1201"/>
      <c r="UBD460" s="1224"/>
      <c r="UBE460" s="902"/>
      <c r="UBF460" s="902"/>
      <c r="UBG460" s="1230"/>
      <c r="UBH460" s="1226"/>
      <c r="UBK460" s="1201"/>
      <c r="UBL460" s="1224"/>
      <c r="UBM460" s="902"/>
      <c r="UBN460" s="902"/>
      <c r="UBO460" s="1230"/>
      <c r="UBP460" s="1226"/>
      <c r="UBS460" s="1201"/>
      <c r="UBT460" s="1224"/>
      <c r="UBU460" s="902"/>
      <c r="UBV460" s="902"/>
      <c r="UBW460" s="1230"/>
      <c r="UBX460" s="1226"/>
      <c r="UCA460" s="1201"/>
      <c r="UCB460" s="1224"/>
      <c r="UCC460" s="902"/>
      <c r="UCD460" s="902"/>
      <c r="UCE460" s="1230"/>
      <c r="UCF460" s="1226"/>
      <c r="UCI460" s="1201"/>
      <c r="UCJ460" s="1224"/>
      <c r="UCK460" s="902"/>
      <c r="UCL460" s="902"/>
      <c r="UCM460" s="1230"/>
      <c r="UCN460" s="1226"/>
      <c r="UCQ460" s="1201"/>
      <c r="UCR460" s="1224"/>
      <c r="UCS460" s="902"/>
      <c r="UCT460" s="902"/>
      <c r="UCU460" s="1230"/>
      <c r="UCV460" s="1226"/>
      <c r="UCY460" s="1201"/>
      <c r="UCZ460" s="1224"/>
      <c r="UDA460" s="902"/>
      <c r="UDB460" s="902"/>
      <c r="UDC460" s="1230"/>
      <c r="UDD460" s="1226"/>
      <c r="UDG460" s="1201"/>
      <c r="UDH460" s="1224"/>
      <c r="UDI460" s="902"/>
      <c r="UDJ460" s="902"/>
      <c r="UDK460" s="1230"/>
      <c r="UDL460" s="1226"/>
      <c r="UDO460" s="1201"/>
      <c r="UDP460" s="1224"/>
      <c r="UDQ460" s="902"/>
      <c r="UDR460" s="902"/>
      <c r="UDS460" s="1230"/>
      <c r="UDT460" s="1226"/>
      <c r="UDW460" s="1201"/>
      <c r="UDX460" s="1224"/>
      <c r="UDY460" s="902"/>
      <c r="UDZ460" s="902"/>
      <c r="UEA460" s="1230"/>
      <c r="UEB460" s="1226"/>
      <c r="UEE460" s="1201"/>
      <c r="UEF460" s="1224"/>
      <c r="UEG460" s="902"/>
      <c r="UEH460" s="902"/>
      <c r="UEI460" s="1230"/>
      <c r="UEJ460" s="1226"/>
      <c r="UEM460" s="1201"/>
      <c r="UEN460" s="1224"/>
      <c r="UEO460" s="902"/>
      <c r="UEP460" s="902"/>
      <c r="UEQ460" s="1230"/>
      <c r="UER460" s="1226"/>
      <c r="UEU460" s="1201"/>
      <c r="UEV460" s="1224"/>
      <c r="UEW460" s="902"/>
      <c r="UEX460" s="902"/>
      <c r="UEY460" s="1230"/>
      <c r="UEZ460" s="1226"/>
      <c r="UFC460" s="1201"/>
      <c r="UFD460" s="1224"/>
      <c r="UFE460" s="902"/>
      <c r="UFF460" s="902"/>
      <c r="UFG460" s="1230"/>
      <c r="UFH460" s="1226"/>
      <c r="UFK460" s="1201"/>
      <c r="UFL460" s="1224"/>
      <c r="UFM460" s="902"/>
      <c r="UFN460" s="902"/>
      <c r="UFO460" s="1230"/>
      <c r="UFP460" s="1226"/>
      <c r="UFS460" s="1201"/>
      <c r="UFT460" s="1224"/>
      <c r="UFU460" s="902"/>
      <c r="UFV460" s="902"/>
      <c r="UFW460" s="1230"/>
      <c r="UFX460" s="1226"/>
      <c r="UGA460" s="1201"/>
      <c r="UGB460" s="1224"/>
      <c r="UGC460" s="902"/>
      <c r="UGD460" s="902"/>
      <c r="UGE460" s="1230"/>
      <c r="UGF460" s="1226"/>
      <c r="UGI460" s="1201"/>
      <c r="UGJ460" s="1224"/>
      <c r="UGK460" s="902"/>
      <c r="UGL460" s="902"/>
      <c r="UGM460" s="1230"/>
      <c r="UGN460" s="1226"/>
      <c r="UGQ460" s="1201"/>
      <c r="UGR460" s="1224"/>
      <c r="UGS460" s="902"/>
      <c r="UGT460" s="902"/>
      <c r="UGU460" s="1230"/>
      <c r="UGV460" s="1226"/>
      <c r="UGY460" s="1201"/>
      <c r="UGZ460" s="1224"/>
      <c r="UHA460" s="902"/>
      <c r="UHB460" s="902"/>
      <c r="UHC460" s="1230"/>
      <c r="UHD460" s="1226"/>
      <c r="UHG460" s="1201"/>
      <c r="UHH460" s="1224"/>
      <c r="UHI460" s="902"/>
      <c r="UHJ460" s="902"/>
      <c r="UHK460" s="1230"/>
      <c r="UHL460" s="1226"/>
      <c r="UHO460" s="1201"/>
      <c r="UHP460" s="1224"/>
      <c r="UHQ460" s="902"/>
      <c r="UHR460" s="902"/>
      <c r="UHS460" s="1230"/>
      <c r="UHT460" s="1226"/>
      <c r="UHW460" s="1201"/>
      <c r="UHX460" s="1224"/>
      <c r="UHY460" s="902"/>
      <c r="UHZ460" s="902"/>
      <c r="UIA460" s="1230"/>
      <c r="UIB460" s="1226"/>
      <c r="UIE460" s="1201"/>
      <c r="UIF460" s="1224"/>
      <c r="UIG460" s="902"/>
      <c r="UIH460" s="902"/>
      <c r="UII460" s="1230"/>
      <c r="UIJ460" s="1226"/>
      <c r="UIM460" s="1201"/>
      <c r="UIN460" s="1224"/>
      <c r="UIO460" s="902"/>
      <c r="UIP460" s="902"/>
      <c r="UIQ460" s="1230"/>
      <c r="UIR460" s="1226"/>
      <c r="UIU460" s="1201"/>
      <c r="UIV460" s="1224"/>
      <c r="UIW460" s="902"/>
      <c r="UIX460" s="902"/>
      <c r="UIY460" s="1230"/>
      <c r="UIZ460" s="1226"/>
      <c r="UJC460" s="1201"/>
      <c r="UJD460" s="1224"/>
      <c r="UJE460" s="902"/>
      <c r="UJF460" s="902"/>
      <c r="UJG460" s="1230"/>
      <c r="UJH460" s="1226"/>
      <c r="UJK460" s="1201"/>
      <c r="UJL460" s="1224"/>
      <c r="UJM460" s="902"/>
      <c r="UJN460" s="902"/>
      <c r="UJO460" s="1230"/>
      <c r="UJP460" s="1226"/>
      <c r="UJS460" s="1201"/>
      <c r="UJT460" s="1224"/>
      <c r="UJU460" s="902"/>
      <c r="UJV460" s="902"/>
      <c r="UJW460" s="1230"/>
      <c r="UJX460" s="1226"/>
      <c r="UKA460" s="1201"/>
      <c r="UKB460" s="1224"/>
      <c r="UKC460" s="902"/>
      <c r="UKD460" s="902"/>
      <c r="UKE460" s="1230"/>
      <c r="UKF460" s="1226"/>
      <c r="UKI460" s="1201"/>
      <c r="UKJ460" s="1224"/>
      <c r="UKK460" s="902"/>
      <c r="UKL460" s="902"/>
      <c r="UKM460" s="1230"/>
      <c r="UKN460" s="1226"/>
      <c r="UKQ460" s="1201"/>
      <c r="UKR460" s="1224"/>
      <c r="UKS460" s="902"/>
      <c r="UKT460" s="902"/>
      <c r="UKU460" s="1230"/>
      <c r="UKV460" s="1226"/>
      <c r="UKY460" s="1201"/>
      <c r="UKZ460" s="1224"/>
      <c r="ULA460" s="902"/>
      <c r="ULB460" s="902"/>
      <c r="ULC460" s="1230"/>
      <c r="ULD460" s="1226"/>
      <c r="ULG460" s="1201"/>
      <c r="ULH460" s="1224"/>
      <c r="ULI460" s="902"/>
      <c r="ULJ460" s="902"/>
      <c r="ULK460" s="1230"/>
      <c r="ULL460" s="1226"/>
      <c r="ULO460" s="1201"/>
      <c r="ULP460" s="1224"/>
      <c r="ULQ460" s="902"/>
      <c r="ULR460" s="902"/>
      <c r="ULS460" s="1230"/>
      <c r="ULT460" s="1226"/>
      <c r="ULW460" s="1201"/>
      <c r="ULX460" s="1224"/>
      <c r="ULY460" s="902"/>
      <c r="ULZ460" s="902"/>
      <c r="UMA460" s="1230"/>
      <c r="UMB460" s="1226"/>
      <c r="UME460" s="1201"/>
      <c r="UMF460" s="1224"/>
      <c r="UMG460" s="902"/>
      <c r="UMH460" s="902"/>
      <c r="UMI460" s="1230"/>
      <c r="UMJ460" s="1226"/>
      <c r="UMM460" s="1201"/>
      <c r="UMN460" s="1224"/>
      <c r="UMO460" s="902"/>
      <c r="UMP460" s="902"/>
      <c r="UMQ460" s="1230"/>
      <c r="UMR460" s="1226"/>
      <c r="UMU460" s="1201"/>
      <c r="UMV460" s="1224"/>
      <c r="UMW460" s="902"/>
      <c r="UMX460" s="902"/>
      <c r="UMY460" s="1230"/>
      <c r="UMZ460" s="1226"/>
      <c r="UNC460" s="1201"/>
      <c r="UND460" s="1224"/>
      <c r="UNE460" s="902"/>
      <c r="UNF460" s="902"/>
      <c r="UNG460" s="1230"/>
      <c r="UNH460" s="1226"/>
      <c r="UNK460" s="1201"/>
      <c r="UNL460" s="1224"/>
      <c r="UNM460" s="902"/>
      <c r="UNN460" s="902"/>
      <c r="UNO460" s="1230"/>
      <c r="UNP460" s="1226"/>
      <c r="UNS460" s="1201"/>
      <c r="UNT460" s="1224"/>
      <c r="UNU460" s="902"/>
      <c r="UNV460" s="902"/>
      <c r="UNW460" s="1230"/>
      <c r="UNX460" s="1226"/>
      <c r="UOA460" s="1201"/>
      <c r="UOB460" s="1224"/>
      <c r="UOC460" s="902"/>
      <c r="UOD460" s="902"/>
      <c r="UOE460" s="1230"/>
      <c r="UOF460" s="1226"/>
      <c r="UOI460" s="1201"/>
      <c r="UOJ460" s="1224"/>
      <c r="UOK460" s="902"/>
      <c r="UOL460" s="902"/>
      <c r="UOM460" s="1230"/>
      <c r="UON460" s="1226"/>
      <c r="UOQ460" s="1201"/>
      <c r="UOR460" s="1224"/>
      <c r="UOS460" s="902"/>
      <c r="UOT460" s="902"/>
      <c r="UOU460" s="1230"/>
      <c r="UOV460" s="1226"/>
      <c r="UOY460" s="1201"/>
      <c r="UOZ460" s="1224"/>
      <c r="UPA460" s="902"/>
      <c r="UPB460" s="902"/>
      <c r="UPC460" s="1230"/>
      <c r="UPD460" s="1226"/>
      <c r="UPG460" s="1201"/>
      <c r="UPH460" s="1224"/>
      <c r="UPI460" s="902"/>
      <c r="UPJ460" s="902"/>
      <c r="UPK460" s="1230"/>
      <c r="UPL460" s="1226"/>
      <c r="UPO460" s="1201"/>
      <c r="UPP460" s="1224"/>
      <c r="UPQ460" s="902"/>
      <c r="UPR460" s="902"/>
      <c r="UPS460" s="1230"/>
      <c r="UPT460" s="1226"/>
      <c r="UPW460" s="1201"/>
      <c r="UPX460" s="1224"/>
      <c r="UPY460" s="902"/>
      <c r="UPZ460" s="902"/>
      <c r="UQA460" s="1230"/>
      <c r="UQB460" s="1226"/>
      <c r="UQE460" s="1201"/>
      <c r="UQF460" s="1224"/>
      <c r="UQG460" s="902"/>
      <c r="UQH460" s="902"/>
      <c r="UQI460" s="1230"/>
      <c r="UQJ460" s="1226"/>
      <c r="UQM460" s="1201"/>
      <c r="UQN460" s="1224"/>
      <c r="UQO460" s="902"/>
      <c r="UQP460" s="902"/>
      <c r="UQQ460" s="1230"/>
      <c r="UQR460" s="1226"/>
      <c r="UQU460" s="1201"/>
      <c r="UQV460" s="1224"/>
      <c r="UQW460" s="902"/>
      <c r="UQX460" s="902"/>
      <c r="UQY460" s="1230"/>
      <c r="UQZ460" s="1226"/>
      <c r="URC460" s="1201"/>
      <c r="URD460" s="1224"/>
      <c r="URE460" s="902"/>
      <c r="URF460" s="902"/>
      <c r="URG460" s="1230"/>
      <c r="URH460" s="1226"/>
      <c r="URK460" s="1201"/>
      <c r="URL460" s="1224"/>
      <c r="URM460" s="902"/>
      <c r="URN460" s="902"/>
      <c r="URO460" s="1230"/>
      <c r="URP460" s="1226"/>
      <c r="URS460" s="1201"/>
      <c r="URT460" s="1224"/>
      <c r="URU460" s="902"/>
      <c r="URV460" s="902"/>
      <c r="URW460" s="1230"/>
      <c r="URX460" s="1226"/>
      <c r="USA460" s="1201"/>
      <c r="USB460" s="1224"/>
      <c r="USC460" s="902"/>
      <c r="USD460" s="902"/>
      <c r="USE460" s="1230"/>
      <c r="USF460" s="1226"/>
      <c r="USI460" s="1201"/>
      <c r="USJ460" s="1224"/>
      <c r="USK460" s="902"/>
      <c r="USL460" s="902"/>
      <c r="USM460" s="1230"/>
      <c r="USN460" s="1226"/>
      <c r="USQ460" s="1201"/>
      <c r="USR460" s="1224"/>
      <c r="USS460" s="902"/>
      <c r="UST460" s="902"/>
      <c r="USU460" s="1230"/>
      <c r="USV460" s="1226"/>
      <c r="USY460" s="1201"/>
      <c r="USZ460" s="1224"/>
      <c r="UTA460" s="902"/>
      <c r="UTB460" s="902"/>
      <c r="UTC460" s="1230"/>
      <c r="UTD460" s="1226"/>
      <c r="UTG460" s="1201"/>
      <c r="UTH460" s="1224"/>
      <c r="UTI460" s="902"/>
      <c r="UTJ460" s="902"/>
      <c r="UTK460" s="1230"/>
      <c r="UTL460" s="1226"/>
      <c r="UTO460" s="1201"/>
      <c r="UTP460" s="1224"/>
      <c r="UTQ460" s="902"/>
      <c r="UTR460" s="902"/>
      <c r="UTS460" s="1230"/>
      <c r="UTT460" s="1226"/>
      <c r="UTW460" s="1201"/>
      <c r="UTX460" s="1224"/>
      <c r="UTY460" s="902"/>
      <c r="UTZ460" s="902"/>
      <c r="UUA460" s="1230"/>
      <c r="UUB460" s="1226"/>
      <c r="UUE460" s="1201"/>
      <c r="UUF460" s="1224"/>
      <c r="UUG460" s="902"/>
      <c r="UUH460" s="902"/>
      <c r="UUI460" s="1230"/>
      <c r="UUJ460" s="1226"/>
      <c r="UUM460" s="1201"/>
      <c r="UUN460" s="1224"/>
      <c r="UUO460" s="902"/>
      <c r="UUP460" s="902"/>
      <c r="UUQ460" s="1230"/>
      <c r="UUR460" s="1226"/>
      <c r="UUU460" s="1201"/>
      <c r="UUV460" s="1224"/>
      <c r="UUW460" s="902"/>
      <c r="UUX460" s="902"/>
      <c r="UUY460" s="1230"/>
      <c r="UUZ460" s="1226"/>
      <c r="UVC460" s="1201"/>
      <c r="UVD460" s="1224"/>
      <c r="UVE460" s="902"/>
      <c r="UVF460" s="902"/>
      <c r="UVG460" s="1230"/>
      <c r="UVH460" s="1226"/>
      <c r="UVK460" s="1201"/>
      <c r="UVL460" s="1224"/>
      <c r="UVM460" s="902"/>
      <c r="UVN460" s="902"/>
      <c r="UVO460" s="1230"/>
      <c r="UVP460" s="1226"/>
      <c r="UVS460" s="1201"/>
      <c r="UVT460" s="1224"/>
      <c r="UVU460" s="902"/>
      <c r="UVV460" s="902"/>
      <c r="UVW460" s="1230"/>
      <c r="UVX460" s="1226"/>
      <c r="UWA460" s="1201"/>
      <c r="UWB460" s="1224"/>
      <c r="UWC460" s="902"/>
      <c r="UWD460" s="902"/>
      <c r="UWE460" s="1230"/>
      <c r="UWF460" s="1226"/>
      <c r="UWI460" s="1201"/>
      <c r="UWJ460" s="1224"/>
      <c r="UWK460" s="902"/>
      <c r="UWL460" s="902"/>
      <c r="UWM460" s="1230"/>
      <c r="UWN460" s="1226"/>
      <c r="UWQ460" s="1201"/>
      <c r="UWR460" s="1224"/>
      <c r="UWS460" s="902"/>
      <c r="UWT460" s="902"/>
      <c r="UWU460" s="1230"/>
      <c r="UWV460" s="1226"/>
      <c r="UWY460" s="1201"/>
      <c r="UWZ460" s="1224"/>
      <c r="UXA460" s="902"/>
      <c r="UXB460" s="902"/>
      <c r="UXC460" s="1230"/>
      <c r="UXD460" s="1226"/>
      <c r="UXG460" s="1201"/>
      <c r="UXH460" s="1224"/>
      <c r="UXI460" s="902"/>
      <c r="UXJ460" s="902"/>
      <c r="UXK460" s="1230"/>
      <c r="UXL460" s="1226"/>
      <c r="UXO460" s="1201"/>
      <c r="UXP460" s="1224"/>
      <c r="UXQ460" s="902"/>
      <c r="UXR460" s="902"/>
      <c r="UXS460" s="1230"/>
      <c r="UXT460" s="1226"/>
      <c r="UXW460" s="1201"/>
      <c r="UXX460" s="1224"/>
      <c r="UXY460" s="902"/>
      <c r="UXZ460" s="902"/>
      <c r="UYA460" s="1230"/>
      <c r="UYB460" s="1226"/>
      <c r="UYE460" s="1201"/>
      <c r="UYF460" s="1224"/>
      <c r="UYG460" s="902"/>
      <c r="UYH460" s="902"/>
      <c r="UYI460" s="1230"/>
      <c r="UYJ460" s="1226"/>
      <c r="UYM460" s="1201"/>
      <c r="UYN460" s="1224"/>
      <c r="UYO460" s="902"/>
      <c r="UYP460" s="902"/>
      <c r="UYQ460" s="1230"/>
      <c r="UYR460" s="1226"/>
      <c r="UYU460" s="1201"/>
      <c r="UYV460" s="1224"/>
      <c r="UYW460" s="902"/>
      <c r="UYX460" s="902"/>
      <c r="UYY460" s="1230"/>
      <c r="UYZ460" s="1226"/>
      <c r="UZC460" s="1201"/>
      <c r="UZD460" s="1224"/>
      <c r="UZE460" s="902"/>
      <c r="UZF460" s="902"/>
      <c r="UZG460" s="1230"/>
      <c r="UZH460" s="1226"/>
      <c r="UZK460" s="1201"/>
      <c r="UZL460" s="1224"/>
      <c r="UZM460" s="902"/>
      <c r="UZN460" s="902"/>
      <c r="UZO460" s="1230"/>
      <c r="UZP460" s="1226"/>
      <c r="UZS460" s="1201"/>
      <c r="UZT460" s="1224"/>
      <c r="UZU460" s="902"/>
      <c r="UZV460" s="902"/>
      <c r="UZW460" s="1230"/>
      <c r="UZX460" s="1226"/>
      <c r="VAA460" s="1201"/>
      <c r="VAB460" s="1224"/>
      <c r="VAC460" s="902"/>
      <c r="VAD460" s="902"/>
      <c r="VAE460" s="1230"/>
      <c r="VAF460" s="1226"/>
      <c r="VAI460" s="1201"/>
      <c r="VAJ460" s="1224"/>
      <c r="VAK460" s="902"/>
      <c r="VAL460" s="902"/>
      <c r="VAM460" s="1230"/>
      <c r="VAN460" s="1226"/>
      <c r="VAQ460" s="1201"/>
      <c r="VAR460" s="1224"/>
      <c r="VAS460" s="902"/>
      <c r="VAT460" s="902"/>
      <c r="VAU460" s="1230"/>
      <c r="VAV460" s="1226"/>
      <c r="VAY460" s="1201"/>
      <c r="VAZ460" s="1224"/>
      <c r="VBA460" s="902"/>
      <c r="VBB460" s="902"/>
      <c r="VBC460" s="1230"/>
      <c r="VBD460" s="1226"/>
      <c r="VBG460" s="1201"/>
      <c r="VBH460" s="1224"/>
      <c r="VBI460" s="902"/>
      <c r="VBJ460" s="902"/>
      <c r="VBK460" s="1230"/>
      <c r="VBL460" s="1226"/>
      <c r="VBO460" s="1201"/>
      <c r="VBP460" s="1224"/>
      <c r="VBQ460" s="902"/>
      <c r="VBR460" s="902"/>
      <c r="VBS460" s="1230"/>
      <c r="VBT460" s="1226"/>
      <c r="VBW460" s="1201"/>
      <c r="VBX460" s="1224"/>
      <c r="VBY460" s="902"/>
      <c r="VBZ460" s="902"/>
      <c r="VCA460" s="1230"/>
      <c r="VCB460" s="1226"/>
      <c r="VCE460" s="1201"/>
      <c r="VCF460" s="1224"/>
      <c r="VCG460" s="902"/>
      <c r="VCH460" s="902"/>
      <c r="VCI460" s="1230"/>
      <c r="VCJ460" s="1226"/>
      <c r="VCM460" s="1201"/>
      <c r="VCN460" s="1224"/>
      <c r="VCO460" s="902"/>
      <c r="VCP460" s="902"/>
      <c r="VCQ460" s="1230"/>
      <c r="VCR460" s="1226"/>
      <c r="VCU460" s="1201"/>
      <c r="VCV460" s="1224"/>
      <c r="VCW460" s="902"/>
      <c r="VCX460" s="902"/>
      <c r="VCY460" s="1230"/>
      <c r="VCZ460" s="1226"/>
      <c r="VDC460" s="1201"/>
      <c r="VDD460" s="1224"/>
      <c r="VDE460" s="902"/>
      <c r="VDF460" s="902"/>
      <c r="VDG460" s="1230"/>
      <c r="VDH460" s="1226"/>
      <c r="VDK460" s="1201"/>
      <c r="VDL460" s="1224"/>
      <c r="VDM460" s="902"/>
      <c r="VDN460" s="902"/>
      <c r="VDO460" s="1230"/>
      <c r="VDP460" s="1226"/>
      <c r="VDS460" s="1201"/>
      <c r="VDT460" s="1224"/>
      <c r="VDU460" s="902"/>
      <c r="VDV460" s="902"/>
      <c r="VDW460" s="1230"/>
      <c r="VDX460" s="1226"/>
      <c r="VEA460" s="1201"/>
      <c r="VEB460" s="1224"/>
      <c r="VEC460" s="902"/>
      <c r="VED460" s="902"/>
      <c r="VEE460" s="1230"/>
      <c r="VEF460" s="1226"/>
      <c r="VEI460" s="1201"/>
      <c r="VEJ460" s="1224"/>
      <c r="VEK460" s="902"/>
      <c r="VEL460" s="902"/>
      <c r="VEM460" s="1230"/>
      <c r="VEN460" s="1226"/>
      <c r="VEQ460" s="1201"/>
      <c r="VER460" s="1224"/>
      <c r="VES460" s="902"/>
      <c r="VET460" s="902"/>
      <c r="VEU460" s="1230"/>
      <c r="VEV460" s="1226"/>
      <c r="VEY460" s="1201"/>
      <c r="VEZ460" s="1224"/>
      <c r="VFA460" s="902"/>
      <c r="VFB460" s="902"/>
      <c r="VFC460" s="1230"/>
      <c r="VFD460" s="1226"/>
      <c r="VFG460" s="1201"/>
      <c r="VFH460" s="1224"/>
      <c r="VFI460" s="902"/>
      <c r="VFJ460" s="902"/>
      <c r="VFK460" s="1230"/>
      <c r="VFL460" s="1226"/>
      <c r="VFO460" s="1201"/>
      <c r="VFP460" s="1224"/>
      <c r="VFQ460" s="902"/>
      <c r="VFR460" s="902"/>
      <c r="VFS460" s="1230"/>
      <c r="VFT460" s="1226"/>
      <c r="VFW460" s="1201"/>
      <c r="VFX460" s="1224"/>
      <c r="VFY460" s="902"/>
      <c r="VFZ460" s="902"/>
      <c r="VGA460" s="1230"/>
      <c r="VGB460" s="1226"/>
      <c r="VGE460" s="1201"/>
      <c r="VGF460" s="1224"/>
      <c r="VGG460" s="902"/>
      <c r="VGH460" s="902"/>
      <c r="VGI460" s="1230"/>
      <c r="VGJ460" s="1226"/>
      <c r="VGM460" s="1201"/>
      <c r="VGN460" s="1224"/>
      <c r="VGO460" s="902"/>
      <c r="VGP460" s="902"/>
      <c r="VGQ460" s="1230"/>
      <c r="VGR460" s="1226"/>
      <c r="VGU460" s="1201"/>
      <c r="VGV460" s="1224"/>
      <c r="VGW460" s="902"/>
      <c r="VGX460" s="902"/>
      <c r="VGY460" s="1230"/>
      <c r="VGZ460" s="1226"/>
      <c r="VHC460" s="1201"/>
      <c r="VHD460" s="1224"/>
      <c r="VHE460" s="902"/>
      <c r="VHF460" s="902"/>
      <c r="VHG460" s="1230"/>
      <c r="VHH460" s="1226"/>
      <c r="VHK460" s="1201"/>
      <c r="VHL460" s="1224"/>
      <c r="VHM460" s="902"/>
      <c r="VHN460" s="902"/>
      <c r="VHO460" s="1230"/>
      <c r="VHP460" s="1226"/>
      <c r="VHS460" s="1201"/>
      <c r="VHT460" s="1224"/>
      <c r="VHU460" s="902"/>
      <c r="VHV460" s="902"/>
      <c r="VHW460" s="1230"/>
      <c r="VHX460" s="1226"/>
      <c r="VIA460" s="1201"/>
      <c r="VIB460" s="1224"/>
      <c r="VIC460" s="902"/>
      <c r="VID460" s="902"/>
      <c r="VIE460" s="1230"/>
      <c r="VIF460" s="1226"/>
      <c r="VII460" s="1201"/>
      <c r="VIJ460" s="1224"/>
      <c r="VIK460" s="902"/>
      <c r="VIL460" s="902"/>
      <c r="VIM460" s="1230"/>
      <c r="VIN460" s="1226"/>
      <c r="VIQ460" s="1201"/>
      <c r="VIR460" s="1224"/>
      <c r="VIS460" s="902"/>
      <c r="VIT460" s="902"/>
      <c r="VIU460" s="1230"/>
      <c r="VIV460" s="1226"/>
      <c r="VIY460" s="1201"/>
      <c r="VIZ460" s="1224"/>
      <c r="VJA460" s="902"/>
      <c r="VJB460" s="902"/>
      <c r="VJC460" s="1230"/>
      <c r="VJD460" s="1226"/>
      <c r="VJG460" s="1201"/>
      <c r="VJH460" s="1224"/>
      <c r="VJI460" s="902"/>
      <c r="VJJ460" s="902"/>
      <c r="VJK460" s="1230"/>
      <c r="VJL460" s="1226"/>
      <c r="VJO460" s="1201"/>
      <c r="VJP460" s="1224"/>
      <c r="VJQ460" s="902"/>
      <c r="VJR460" s="902"/>
      <c r="VJS460" s="1230"/>
      <c r="VJT460" s="1226"/>
      <c r="VJW460" s="1201"/>
      <c r="VJX460" s="1224"/>
      <c r="VJY460" s="902"/>
      <c r="VJZ460" s="902"/>
      <c r="VKA460" s="1230"/>
      <c r="VKB460" s="1226"/>
      <c r="VKE460" s="1201"/>
      <c r="VKF460" s="1224"/>
      <c r="VKG460" s="902"/>
      <c r="VKH460" s="902"/>
      <c r="VKI460" s="1230"/>
      <c r="VKJ460" s="1226"/>
      <c r="VKM460" s="1201"/>
      <c r="VKN460" s="1224"/>
      <c r="VKO460" s="902"/>
      <c r="VKP460" s="902"/>
      <c r="VKQ460" s="1230"/>
      <c r="VKR460" s="1226"/>
      <c r="VKU460" s="1201"/>
      <c r="VKV460" s="1224"/>
      <c r="VKW460" s="902"/>
      <c r="VKX460" s="902"/>
      <c r="VKY460" s="1230"/>
      <c r="VKZ460" s="1226"/>
      <c r="VLC460" s="1201"/>
      <c r="VLD460" s="1224"/>
      <c r="VLE460" s="902"/>
      <c r="VLF460" s="902"/>
      <c r="VLG460" s="1230"/>
      <c r="VLH460" s="1226"/>
      <c r="VLK460" s="1201"/>
      <c r="VLL460" s="1224"/>
      <c r="VLM460" s="902"/>
      <c r="VLN460" s="902"/>
      <c r="VLO460" s="1230"/>
      <c r="VLP460" s="1226"/>
      <c r="VLS460" s="1201"/>
      <c r="VLT460" s="1224"/>
      <c r="VLU460" s="902"/>
      <c r="VLV460" s="902"/>
      <c r="VLW460" s="1230"/>
      <c r="VLX460" s="1226"/>
      <c r="VMA460" s="1201"/>
      <c r="VMB460" s="1224"/>
      <c r="VMC460" s="902"/>
      <c r="VMD460" s="902"/>
      <c r="VME460" s="1230"/>
      <c r="VMF460" s="1226"/>
      <c r="VMI460" s="1201"/>
      <c r="VMJ460" s="1224"/>
      <c r="VMK460" s="902"/>
      <c r="VML460" s="902"/>
      <c r="VMM460" s="1230"/>
      <c r="VMN460" s="1226"/>
      <c r="VMQ460" s="1201"/>
      <c r="VMR460" s="1224"/>
      <c r="VMS460" s="902"/>
      <c r="VMT460" s="902"/>
      <c r="VMU460" s="1230"/>
      <c r="VMV460" s="1226"/>
      <c r="VMY460" s="1201"/>
      <c r="VMZ460" s="1224"/>
      <c r="VNA460" s="902"/>
      <c r="VNB460" s="902"/>
      <c r="VNC460" s="1230"/>
      <c r="VND460" s="1226"/>
      <c r="VNG460" s="1201"/>
      <c r="VNH460" s="1224"/>
      <c r="VNI460" s="902"/>
      <c r="VNJ460" s="902"/>
      <c r="VNK460" s="1230"/>
      <c r="VNL460" s="1226"/>
      <c r="VNO460" s="1201"/>
      <c r="VNP460" s="1224"/>
      <c r="VNQ460" s="902"/>
      <c r="VNR460" s="902"/>
      <c r="VNS460" s="1230"/>
      <c r="VNT460" s="1226"/>
      <c r="VNW460" s="1201"/>
      <c r="VNX460" s="1224"/>
      <c r="VNY460" s="902"/>
      <c r="VNZ460" s="902"/>
      <c r="VOA460" s="1230"/>
      <c r="VOB460" s="1226"/>
      <c r="VOE460" s="1201"/>
      <c r="VOF460" s="1224"/>
      <c r="VOG460" s="902"/>
      <c r="VOH460" s="902"/>
      <c r="VOI460" s="1230"/>
      <c r="VOJ460" s="1226"/>
      <c r="VOM460" s="1201"/>
      <c r="VON460" s="1224"/>
      <c r="VOO460" s="902"/>
      <c r="VOP460" s="902"/>
      <c r="VOQ460" s="1230"/>
      <c r="VOR460" s="1226"/>
      <c r="VOU460" s="1201"/>
      <c r="VOV460" s="1224"/>
      <c r="VOW460" s="902"/>
      <c r="VOX460" s="902"/>
      <c r="VOY460" s="1230"/>
      <c r="VOZ460" s="1226"/>
      <c r="VPC460" s="1201"/>
      <c r="VPD460" s="1224"/>
      <c r="VPE460" s="902"/>
      <c r="VPF460" s="902"/>
      <c r="VPG460" s="1230"/>
      <c r="VPH460" s="1226"/>
      <c r="VPK460" s="1201"/>
      <c r="VPL460" s="1224"/>
      <c r="VPM460" s="902"/>
      <c r="VPN460" s="902"/>
      <c r="VPO460" s="1230"/>
      <c r="VPP460" s="1226"/>
      <c r="VPS460" s="1201"/>
      <c r="VPT460" s="1224"/>
      <c r="VPU460" s="902"/>
      <c r="VPV460" s="902"/>
      <c r="VPW460" s="1230"/>
      <c r="VPX460" s="1226"/>
      <c r="VQA460" s="1201"/>
      <c r="VQB460" s="1224"/>
      <c r="VQC460" s="902"/>
      <c r="VQD460" s="902"/>
      <c r="VQE460" s="1230"/>
      <c r="VQF460" s="1226"/>
      <c r="VQI460" s="1201"/>
      <c r="VQJ460" s="1224"/>
      <c r="VQK460" s="902"/>
      <c r="VQL460" s="902"/>
      <c r="VQM460" s="1230"/>
      <c r="VQN460" s="1226"/>
      <c r="VQQ460" s="1201"/>
      <c r="VQR460" s="1224"/>
      <c r="VQS460" s="902"/>
      <c r="VQT460" s="902"/>
      <c r="VQU460" s="1230"/>
      <c r="VQV460" s="1226"/>
      <c r="VQY460" s="1201"/>
      <c r="VQZ460" s="1224"/>
      <c r="VRA460" s="902"/>
      <c r="VRB460" s="902"/>
      <c r="VRC460" s="1230"/>
      <c r="VRD460" s="1226"/>
      <c r="VRG460" s="1201"/>
      <c r="VRH460" s="1224"/>
      <c r="VRI460" s="902"/>
      <c r="VRJ460" s="902"/>
      <c r="VRK460" s="1230"/>
      <c r="VRL460" s="1226"/>
      <c r="VRO460" s="1201"/>
      <c r="VRP460" s="1224"/>
      <c r="VRQ460" s="902"/>
      <c r="VRR460" s="902"/>
      <c r="VRS460" s="1230"/>
      <c r="VRT460" s="1226"/>
      <c r="VRW460" s="1201"/>
      <c r="VRX460" s="1224"/>
      <c r="VRY460" s="902"/>
      <c r="VRZ460" s="902"/>
      <c r="VSA460" s="1230"/>
      <c r="VSB460" s="1226"/>
      <c r="VSE460" s="1201"/>
      <c r="VSF460" s="1224"/>
      <c r="VSG460" s="902"/>
      <c r="VSH460" s="902"/>
      <c r="VSI460" s="1230"/>
      <c r="VSJ460" s="1226"/>
      <c r="VSM460" s="1201"/>
      <c r="VSN460" s="1224"/>
      <c r="VSO460" s="902"/>
      <c r="VSP460" s="902"/>
      <c r="VSQ460" s="1230"/>
      <c r="VSR460" s="1226"/>
      <c r="VSU460" s="1201"/>
      <c r="VSV460" s="1224"/>
      <c r="VSW460" s="902"/>
      <c r="VSX460" s="902"/>
      <c r="VSY460" s="1230"/>
      <c r="VSZ460" s="1226"/>
      <c r="VTC460" s="1201"/>
      <c r="VTD460" s="1224"/>
      <c r="VTE460" s="902"/>
      <c r="VTF460" s="902"/>
      <c r="VTG460" s="1230"/>
      <c r="VTH460" s="1226"/>
      <c r="VTK460" s="1201"/>
      <c r="VTL460" s="1224"/>
      <c r="VTM460" s="902"/>
      <c r="VTN460" s="902"/>
      <c r="VTO460" s="1230"/>
      <c r="VTP460" s="1226"/>
      <c r="VTS460" s="1201"/>
      <c r="VTT460" s="1224"/>
      <c r="VTU460" s="902"/>
      <c r="VTV460" s="902"/>
      <c r="VTW460" s="1230"/>
      <c r="VTX460" s="1226"/>
      <c r="VUA460" s="1201"/>
      <c r="VUB460" s="1224"/>
      <c r="VUC460" s="902"/>
      <c r="VUD460" s="902"/>
      <c r="VUE460" s="1230"/>
      <c r="VUF460" s="1226"/>
      <c r="VUI460" s="1201"/>
      <c r="VUJ460" s="1224"/>
      <c r="VUK460" s="902"/>
      <c r="VUL460" s="902"/>
      <c r="VUM460" s="1230"/>
      <c r="VUN460" s="1226"/>
      <c r="VUQ460" s="1201"/>
      <c r="VUR460" s="1224"/>
      <c r="VUS460" s="902"/>
      <c r="VUT460" s="902"/>
      <c r="VUU460" s="1230"/>
      <c r="VUV460" s="1226"/>
      <c r="VUY460" s="1201"/>
      <c r="VUZ460" s="1224"/>
      <c r="VVA460" s="902"/>
      <c r="VVB460" s="902"/>
      <c r="VVC460" s="1230"/>
      <c r="VVD460" s="1226"/>
      <c r="VVG460" s="1201"/>
      <c r="VVH460" s="1224"/>
      <c r="VVI460" s="902"/>
      <c r="VVJ460" s="902"/>
      <c r="VVK460" s="1230"/>
      <c r="VVL460" s="1226"/>
      <c r="VVO460" s="1201"/>
      <c r="VVP460" s="1224"/>
      <c r="VVQ460" s="902"/>
      <c r="VVR460" s="902"/>
      <c r="VVS460" s="1230"/>
      <c r="VVT460" s="1226"/>
      <c r="VVW460" s="1201"/>
      <c r="VVX460" s="1224"/>
      <c r="VVY460" s="902"/>
      <c r="VVZ460" s="902"/>
      <c r="VWA460" s="1230"/>
      <c r="VWB460" s="1226"/>
      <c r="VWE460" s="1201"/>
      <c r="VWF460" s="1224"/>
      <c r="VWG460" s="902"/>
      <c r="VWH460" s="902"/>
      <c r="VWI460" s="1230"/>
      <c r="VWJ460" s="1226"/>
      <c r="VWM460" s="1201"/>
      <c r="VWN460" s="1224"/>
      <c r="VWO460" s="902"/>
      <c r="VWP460" s="902"/>
      <c r="VWQ460" s="1230"/>
      <c r="VWR460" s="1226"/>
      <c r="VWU460" s="1201"/>
      <c r="VWV460" s="1224"/>
      <c r="VWW460" s="902"/>
      <c r="VWX460" s="902"/>
      <c r="VWY460" s="1230"/>
      <c r="VWZ460" s="1226"/>
      <c r="VXC460" s="1201"/>
      <c r="VXD460" s="1224"/>
      <c r="VXE460" s="902"/>
      <c r="VXF460" s="902"/>
      <c r="VXG460" s="1230"/>
      <c r="VXH460" s="1226"/>
      <c r="VXK460" s="1201"/>
      <c r="VXL460" s="1224"/>
      <c r="VXM460" s="902"/>
      <c r="VXN460" s="902"/>
      <c r="VXO460" s="1230"/>
      <c r="VXP460" s="1226"/>
      <c r="VXS460" s="1201"/>
      <c r="VXT460" s="1224"/>
      <c r="VXU460" s="902"/>
      <c r="VXV460" s="902"/>
      <c r="VXW460" s="1230"/>
      <c r="VXX460" s="1226"/>
      <c r="VYA460" s="1201"/>
      <c r="VYB460" s="1224"/>
      <c r="VYC460" s="902"/>
      <c r="VYD460" s="902"/>
      <c r="VYE460" s="1230"/>
      <c r="VYF460" s="1226"/>
      <c r="VYI460" s="1201"/>
      <c r="VYJ460" s="1224"/>
      <c r="VYK460" s="902"/>
      <c r="VYL460" s="902"/>
      <c r="VYM460" s="1230"/>
      <c r="VYN460" s="1226"/>
      <c r="VYQ460" s="1201"/>
      <c r="VYR460" s="1224"/>
      <c r="VYS460" s="902"/>
      <c r="VYT460" s="902"/>
      <c r="VYU460" s="1230"/>
      <c r="VYV460" s="1226"/>
      <c r="VYY460" s="1201"/>
      <c r="VYZ460" s="1224"/>
      <c r="VZA460" s="902"/>
      <c r="VZB460" s="902"/>
      <c r="VZC460" s="1230"/>
      <c r="VZD460" s="1226"/>
      <c r="VZG460" s="1201"/>
      <c r="VZH460" s="1224"/>
      <c r="VZI460" s="902"/>
      <c r="VZJ460" s="902"/>
      <c r="VZK460" s="1230"/>
      <c r="VZL460" s="1226"/>
      <c r="VZO460" s="1201"/>
      <c r="VZP460" s="1224"/>
      <c r="VZQ460" s="902"/>
      <c r="VZR460" s="902"/>
      <c r="VZS460" s="1230"/>
      <c r="VZT460" s="1226"/>
      <c r="VZW460" s="1201"/>
      <c r="VZX460" s="1224"/>
      <c r="VZY460" s="902"/>
      <c r="VZZ460" s="902"/>
      <c r="WAA460" s="1230"/>
      <c r="WAB460" s="1226"/>
    </row>
    <row r="461" spans="1:1024 1027:2048 2051:3072 3075:4096 4099:5120 5123:6144 6147:7168 7171:8192 8195:9216 9219:10240 10243:11264 11267:12288 12291:13312 13315:14336 14339:15360 15363:15576" ht="39.75" customHeight="1" x14ac:dyDescent="0.25">
      <c r="A461" s="205"/>
      <c r="B461" s="1156" t="s">
        <v>4356</v>
      </c>
      <c r="C461" s="549" t="s">
        <v>4523</v>
      </c>
      <c r="D461" s="549"/>
      <c r="E461" s="1743">
        <v>4800000</v>
      </c>
      <c r="F461" s="159"/>
      <c r="G461" s="159"/>
      <c r="H461" s="159"/>
    </row>
    <row r="462" spans="1:1024 1027:2048 2051:3072 3075:4096 4099:5120 5123:6144 6147:7168 7171:8192 8195:9216 9219:10240 10243:11264 11267:12288 12291:13312 13315:14336 14339:15360 15363:15576" ht="39.75" customHeight="1" x14ac:dyDescent="0.25">
      <c r="A462" s="1535"/>
      <c r="B462" s="1246" t="s">
        <v>479</v>
      </c>
      <c r="C462" s="892" t="s">
        <v>4491</v>
      </c>
      <c r="D462" s="1240" t="s">
        <v>4492</v>
      </c>
      <c r="E462" s="1782">
        <v>175000</v>
      </c>
      <c r="F462" s="924" t="s">
        <v>4493</v>
      </c>
      <c r="G462" s="924"/>
      <c r="H462" s="1258"/>
    </row>
    <row r="463" spans="1:1024 1027:2048 2051:3072 3075:4096 4099:5120 5123:6144 6147:7168 7171:8192 8195:9216 9219:10240 10243:11264 11267:12288 12291:13312 13315:14336 14339:15360 15363:15576" ht="71.25" customHeight="1" x14ac:dyDescent="0.25">
      <c r="A463" s="1527"/>
      <c r="B463" s="1235" t="s">
        <v>459</v>
      </c>
      <c r="C463" s="1236" t="s">
        <v>761</v>
      </c>
      <c r="D463" s="509"/>
      <c r="E463" s="1775">
        <v>26000</v>
      </c>
      <c r="F463" s="758"/>
      <c r="G463" s="1237"/>
      <c r="H463" s="758"/>
    </row>
    <row r="464" spans="1:1024 1027:2048 2051:3072 3075:4096 4099:5120 5123:6144 6147:7168 7171:8192 8195:9216 9219:10240 10243:11264 11267:12288 12291:13312 13315:14336 14339:15360 15363:15576" ht="39.75" customHeight="1" x14ac:dyDescent="0.25">
      <c r="A464" s="1527"/>
      <c r="B464" s="1243" t="s">
        <v>459</v>
      </c>
      <c r="C464" s="1236" t="s">
        <v>762</v>
      </c>
      <c r="D464" s="509"/>
      <c r="E464" s="1775">
        <v>30000</v>
      </c>
      <c r="F464" s="1237"/>
      <c r="G464" s="1237"/>
      <c r="H464" s="1237"/>
    </row>
    <row r="465" spans="1:8" ht="39.75" customHeight="1" x14ac:dyDescent="0.25">
      <c r="A465" s="1527"/>
      <c r="B465" s="1243" t="s">
        <v>455</v>
      </c>
      <c r="C465" s="1236" t="s">
        <v>744</v>
      </c>
      <c r="D465" s="509"/>
      <c r="E465" s="1775">
        <v>30000</v>
      </c>
      <c r="F465" s="1237"/>
      <c r="G465" s="1237"/>
      <c r="H465" s="1237"/>
    </row>
    <row r="466" spans="1:8" ht="39.75" customHeight="1" x14ac:dyDescent="0.25">
      <c r="A466" s="1527"/>
      <c r="B466" s="1243" t="s">
        <v>4390</v>
      </c>
      <c r="C466" s="1236" t="s">
        <v>4395</v>
      </c>
      <c r="D466" s="509" t="s">
        <v>4396</v>
      </c>
      <c r="E466" s="1775">
        <v>200000</v>
      </c>
      <c r="F466" s="1237"/>
      <c r="G466" s="1237"/>
      <c r="H466" s="1237"/>
    </row>
    <row r="467" spans="1:8" ht="39.75" customHeight="1" x14ac:dyDescent="0.25">
      <c r="A467" s="1527"/>
      <c r="B467" s="1235" t="s">
        <v>471</v>
      </c>
      <c r="C467" s="1236" t="s">
        <v>758</v>
      </c>
      <c r="D467" s="509"/>
      <c r="E467" s="1775">
        <v>5000000</v>
      </c>
      <c r="F467" s="1237"/>
      <c r="G467" s="1237"/>
      <c r="H467" s="1237"/>
    </row>
    <row r="468" spans="1:8" ht="39.75" customHeight="1" x14ac:dyDescent="0.25">
      <c r="A468" s="1527"/>
      <c r="B468" s="1235" t="s">
        <v>471</v>
      </c>
      <c r="C468" s="1236" t="s">
        <v>759</v>
      </c>
      <c r="D468" s="509"/>
      <c r="E468" s="1775">
        <v>100000</v>
      </c>
      <c r="F468" s="1237"/>
      <c r="G468" s="1237"/>
      <c r="H468" s="1237"/>
    </row>
    <row r="469" spans="1:8" ht="89.25" customHeight="1" x14ac:dyDescent="0.25">
      <c r="A469" s="1527"/>
      <c r="B469" s="1235" t="s">
        <v>622</v>
      </c>
      <c r="C469" s="1236" t="s">
        <v>763</v>
      </c>
      <c r="D469" s="1257" t="s">
        <v>764</v>
      </c>
      <c r="E469" s="1775">
        <v>30000</v>
      </c>
      <c r="F469" s="1237"/>
      <c r="G469" s="1237"/>
      <c r="H469" s="1237"/>
    </row>
    <row r="470" spans="1:8" ht="74.25" customHeight="1" x14ac:dyDescent="0.25">
      <c r="A470" s="1527"/>
      <c r="B470" s="1235" t="s">
        <v>622</v>
      </c>
      <c r="C470" s="1236" t="s">
        <v>765</v>
      </c>
      <c r="D470" s="1257"/>
      <c r="E470" s="1775">
        <v>25000</v>
      </c>
      <c r="F470" s="1237"/>
      <c r="G470" s="1237"/>
      <c r="H470" s="1237"/>
    </row>
    <row r="471" spans="1:8" ht="74.25" customHeight="1" x14ac:dyDescent="0.25">
      <c r="A471" s="1527"/>
      <c r="B471" s="1235" t="s">
        <v>622</v>
      </c>
      <c r="C471" s="1236" t="s">
        <v>766</v>
      </c>
      <c r="D471" s="1257"/>
      <c r="E471" s="1775">
        <v>30000</v>
      </c>
      <c r="F471" s="758"/>
      <c r="G471" s="1237"/>
      <c r="H471" s="758"/>
    </row>
    <row r="472" spans="1:8" ht="96.75" customHeight="1" x14ac:dyDescent="0.25">
      <c r="A472" s="1527"/>
      <c r="B472" s="1235" t="s">
        <v>622</v>
      </c>
      <c r="C472" s="1236" t="s">
        <v>767</v>
      </c>
      <c r="D472" s="1257"/>
      <c r="E472" s="1775">
        <v>500000</v>
      </c>
      <c r="F472" s="1237"/>
      <c r="G472" s="1237"/>
      <c r="H472" s="1237"/>
    </row>
    <row r="473" spans="1:8" ht="97.5" customHeight="1" x14ac:dyDescent="0.25">
      <c r="A473" s="1527"/>
      <c r="B473" s="1235" t="s">
        <v>622</v>
      </c>
      <c r="C473" s="1236" t="s">
        <v>768</v>
      </c>
      <c r="D473" s="1257"/>
      <c r="E473" s="1775">
        <v>50000</v>
      </c>
      <c r="F473" s="1237"/>
      <c r="G473" s="1237"/>
      <c r="H473" s="1237"/>
    </row>
    <row r="474" spans="1:8" ht="95.25" customHeight="1" x14ac:dyDescent="0.25">
      <c r="A474" s="1527"/>
      <c r="B474" s="1235" t="s">
        <v>622</v>
      </c>
      <c r="C474" s="1236" t="s">
        <v>769</v>
      </c>
      <c r="D474" s="1257"/>
      <c r="E474" s="1775">
        <v>50000</v>
      </c>
      <c r="F474" s="1237"/>
      <c r="G474" s="1237"/>
      <c r="H474" s="1237"/>
    </row>
    <row r="475" spans="1:8" x14ac:dyDescent="0.25">
      <c r="A475" s="1536"/>
      <c r="G475" s="1495"/>
    </row>
    <row r="476" spans="1:8" ht="15" customHeight="1" x14ac:dyDescent="0.25">
      <c r="A476" s="1536"/>
      <c r="H476" s="1259"/>
    </row>
  </sheetData>
  <mergeCells count="45">
    <mergeCell ref="A3:E3"/>
    <mergeCell ref="B4:D4"/>
    <mergeCell ref="B9:D9"/>
    <mergeCell ref="B95:E95"/>
    <mergeCell ref="B141:E141"/>
    <mergeCell ref="B115:E115"/>
    <mergeCell ref="B125:E125"/>
    <mergeCell ref="B137:E137"/>
    <mergeCell ref="B138:E138"/>
    <mergeCell ref="B140:E140"/>
    <mergeCell ref="B33:B34"/>
    <mergeCell ref="B42:D42"/>
    <mergeCell ref="A44:E44"/>
    <mergeCell ref="B45:D45"/>
    <mergeCell ref="B98:E98"/>
    <mergeCell ref="B161:E161"/>
    <mergeCell ref="B167:E167"/>
    <mergeCell ref="B169:B170"/>
    <mergeCell ref="B400:E400"/>
    <mergeCell ref="B358:E358"/>
    <mergeCell ref="B362:E362"/>
    <mergeCell ref="B366:E366"/>
    <mergeCell ref="A287:E287"/>
    <mergeCell ref="B288:E288"/>
    <mergeCell ref="B289:E289"/>
    <mergeCell ref="B247:E247"/>
    <mergeCell ref="B249:E249"/>
    <mergeCell ref="B181:B182"/>
    <mergeCell ref="B184:E184"/>
    <mergeCell ref="B201:E201"/>
    <mergeCell ref="B219:E219"/>
    <mergeCell ref="A246:E246"/>
    <mergeCell ref="B320:E320"/>
    <mergeCell ref="B324:E324"/>
    <mergeCell ref="A357:E357"/>
    <mergeCell ref="B359:E359"/>
    <mergeCell ref="B360:E360"/>
    <mergeCell ref="B451:E451"/>
    <mergeCell ref="B454:F454"/>
    <mergeCell ref="B381:E381"/>
    <mergeCell ref="B401:E401"/>
    <mergeCell ref="B402:E402"/>
    <mergeCell ref="B406:E406"/>
    <mergeCell ref="B418:E418"/>
    <mergeCell ref="B404:E404"/>
  </mergeCells>
  <pageMargins left="0.70866141732283472" right="0.70866141732283472" top="0.74803149606299213" bottom="0.74803149606299213" header="0" footer="0"/>
  <pageSetup paperSize="9" scale="50" orientation="landscape"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F0"/>
  </sheetPr>
  <dimension ref="A1:Y842"/>
  <sheetViews>
    <sheetView workbookViewId="0">
      <pane ySplit="2" topLeftCell="A329" activePane="bottomLeft" state="frozen"/>
      <selection sqref="A1:H474"/>
      <selection pane="bottomLeft" sqref="A1:H474"/>
    </sheetView>
  </sheetViews>
  <sheetFormatPr defaultColWidth="14.42578125" defaultRowHeight="15" customHeight="1" x14ac:dyDescent="0.25"/>
  <cols>
    <col min="1" max="1" width="8.42578125" style="647" customWidth="1"/>
    <col min="2" max="2" width="29.5703125" style="647" customWidth="1"/>
    <col min="3" max="3" width="68.140625" style="647" customWidth="1"/>
    <col min="4" max="4" width="20" style="647" customWidth="1"/>
    <col min="5" max="5" width="20.85546875" style="409" customWidth="1"/>
    <col min="6" max="6" width="31.140625" style="647" customWidth="1"/>
    <col min="7" max="7" width="18.28515625" style="647" customWidth="1"/>
    <col min="8" max="8" width="25.5703125" style="647" customWidth="1"/>
    <col min="9" max="24" width="8.7109375" style="647" customWidth="1"/>
    <col min="25" max="16384" width="14.42578125" style="647"/>
  </cols>
  <sheetData>
    <row r="1" spans="1:24" ht="7.5" customHeight="1" x14ac:dyDescent="0.25">
      <c r="E1" s="1555"/>
    </row>
    <row r="2" spans="1:24" ht="48" customHeight="1" x14ac:dyDescent="0.25">
      <c r="A2" s="63" t="s">
        <v>0</v>
      </c>
      <c r="B2" s="63" t="s">
        <v>1</v>
      </c>
      <c r="C2" s="106" t="s">
        <v>2</v>
      </c>
      <c r="D2" s="63" t="s">
        <v>3</v>
      </c>
      <c r="E2" s="1572" t="s">
        <v>442</v>
      </c>
      <c r="F2" s="237" t="s">
        <v>3185</v>
      </c>
      <c r="G2" s="300" t="s">
        <v>3227</v>
      </c>
      <c r="H2" s="300" t="s">
        <v>3241</v>
      </c>
      <c r="I2" s="690"/>
      <c r="J2" s="690"/>
      <c r="K2" s="690"/>
      <c r="L2" s="690"/>
      <c r="M2" s="690"/>
      <c r="N2" s="690"/>
      <c r="O2" s="690"/>
      <c r="P2" s="690"/>
      <c r="Q2" s="690"/>
      <c r="R2" s="690"/>
      <c r="S2" s="690"/>
      <c r="T2" s="690"/>
      <c r="U2" s="690"/>
      <c r="V2" s="690"/>
      <c r="W2" s="690"/>
      <c r="X2" s="690"/>
    </row>
    <row r="3" spans="1:24" ht="24" customHeight="1" x14ac:dyDescent="0.25">
      <c r="A3" s="2058" t="s">
        <v>3161</v>
      </c>
      <c r="B3" s="2008"/>
      <c r="C3" s="2008"/>
      <c r="D3" s="2008"/>
      <c r="E3" s="2008"/>
      <c r="F3" s="691"/>
      <c r="G3" s="691"/>
      <c r="H3" s="691"/>
    </row>
    <row r="4" spans="1:24" ht="45" customHeight="1" x14ac:dyDescent="0.25">
      <c r="A4" s="692"/>
      <c r="B4" s="2059" t="s">
        <v>5</v>
      </c>
      <c r="C4" s="2010"/>
      <c r="D4" s="2010"/>
      <c r="E4" s="1556"/>
      <c r="F4" s="331"/>
      <c r="G4" s="331">
        <v>7341493.5199999996</v>
      </c>
      <c r="H4" s="452" t="s">
        <v>3253</v>
      </c>
    </row>
    <row r="5" spans="1:24" ht="33" customHeight="1" x14ac:dyDescent="0.25">
      <c r="A5" s="176"/>
      <c r="B5" s="2006" t="s">
        <v>23</v>
      </c>
      <c r="C5" s="2016"/>
      <c r="D5" s="2002"/>
      <c r="E5" s="438"/>
      <c r="F5" s="438" t="s">
        <v>3246</v>
      </c>
      <c r="G5" s="447">
        <v>1803173.85</v>
      </c>
      <c r="H5" s="403">
        <v>109874.18</v>
      </c>
    </row>
    <row r="6" spans="1:24" ht="54.75" customHeight="1" x14ac:dyDescent="0.25">
      <c r="A6" s="95"/>
      <c r="B6" s="74" t="s">
        <v>782</v>
      </c>
      <c r="C6" s="693" t="s">
        <v>783</v>
      </c>
      <c r="D6" s="694"/>
      <c r="E6" s="893">
        <v>45000</v>
      </c>
      <c r="F6" s="463"/>
      <c r="G6" s="463"/>
      <c r="H6" s="463"/>
      <c r="I6" s="94"/>
      <c r="J6" s="94"/>
      <c r="K6" s="94"/>
      <c r="L6" s="94"/>
      <c r="M6" s="94"/>
      <c r="N6" s="94"/>
      <c r="O6" s="94"/>
      <c r="P6" s="94"/>
      <c r="Q6" s="94"/>
      <c r="R6" s="94"/>
      <c r="S6" s="94"/>
      <c r="T6" s="94"/>
      <c r="U6" s="94"/>
      <c r="V6" s="94"/>
      <c r="W6" s="94"/>
      <c r="X6" s="94"/>
    </row>
    <row r="7" spans="1:24" ht="45" customHeight="1" x14ac:dyDescent="0.25">
      <c r="A7" s="467"/>
      <c r="B7" s="76" t="s">
        <v>782</v>
      </c>
      <c r="C7" s="468" t="s">
        <v>785</v>
      </c>
      <c r="D7" s="695"/>
      <c r="E7" s="893">
        <v>45000</v>
      </c>
      <c r="F7" s="463"/>
      <c r="G7" s="463"/>
      <c r="H7" s="463"/>
      <c r="I7" s="94"/>
      <c r="J7" s="94"/>
      <c r="K7" s="94"/>
      <c r="L7" s="94"/>
      <c r="M7" s="94"/>
      <c r="N7" s="94"/>
      <c r="O7" s="94"/>
      <c r="P7" s="94"/>
      <c r="Q7" s="94"/>
      <c r="R7" s="94"/>
      <c r="S7" s="94"/>
      <c r="T7" s="94"/>
      <c r="U7" s="94"/>
      <c r="V7" s="94"/>
      <c r="W7" s="94"/>
      <c r="X7" s="94"/>
    </row>
    <row r="8" spans="1:24" ht="26.25" x14ac:dyDescent="0.25">
      <c r="A8" s="95"/>
      <c r="B8" s="74" t="s">
        <v>771</v>
      </c>
      <c r="C8" s="468" t="s">
        <v>772</v>
      </c>
      <c r="D8" s="694"/>
      <c r="E8" s="893">
        <v>60000</v>
      </c>
      <c r="F8" s="463"/>
      <c r="G8" s="463"/>
      <c r="H8" s="463"/>
      <c r="I8" s="94"/>
      <c r="J8" s="94"/>
      <c r="K8" s="94"/>
      <c r="L8" s="94"/>
      <c r="M8" s="94"/>
      <c r="N8" s="94"/>
      <c r="O8" s="94"/>
      <c r="P8" s="94"/>
      <c r="Q8" s="94"/>
      <c r="R8" s="94"/>
      <c r="S8" s="94"/>
      <c r="T8" s="94"/>
      <c r="U8" s="94"/>
      <c r="V8" s="94"/>
      <c r="W8" s="94"/>
      <c r="X8" s="94"/>
    </row>
    <row r="9" spans="1:24" s="744" customFormat="1" ht="28.5" customHeight="1" x14ac:dyDescent="0.25">
      <c r="A9" s="876"/>
      <c r="B9" s="879" t="s">
        <v>803</v>
      </c>
      <c r="C9" s="816" t="s">
        <v>3410</v>
      </c>
      <c r="D9" s="860"/>
      <c r="E9" s="893">
        <v>300000</v>
      </c>
      <c r="F9" s="495"/>
      <c r="G9" s="877"/>
      <c r="H9" s="877"/>
      <c r="I9" s="878"/>
      <c r="J9" s="878"/>
      <c r="K9" s="878"/>
      <c r="L9" s="878"/>
      <c r="M9" s="878"/>
      <c r="N9" s="878"/>
      <c r="O9" s="878"/>
      <c r="P9" s="878"/>
      <c r="Q9" s="878"/>
      <c r="R9" s="878"/>
      <c r="S9" s="878"/>
      <c r="T9" s="878"/>
      <c r="U9" s="878"/>
      <c r="V9" s="878"/>
      <c r="W9" s="878"/>
      <c r="X9" s="878"/>
    </row>
    <row r="10" spans="1:24" ht="26.25" x14ac:dyDescent="0.25">
      <c r="A10" s="95"/>
      <c r="B10" s="74" t="s">
        <v>773</v>
      </c>
      <c r="C10" s="741" t="s">
        <v>774</v>
      </c>
      <c r="D10" s="694"/>
      <c r="E10" s="893">
        <v>60000</v>
      </c>
      <c r="F10" s="463"/>
      <c r="G10" s="463"/>
      <c r="H10" s="463"/>
      <c r="I10" s="94"/>
      <c r="J10" s="94"/>
      <c r="K10" s="94"/>
      <c r="L10" s="94"/>
      <c r="M10" s="94"/>
      <c r="N10" s="94"/>
      <c r="O10" s="94"/>
      <c r="P10" s="94"/>
      <c r="Q10" s="94"/>
      <c r="R10" s="94"/>
      <c r="S10" s="94"/>
      <c r="T10" s="94"/>
      <c r="U10" s="94"/>
      <c r="V10" s="94"/>
      <c r="W10" s="94"/>
      <c r="X10" s="94"/>
    </row>
    <row r="11" spans="1:24" ht="29.25" customHeight="1" x14ac:dyDescent="0.25">
      <c r="A11" s="95"/>
      <c r="B11" s="74" t="s">
        <v>773</v>
      </c>
      <c r="C11" s="693" t="s">
        <v>775</v>
      </c>
      <c r="D11" s="694"/>
      <c r="E11" s="893">
        <v>70000</v>
      </c>
      <c r="F11" s="463"/>
      <c r="G11" s="463"/>
      <c r="H11" s="463"/>
      <c r="I11" s="94"/>
      <c r="J11" s="94"/>
      <c r="K11" s="94"/>
      <c r="L11" s="94"/>
      <c r="M11" s="94"/>
      <c r="N11" s="94"/>
      <c r="O11" s="94"/>
      <c r="P11" s="94"/>
      <c r="Q11" s="94"/>
      <c r="R11" s="94"/>
      <c r="S11" s="94"/>
      <c r="T11" s="94"/>
      <c r="U11" s="94"/>
      <c r="V11" s="94"/>
      <c r="W11" s="94"/>
      <c r="X11" s="94"/>
    </row>
    <row r="12" spans="1:24" ht="26.25" x14ac:dyDescent="0.25">
      <c r="A12" s="95"/>
      <c r="B12" s="74" t="s">
        <v>776</v>
      </c>
      <c r="C12" s="693" t="s">
        <v>777</v>
      </c>
      <c r="D12" s="694"/>
      <c r="E12" s="893">
        <v>45000</v>
      </c>
      <c r="F12" s="463"/>
      <c r="G12" s="463"/>
      <c r="H12" s="463"/>
      <c r="I12" s="94"/>
      <c r="J12" s="94"/>
      <c r="K12" s="94"/>
      <c r="L12" s="94"/>
      <c r="M12" s="94"/>
      <c r="N12" s="94"/>
      <c r="O12" s="94"/>
      <c r="P12" s="94"/>
      <c r="Q12" s="94"/>
      <c r="R12" s="94"/>
      <c r="S12" s="94"/>
      <c r="T12" s="94"/>
      <c r="U12" s="94"/>
      <c r="V12" s="94"/>
      <c r="W12" s="94"/>
      <c r="X12" s="94"/>
    </row>
    <row r="13" spans="1:24" ht="26.25" x14ac:dyDescent="0.25">
      <c r="A13" s="95"/>
      <c r="B13" s="74" t="s">
        <v>778</v>
      </c>
      <c r="C13" s="693" t="s">
        <v>779</v>
      </c>
      <c r="D13" s="694"/>
      <c r="E13" s="893">
        <v>166000</v>
      </c>
      <c r="F13" s="463"/>
      <c r="G13" s="463"/>
      <c r="H13" s="463"/>
      <c r="I13" s="94"/>
      <c r="J13" s="94"/>
      <c r="K13" s="94"/>
      <c r="L13" s="94"/>
      <c r="M13" s="94"/>
      <c r="N13" s="94"/>
      <c r="O13" s="94"/>
      <c r="P13" s="94"/>
      <c r="Q13" s="94"/>
      <c r="R13" s="94"/>
      <c r="S13" s="94"/>
      <c r="T13" s="94"/>
      <c r="U13" s="94"/>
      <c r="V13" s="94"/>
      <c r="W13" s="94"/>
      <c r="X13" s="94"/>
    </row>
    <row r="14" spans="1:24" x14ac:dyDescent="0.25">
      <c r="A14" s="95"/>
      <c r="B14" s="74" t="s">
        <v>778</v>
      </c>
      <c r="C14" s="693" t="s">
        <v>780</v>
      </c>
      <c r="D14" s="694"/>
      <c r="E14" s="893">
        <v>60000</v>
      </c>
      <c r="F14" s="463"/>
      <c r="G14" s="463"/>
      <c r="H14" s="463"/>
      <c r="I14" s="94"/>
      <c r="J14" s="94"/>
      <c r="K14" s="94"/>
      <c r="L14" s="94"/>
      <c r="M14" s="94"/>
      <c r="N14" s="94"/>
      <c r="O14" s="94"/>
      <c r="P14" s="94"/>
      <c r="Q14" s="94"/>
      <c r="R14" s="94"/>
      <c r="S14" s="94"/>
      <c r="T14" s="94"/>
      <c r="U14" s="94"/>
      <c r="V14" s="94"/>
      <c r="W14" s="94"/>
      <c r="X14" s="94"/>
    </row>
    <row r="15" spans="1:24" x14ac:dyDescent="0.25">
      <c r="A15" s="95"/>
      <c r="B15" s="74" t="s">
        <v>781</v>
      </c>
      <c r="C15" s="693" t="s">
        <v>484</v>
      </c>
      <c r="D15" s="694"/>
      <c r="E15" s="893">
        <v>70000</v>
      </c>
      <c r="F15" s="463"/>
      <c r="G15" s="463"/>
      <c r="H15" s="463"/>
      <c r="I15" s="94"/>
      <c r="J15" s="94"/>
      <c r="K15" s="94"/>
      <c r="L15" s="94"/>
      <c r="M15" s="94"/>
      <c r="N15" s="94"/>
      <c r="O15" s="94"/>
      <c r="P15" s="94"/>
      <c r="Q15" s="94"/>
      <c r="R15" s="94"/>
      <c r="S15" s="94"/>
      <c r="T15" s="94"/>
      <c r="U15" s="94"/>
      <c r="V15" s="94"/>
      <c r="W15" s="94"/>
      <c r="X15" s="94"/>
    </row>
    <row r="16" spans="1:24" ht="33" customHeight="1" x14ac:dyDescent="0.25">
      <c r="A16" s="95"/>
      <c r="B16" s="74" t="s">
        <v>782</v>
      </c>
      <c r="C16" s="693" t="s">
        <v>784</v>
      </c>
      <c r="D16" s="694"/>
      <c r="E16" s="893">
        <v>166000</v>
      </c>
      <c r="F16" s="463"/>
      <c r="G16" s="463"/>
      <c r="H16" s="463"/>
      <c r="I16" s="94"/>
      <c r="J16" s="94"/>
      <c r="K16" s="94"/>
      <c r="L16" s="94"/>
      <c r="M16" s="94"/>
      <c r="N16" s="94"/>
      <c r="O16" s="94"/>
      <c r="P16" s="94"/>
      <c r="Q16" s="94"/>
      <c r="R16" s="94"/>
      <c r="S16" s="94"/>
      <c r="T16" s="94"/>
      <c r="U16" s="94"/>
      <c r="V16" s="94"/>
      <c r="W16" s="94"/>
      <c r="X16" s="94"/>
    </row>
    <row r="17" spans="1:24" ht="15.75" customHeight="1" x14ac:dyDescent="0.25">
      <c r="A17" s="469"/>
      <c r="B17" s="470" t="s">
        <v>786</v>
      </c>
      <c r="C17" s="471" t="s">
        <v>787</v>
      </c>
      <c r="D17" s="696"/>
      <c r="E17" s="893">
        <v>166000</v>
      </c>
      <c r="F17" s="463"/>
      <c r="G17" s="463"/>
      <c r="H17" s="463"/>
      <c r="I17" s="94"/>
      <c r="J17" s="94"/>
      <c r="K17" s="94"/>
      <c r="L17" s="94"/>
      <c r="M17" s="94"/>
      <c r="N17" s="94"/>
      <c r="O17" s="94"/>
      <c r="P17" s="94"/>
      <c r="Q17" s="94"/>
      <c r="R17" s="94"/>
      <c r="S17" s="94"/>
      <c r="T17" s="94"/>
      <c r="U17" s="94"/>
      <c r="V17" s="94"/>
      <c r="W17" s="94"/>
      <c r="X17" s="94"/>
    </row>
    <row r="18" spans="1:24" s="883" customFormat="1" ht="33" customHeight="1" x14ac:dyDescent="0.25">
      <c r="A18" s="880"/>
      <c r="B18" s="470" t="s">
        <v>857</v>
      </c>
      <c r="C18" s="884" t="s">
        <v>3411</v>
      </c>
      <c r="D18" s="885"/>
      <c r="E18" s="933">
        <v>10000</v>
      </c>
      <c r="F18" s="881"/>
      <c r="G18" s="881"/>
      <c r="H18" s="881"/>
      <c r="I18" s="882"/>
      <c r="J18" s="882"/>
      <c r="K18" s="882"/>
      <c r="L18" s="882"/>
      <c r="M18" s="882"/>
      <c r="N18" s="882"/>
      <c r="O18" s="882"/>
      <c r="P18" s="882"/>
      <c r="Q18" s="882"/>
      <c r="R18" s="882"/>
      <c r="S18" s="882"/>
      <c r="T18" s="882"/>
      <c r="U18" s="882"/>
      <c r="V18" s="882"/>
      <c r="W18" s="882"/>
      <c r="X18" s="882"/>
    </row>
    <row r="19" spans="1:24" ht="42" customHeight="1" x14ac:dyDescent="0.25">
      <c r="A19" s="654"/>
      <c r="B19" s="2006" t="s">
        <v>1806</v>
      </c>
      <c r="C19" s="2002"/>
      <c r="D19" s="2002"/>
      <c r="E19" s="587"/>
      <c r="F19" s="372"/>
      <c r="G19" s="475">
        <v>3207073.49</v>
      </c>
      <c r="H19" s="452" t="s">
        <v>3253</v>
      </c>
    </row>
    <row r="20" spans="1:24" ht="24.75" customHeight="1" x14ac:dyDescent="0.25">
      <c r="A20" s="2047" t="s">
        <v>3160</v>
      </c>
      <c r="B20" s="2008"/>
      <c r="C20" s="2008"/>
      <c r="D20" s="2008"/>
      <c r="E20" s="2008"/>
      <c r="F20" s="697"/>
      <c r="G20" s="697"/>
      <c r="H20" s="697"/>
    </row>
    <row r="21" spans="1:24" ht="30.75" customHeight="1" x14ac:dyDescent="0.25">
      <c r="A21" s="159"/>
      <c r="B21" s="2006" t="s">
        <v>26</v>
      </c>
      <c r="C21" s="2016"/>
      <c r="D21" s="2002"/>
      <c r="E21" s="1557"/>
      <c r="F21" s="438" t="s">
        <v>3246</v>
      </c>
      <c r="G21" s="476">
        <v>6276689.7400000002</v>
      </c>
      <c r="H21" s="451">
        <v>858651.16</v>
      </c>
    </row>
    <row r="22" spans="1:24" ht="29.25" customHeight="1" x14ac:dyDescent="0.25">
      <c r="A22" s="472"/>
      <c r="B22" s="473" t="s">
        <v>791</v>
      </c>
      <c r="C22" s="474" t="s">
        <v>792</v>
      </c>
      <c r="D22" s="698"/>
      <c r="E22" s="1558">
        <v>80000</v>
      </c>
      <c r="F22" s="357"/>
      <c r="G22" s="357"/>
      <c r="H22" s="357"/>
    </row>
    <row r="23" spans="1:24" ht="32.25" customHeight="1" x14ac:dyDescent="0.25">
      <c r="A23" s="159"/>
      <c r="B23" s="160" t="s">
        <v>3412</v>
      </c>
      <c r="C23" s="421" t="s">
        <v>3413</v>
      </c>
      <c r="D23" s="886" t="s">
        <v>3414</v>
      </c>
      <c r="E23" s="893">
        <v>700000</v>
      </c>
      <c r="F23" s="357"/>
      <c r="G23" s="357"/>
      <c r="H23" s="357"/>
    </row>
    <row r="24" spans="1:24" ht="15.75" customHeight="1" x14ac:dyDescent="0.25">
      <c r="A24" s="159"/>
      <c r="B24" s="160" t="s">
        <v>794</v>
      </c>
      <c r="C24" s="421" t="s">
        <v>795</v>
      </c>
      <c r="D24" s="750"/>
      <c r="E24" s="893">
        <v>120000</v>
      </c>
      <c r="F24" s="357"/>
      <c r="G24" s="357"/>
      <c r="H24" s="357"/>
    </row>
    <row r="25" spans="1:24" ht="15.75" customHeight="1" x14ac:dyDescent="0.25">
      <c r="A25" s="159"/>
      <c r="B25" s="160" t="s">
        <v>796</v>
      </c>
      <c r="C25" s="421" t="s">
        <v>797</v>
      </c>
      <c r="D25" s="750"/>
      <c r="E25" s="893">
        <v>150000</v>
      </c>
      <c r="F25" s="357"/>
      <c r="G25" s="357"/>
      <c r="H25" s="357"/>
    </row>
    <row r="26" spans="1:24" ht="21" customHeight="1" x14ac:dyDescent="0.25">
      <c r="A26" s="77"/>
      <c r="B26" s="74" t="s">
        <v>799</v>
      </c>
      <c r="C26" s="658" t="s">
        <v>800</v>
      </c>
      <c r="D26" s="887"/>
      <c r="E26" s="893">
        <v>200000</v>
      </c>
      <c r="F26" s="357"/>
      <c r="G26" s="357"/>
      <c r="H26" s="357"/>
    </row>
    <row r="27" spans="1:24" ht="15.75" customHeight="1" x14ac:dyDescent="0.25">
      <c r="A27" s="77"/>
      <c r="B27" s="74" t="s">
        <v>801</v>
      </c>
      <c r="C27" s="658" t="s">
        <v>802</v>
      </c>
      <c r="D27" s="887"/>
      <c r="E27" s="893">
        <v>100000</v>
      </c>
      <c r="F27" s="357"/>
      <c r="G27" s="357"/>
      <c r="H27" s="357"/>
    </row>
    <row r="28" spans="1:24" ht="15.75" customHeight="1" x14ac:dyDescent="0.25">
      <c r="A28" s="77"/>
      <c r="B28" s="74" t="s">
        <v>788</v>
      </c>
      <c r="C28" s="658" t="s">
        <v>795</v>
      </c>
      <c r="D28" s="887"/>
      <c r="E28" s="893">
        <v>150000</v>
      </c>
      <c r="F28" s="357"/>
      <c r="G28" s="357"/>
      <c r="H28" s="357"/>
    </row>
    <row r="29" spans="1:24" ht="21" customHeight="1" x14ac:dyDescent="0.25">
      <c r="A29" s="77"/>
      <c r="B29" s="74" t="s">
        <v>803</v>
      </c>
      <c r="C29" s="658" t="s">
        <v>804</v>
      </c>
      <c r="D29" s="887"/>
      <c r="E29" s="893">
        <v>500000</v>
      </c>
      <c r="F29" s="357"/>
      <c r="G29" s="357"/>
      <c r="H29" s="357"/>
    </row>
    <row r="30" spans="1:24" ht="21" customHeight="1" x14ac:dyDescent="0.25">
      <c r="A30" s="77"/>
      <c r="B30" s="74" t="s">
        <v>776</v>
      </c>
      <c r="C30" s="658" t="s">
        <v>805</v>
      </c>
      <c r="D30" s="887"/>
      <c r="E30" s="893">
        <v>5000000</v>
      </c>
      <c r="F30" s="357"/>
      <c r="G30" s="357"/>
      <c r="H30" s="357"/>
    </row>
    <row r="31" spans="1:24" ht="15.75" customHeight="1" x14ac:dyDescent="0.25">
      <c r="A31" s="77"/>
      <c r="B31" s="74" t="s">
        <v>806</v>
      </c>
      <c r="C31" s="658" t="s">
        <v>807</v>
      </c>
      <c r="D31" s="887"/>
      <c r="E31" s="893">
        <v>1000000</v>
      </c>
      <c r="F31" s="357"/>
      <c r="G31" s="357"/>
      <c r="H31" s="357"/>
    </row>
    <row r="32" spans="1:24" ht="15.75" customHeight="1" x14ac:dyDescent="0.25">
      <c r="A32" s="77"/>
      <c r="B32" s="74" t="s">
        <v>809</v>
      </c>
      <c r="C32" s="195" t="s">
        <v>810</v>
      </c>
      <c r="D32" s="694"/>
      <c r="E32" s="1558">
        <v>1800000</v>
      </c>
      <c r="F32" s="357"/>
      <c r="G32" s="357"/>
      <c r="H32" s="357"/>
    </row>
    <row r="33" spans="1:8" ht="15.75" customHeight="1" x14ac:dyDescent="0.25">
      <c r="A33" s="77"/>
      <c r="B33" s="74" t="s">
        <v>811</v>
      </c>
      <c r="C33" s="195" t="s">
        <v>812</v>
      </c>
      <c r="D33" s="694"/>
      <c r="E33" s="1558">
        <v>1790000</v>
      </c>
      <c r="F33" s="357"/>
      <c r="G33" s="357"/>
      <c r="H33" s="357"/>
    </row>
    <row r="34" spans="1:8" ht="15.75" customHeight="1" x14ac:dyDescent="0.25">
      <c r="A34" s="77"/>
      <c r="B34" s="74" t="s">
        <v>778</v>
      </c>
      <c r="C34" s="195" t="s">
        <v>813</v>
      </c>
      <c r="D34" s="694"/>
      <c r="E34" s="1558">
        <v>179000</v>
      </c>
      <c r="F34" s="357"/>
      <c r="G34" s="357"/>
      <c r="H34" s="357"/>
    </row>
    <row r="35" spans="1:8" ht="35.25" customHeight="1" x14ac:dyDescent="0.25">
      <c r="A35" s="77"/>
      <c r="B35" s="74" t="s">
        <v>814</v>
      </c>
      <c r="C35" s="195" t="s">
        <v>815</v>
      </c>
      <c r="D35" s="694"/>
      <c r="E35" s="1558">
        <v>811118.23</v>
      </c>
      <c r="F35" s="357"/>
      <c r="G35" s="357"/>
      <c r="H35" s="357"/>
    </row>
    <row r="36" spans="1:8" ht="43.5" customHeight="1" x14ac:dyDescent="0.25">
      <c r="A36" s="77"/>
      <c r="B36" s="74" t="s">
        <v>794</v>
      </c>
      <c r="C36" s="195" t="s">
        <v>816</v>
      </c>
      <c r="D36" s="694"/>
      <c r="E36" s="1558">
        <v>150000</v>
      </c>
      <c r="F36" s="357"/>
      <c r="G36" s="357"/>
      <c r="H36" s="357"/>
    </row>
    <row r="37" spans="1:8" ht="33.75" customHeight="1" x14ac:dyDescent="0.25">
      <c r="A37" s="77"/>
      <c r="B37" s="74" t="s">
        <v>806</v>
      </c>
      <c r="C37" s="658" t="s">
        <v>817</v>
      </c>
      <c r="D37" s="887"/>
      <c r="E37" s="893">
        <v>1000000</v>
      </c>
      <c r="F37" s="357"/>
      <c r="G37" s="357"/>
      <c r="H37" s="357"/>
    </row>
    <row r="38" spans="1:8" ht="15.75" customHeight="1" x14ac:dyDescent="0.25">
      <c r="A38" s="77"/>
      <c r="B38" s="74" t="s">
        <v>781</v>
      </c>
      <c r="C38" s="658" t="s">
        <v>818</v>
      </c>
      <c r="D38" s="887"/>
      <c r="E38" s="893">
        <v>150000</v>
      </c>
      <c r="F38" s="357"/>
      <c r="G38" s="357"/>
      <c r="H38" s="357"/>
    </row>
    <row r="39" spans="1:8" ht="47.25" customHeight="1" x14ac:dyDescent="0.25">
      <c r="A39" s="77"/>
      <c r="B39" s="74" t="s">
        <v>782</v>
      </c>
      <c r="C39" s="720" t="s">
        <v>819</v>
      </c>
      <c r="D39" s="887"/>
      <c r="E39" s="893">
        <v>800000</v>
      </c>
      <c r="F39" s="357"/>
      <c r="G39" s="357"/>
      <c r="H39" s="357"/>
    </row>
    <row r="40" spans="1:8" ht="30.75" customHeight="1" x14ac:dyDescent="0.25">
      <c r="A40" s="77"/>
      <c r="B40" s="74" t="s">
        <v>782</v>
      </c>
      <c r="C40" s="720" t="s">
        <v>820</v>
      </c>
      <c r="D40" s="887"/>
      <c r="E40" s="893">
        <v>3000000</v>
      </c>
      <c r="F40" s="357"/>
      <c r="G40" s="357"/>
      <c r="H40" s="357"/>
    </row>
    <row r="41" spans="1:8" ht="15" customHeight="1" x14ac:dyDescent="0.25">
      <c r="A41" s="77"/>
      <c r="B41" s="74" t="s">
        <v>821</v>
      </c>
      <c r="C41" s="658" t="s">
        <v>822</v>
      </c>
      <c r="D41" s="888"/>
      <c r="E41" s="893">
        <v>300000</v>
      </c>
      <c r="F41" s="357"/>
      <c r="G41" s="357"/>
      <c r="H41" s="357"/>
    </row>
    <row r="42" spans="1:8" ht="32.25" customHeight="1" x14ac:dyDescent="0.25">
      <c r="A42" s="77"/>
      <c r="B42" s="74" t="s">
        <v>108</v>
      </c>
      <c r="C42" s="658" t="s">
        <v>3255</v>
      </c>
      <c r="D42" s="888"/>
      <c r="E42" s="893">
        <v>1800000</v>
      </c>
      <c r="F42" s="357"/>
      <c r="G42" s="357"/>
      <c r="H42" s="357"/>
    </row>
    <row r="43" spans="1:8" ht="30.75" customHeight="1" x14ac:dyDescent="0.25">
      <c r="A43" s="105"/>
      <c r="B43" s="76" t="s">
        <v>823</v>
      </c>
      <c r="C43" s="309" t="s">
        <v>824</v>
      </c>
      <c r="D43" s="889"/>
      <c r="E43" s="893">
        <v>275510</v>
      </c>
      <c r="F43" s="357"/>
      <c r="G43" s="357"/>
      <c r="H43" s="357"/>
    </row>
    <row r="44" spans="1:8" ht="35.25" customHeight="1" x14ac:dyDescent="0.25">
      <c r="A44" s="77"/>
      <c r="B44" s="74" t="s">
        <v>782</v>
      </c>
      <c r="C44" s="890" t="s">
        <v>825</v>
      </c>
      <c r="D44" s="891"/>
      <c r="E44" s="893">
        <v>110000</v>
      </c>
      <c r="F44" s="357"/>
      <c r="G44" s="357"/>
      <c r="H44" s="357"/>
    </row>
    <row r="45" spans="1:8" ht="36.75" customHeight="1" x14ac:dyDescent="0.25">
      <c r="A45" s="77"/>
      <c r="B45" s="74" t="s">
        <v>782</v>
      </c>
      <c r="C45" s="720" t="s">
        <v>826</v>
      </c>
      <c r="D45" s="887"/>
      <c r="E45" s="893">
        <v>800000</v>
      </c>
      <c r="F45" s="357"/>
      <c r="G45" s="357"/>
      <c r="H45" s="357"/>
    </row>
    <row r="46" spans="1:8" ht="15.75" customHeight="1" x14ac:dyDescent="0.25">
      <c r="A46" s="77"/>
      <c r="B46" s="74" t="s">
        <v>782</v>
      </c>
      <c r="C46" s="890" t="s">
        <v>827</v>
      </c>
      <c r="D46" s="887"/>
      <c r="E46" s="893">
        <v>500000</v>
      </c>
      <c r="F46" s="357"/>
      <c r="G46" s="357"/>
      <c r="H46" s="357"/>
    </row>
    <row r="47" spans="1:8" ht="15.75" customHeight="1" x14ac:dyDescent="0.25">
      <c r="A47" s="77"/>
      <c r="B47" s="74" t="s">
        <v>782</v>
      </c>
      <c r="C47" s="890" t="s">
        <v>828</v>
      </c>
      <c r="D47" s="887"/>
      <c r="E47" s="893">
        <v>250000</v>
      </c>
      <c r="F47" s="357"/>
      <c r="G47" s="357"/>
      <c r="H47" s="357"/>
    </row>
    <row r="48" spans="1:8" ht="24" customHeight="1" x14ac:dyDescent="0.25">
      <c r="A48" s="77"/>
      <c r="B48" s="74" t="s">
        <v>830</v>
      </c>
      <c r="C48" s="658" t="s">
        <v>831</v>
      </c>
      <c r="D48" s="888"/>
      <c r="E48" s="893"/>
      <c r="F48" s="357"/>
      <c r="G48" s="357"/>
      <c r="H48" s="357"/>
    </row>
    <row r="49" spans="1:8" ht="24" customHeight="1" x14ac:dyDescent="0.25">
      <c r="A49" s="77"/>
      <c r="B49" s="74" t="s">
        <v>786</v>
      </c>
      <c r="C49" s="658" t="s">
        <v>3415</v>
      </c>
      <c r="D49" s="888" t="s">
        <v>3416</v>
      </c>
      <c r="E49" s="893">
        <v>500000</v>
      </c>
      <c r="F49" s="357"/>
      <c r="G49" s="357"/>
      <c r="H49" s="357"/>
    </row>
    <row r="50" spans="1:8" ht="39" customHeight="1" x14ac:dyDescent="0.25">
      <c r="A50" s="77"/>
      <c r="B50" s="74" t="s">
        <v>789</v>
      </c>
      <c r="C50" s="965" t="s">
        <v>805</v>
      </c>
      <c r="D50" s="966"/>
      <c r="E50" s="1559">
        <v>600000</v>
      </c>
      <c r="F50" s="357"/>
      <c r="G50" s="357"/>
      <c r="H50" s="357"/>
    </row>
    <row r="51" spans="1:8" ht="39.75" customHeight="1" x14ac:dyDescent="0.25">
      <c r="A51" s="159"/>
      <c r="B51" s="2061" t="s">
        <v>27</v>
      </c>
      <c r="C51" s="2062"/>
      <c r="D51" s="2062"/>
      <c r="E51" s="2063"/>
      <c r="F51" s="438" t="s">
        <v>3246</v>
      </c>
      <c r="G51" s="476">
        <v>1146520.29</v>
      </c>
      <c r="H51" s="450">
        <v>394292.23</v>
      </c>
    </row>
    <row r="52" spans="1:8" ht="44.25" customHeight="1" x14ac:dyDescent="0.25">
      <c r="A52" s="77"/>
      <c r="B52" s="128" t="s">
        <v>776</v>
      </c>
      <c r="C52" s="265" t="s">
        <v>808</v>
      </c>
      <c r="D52" s="699"/>
      <c r="E52" s="1560">
        <v>300000</v>
      </c>
      <c r="F52" s="357"/>
      <c r="G52" s="357"/>
      <c r="H52" s="357"/>
    </row>
    <row r="53" spans="1:8" ht="21" customHeight="1" x14ac:dyDescent="0.25">
      <c r="A53" s="478"/>
      <c r="B53" s="160" t="s">
        <v>771</v>
      </c>
      <c r="C53" s="549" t="s">
        <v>798</v>
      </c>
      <c r="D53" s="655"/>
      <c r="E53" s="1561"/>
      <c r="F53" s="357"/>
      <c r="G53" s="357"/>
      <c r="H53" s="357"/>
    </row>
    <row r="54" spans="1:8" ht="48.75" customHeight="1" x14ac:dyDescent="0.25">
      <c r="A54" s="105"/>
      <c r="B54" s="74" t="s">
        <v>790</v>
      </c>
      <c r="C54" s="195" t="s">
        <v>829</v>
      </c>
      <c r="D54" s="68"/>
      <c r="E54" s="597"/>
      <c r="F54" s="357"/>
      <c r="G54" s="357"/>
      <c r="H54" s="357"/>
    </row>
    <row r="55" spans="1:8" ht="15.75" customHeight="1" x14ac:dyDescent="0.25">
      <c r="A55" s="159"/>
      <c r="B55" s="626" t="s">
        <v>791</v>
      </c>
      <c r="C55" s="267" t="s">
        <v>793</v>
      </c>
      <c r="D55" s="695"/>
      <c r="E55" s="1562"/>
      <c r="F55" s="357"/>
      <c r="G55" s="357"/>
      <c r="H55" s="357"/>
    </row>
    <row r="56" spans="1:8" ht="33.75" customHeight="1" x14ac:dyDescent="0.25">
      <c r="A56" s="159"/>
      <c r="B56" s="2006" t="s">
        <v>537</v>
      </c>
      <c r="C56" s="2002"/>
      <c r="D56" s="2002"/>
      <c r="E56" s="2002"/>
      <c r="F56" s="438" t="s">
        <v>3246</v>
      </c>
      <c r="G56" s="331">
        <v>1372859.29</v>
      </c>
      <c r="H56" s="403">
        <v>220000</v>
      </c>
    </row>
    <row r="57" spans="1:8" ht="31.5" customHeight="1" x14ac:dyDescent="0.25">
      <c r="A57" s="112"/>
      <c r="B57" s="128" t="s">
        <v>790</v>
      </c>
      <c r="C57" s="265" t="s">
        <v>832</v>
      </c>
      <c r="D57" s="152"/>
      <c r="E57" s="893">
        <v>2200000</v>
      </c>
      <c r="F57" s="357"/>
      <c r="G57" s="357"/>
      <c r="H57" s="357"/>
    </row>
    <row r="58" spans="1:8" ht="34.5" customHeight="1" x14ac:dyDescent="0.25">
      <c r="A58" s="77"/>
      <c r="B58" s="74" t="s">
        <v>790</v>
      </c>
      <c r="C58" s="195" t="s">
        <v>833</v>
      </c>
      <c r="D58" s="68"/>
      <c r="E58" s="893">
        <v>3500000</v>
      </c>
      <c r="F58" s="357"/>
      <c r="G58" s="357"/>
      <c r="H58" s="357"/>
    </row>
    <row r="59" spans="1:8" ht="36" customHeight="1" x14ac:dyDescent="0.25">
      <c r="A59" s="77"/>
      <c r="B59" s="74" t="s">
        <v>834</v>
      </c>
      <c r="C59" s="195" t="s">
        <v>835</v>
      </c>
      <c r="D59" s="3"/>
      <c r="E59" s="893"/>
      <c r="F59" s="357"/>
      <c r="G59" s="357"/>
      <c r="H59" s="357"/>
    </row>
    <row r="60" spans="1:8" ht="27.75" customHeight="1" x14ac:dyDescent="0.25">
      <c r="A60" s="77"/>
      <c r="B60" s="74" t="s">
        <v>834</v>
      </c>
      <c r="C60" s="195" t="s">
        <v>836</v>
      </c>
      <c r="D60" s="3"/>
      <c r="E60" s="893"/>
      <c r="F60" s="357"/>
      <c r="G60" s="357"/>
      <c r="H60" s="357"/>
    </row>
    <row r="61" spans="1:8" ht="22.5" customHeight="1" x14ac:dyDescent="0.25">
      <c r="A61" s="77"/>
      <c r="B61" s="74" t="s">
        <v>837</v>
      </c>
      <c r="C61" s="195" t="s">
        <v>838</v>
      </c>
      <c r="D61" s="68"/>
      <c r="E61" s="893"/>
      <c r="F61" s="357"/>
      <c r="G61" s="357"/>
      <c r="H61" s="357"/>
    </row>
    <row r="62" spans="1:8" ht="14.25" customHeight="1" x14ac:dyDescent="0.25">
      <c r="A62" s="77"/>
      <c r="B62" s="74" t="s">
        <v>806</v>
      </c>
      <c r="C62" s="195" t="s">
        <v>839</v>
      </c>
      <c r="D62" s="68"/>
      <c r="E62" s="893">
        <v>500000</v>
      </c>
      <c r="F62" s="357"/>
      <c r="G62" s="357"/>
      <c r="H62" s="357"/>
    </row>
    <row r="63" spans="1:8" ht="22.5" customHeight="1" x14ac:dyDescent="0.25">
      <c r="A63" s="77"/>
      <c r="B63" s="74" t="s">
        <v>811</v>
      </c>
      <c r="C63" s="195" t="s">
        <v>840</v>
      </c>
      <c r="D63" s="68"/>
      <c r="E63" s="893">
        <v>500000</v>
      </c>
      <c r="F63" s="357"/>
      <c r="G63" s="357"/>
      <c r="H63" s="357"/>
    </row>
    <row r="64" spans="1:8" ht="22.5" customHeight="1" x14ac:dyDescent="0.25">
      <c r="A64" s="77"/>
      <c r="B64" s="74" t="s">
        <v>773</v>
      </c>
      <c r="C64" s="195" t="s">
        <v>841</v>
      </c>
      <c r="D64" s="68"/>
      <c r="E64" s="893">
        <v>1000000</v>
      </c>
      <c r="F64" s="357"/>
      <c r="G64" s="357"/>
      <c r="H64" s="357"/>
    </row>
    <row r="65" spans="1:24" ht="33.75" customHeight="1" x14ac:dyDescent="0.25">
      <c r="A65" s="77"/>
      <c r="B65" s="74" t="s">
        <v>773</v>
      </c>
      <c r="C65" s="195" t="s">
        <v>842</v>
      </c>
      <c r="D65" s="68"/>
      <c r="E65" s="893">
        <v>1200000</v>
      </c>
      <c r="F65" s="357"/>
      <c r="G65" s="357"/>
      <c r="H65" s="357"/>
    </row>
    <row r="66" spans="1:24" ht="29.25" customHeight="1" x14ac:dyDescent="0.25">
      <c r="A66" s="77"/>
      <c r="B66" s="74" t="s">
        <v>773</v>
      </c>
      <c r="C66" s="195" t="s">
        <v>843</v>
      </c>
      <c r="D66" s="68"/>
      <c r="E66" s="893">
        <v>1000000</v>
      </c>
      <c r="F66" s="357"/>
      <c r="G66" s="357"/>
      <c r="H66" s="357"/>
    </row>
    <row r="67" spans="1:24" ht="22.5" customHeight="1" x14ac:dyDescent="0.25">
      <c r="A67" s="77"/>
      <c r="B67" s="74" t="s">
        <v>776</v>
      </c>
      <c r="C67" s="195" t="s">
        <v>844</v>
      </c>
      <c r="D67" s="68"/>
      <c r="E67" s="893">
        <v>1300000</v>
      </c>
      <c r="F67" s="357"/>
      <c r="G67" s="357"/>
      <c r="H67" s="357"/>
    </row>
    <row r="68" spans="1:24" ht="31.5" customHeight="1" x14ac:dyDescent="0.25">
      <c r="A68" s="77"/>
      <c r="B68" s="74" t="s">
        <v>776</v>
      </c>
      <c r="C68" s="195" t="s">
        <v>845</v>
      </c>
      <c r="D68" s="68"/>
      <c r="E68" s="893">
        <v>2500000</v>
      </c>
      <c r="F68" s="357"/>
      <c r="G68" s="357"/>
      <c r="H68" s="357"/>
    </row>
    <row r="69" spans="1:24" ht="78" customHeight="1" x14ac:dyDescent="0.25">
      <c r="A69" s="77"/>
      <c r="B69" s="74" t="s">
        <v>776</v>
      </c>
      <c r="C69" s="195" t="s">
        <v>846</v>
      </c>
      <c r="D69" s="68"/>
      <c r="E69" s="893"/>
      <c r="F69" s="357"/>
      <c r="G69" s="357"/>
      <c r="H69" s="357"/>
    </row>
    <row r="70" spans="1:24" ht="51.75" customHeight="1" x14ac:dyDescent="0.25">
      <c r="A70" s="77"/>
      <c r="B70" s="74" t="s">
        <v>776</v>
      </c>
      <c r="C70" s="195" t="s">
        <v>847</v>
      </c>
      <c r="D70" s="68"/>
      <c r="E70" s="893">
        <v>5500000</v>
      </c>
      <c r="F70" s="357"/>
      <c r="G70" s="357"/>
      <c r="H70" s="357"/>
    </row>
    <row r="71" spans="1:24" ht="27.75" customHeight="1" x14ac:dyDescent="0.25">
      <c r="A71" s="77"/>
      <c r="B71" s="74" t="s">
        <v>776</v>
      </c>
      <c r="C71" s="195" t="s">
        <v>848</v>
      </c>
      <c r="D71" s="68"/>
      <c r="E71" s="893">
        <v>1000000</v>
      </c>
      <c r="F71" s="357"/>
      <c r="G71" s="357"/>
      <c r="H71" s="357"/>
    </row>
    <row r="72" spans="1:24" ht="15.75" customHeight="1" x14ac:dyDescent="0.25">
      <c r="A72" s="77"/>
      <c r="B72" s="74" t="s">
        <v>778</v>
      </c>
      <c r="C72" s="195" t="s">
        <v>849</v>
      </c>
      <c r="D72" s="68"/>
      <c r="E72" s="893"/>
      <c r="F72" s="357"/>
      <c r="G72" s="357"/>
      <c r="H72" s="357"/>
    </row>
    <row r="73" spans="1:24" ht="14.25" customHeight="1" x14ac:dyDescent="0.25">
      <c r="A73" s="105"/>
      <c r="B73" s="71" t="s">
        <v>850</v>
      </c>
      <c r="C73" s="267" t="s">
        <v>851</v>
      </c>
      <c r="D73" s="158"/>
      <c r="E73" s="485"/>
      <c r="F73" s="357"/>
      <c r="G73" s="357"/>
      <c r="H73" s="357"/>
    </row>
    <row r="74" spans="1:24" ht="28.5" customHeight="1" x14ac:dyDescent="0.25">
      <c r="A74" s="159"/>
      <c r="B74" s="160" t="s">
        <v>814</v>
      </c>
      <c r="C74" s="549" t="s">
        <v>852</v>
      </c>
      <c r="D74" s="161"/>
      <c r="E74" s="619">
        <v>1000000</v>
      </c>
      <c r="F74" s="357"/>
      <c r="G74" s="357"/>
      <c r="H74" s="357"/>
    </row>
    <row r="75" spans="1:24" ht="26.25" customHeight="1" x14ac:dyDescent="0.25">
      <c r="A75" s="112"/>
      <c r="B75" s="128" t="s">
        <v>814</v>
      </c>
      <c r="C75" s="265" t="s">
        <v>853</v>
      </c>
      <c r="D75" s="152"/>
      <c r="E75" s="1560"/>
      <c r="F75" s="357"/>
      <c r="G75" s="357"/>
      <c r="H75" s="357"/>
    </row>
    <row r="76" spans="1:24" ht="15.75" customHeight="1" x14ac:dyDescent="0.25">
      <c r="A76" s="77"/>
      <c r="B76" s="74" t="s">
        <v>814</v>
      </c>
      <c r="C76" s="195" t="s">
        <v>854</v>
      </c>
      <c r="D76" s="68"/>
      <c r="E76" s="662"/>
      <c r="F76" s="357"/>
      <c r="G76" s="357"/>
      <c r="H76" s="357"/>
    </row>
    <row r="77" spans="1:24" ht="15.75" customHeight="1" x14ac:dyDescent="0.25">
      <c r="A77" s="77"/>
      <c r="B77" s="74" t="s">
        <v>794</v>
      </c>
      <c r="C77" s="195" t="s">
        <v>855</v>
      </c>
      <c r="D77" s="68"/>
      <c r="E77" s="893">
        <v>500000</v>
      </c>
      <c r="F77" s="357"/>
      <c r="G77" s="357"/>
      <c r="H77" s="357"/>
    </row>
    <row r="78" spans="1:24" ht="15.75" customHeight="1" x14ac:dyDescent="0.25">
      <c r="A78" s="77"/>
      <c r="B78" s="74" t="s">
        <v>794</v>
      </c>
      <c r="C78" s="195" t="s">
        <v>856</v>
      </c>
      <c r="D78" s="68"/>
      <c r="E78" s="893">
        <v>500000</v>
      </c>
      <c r="F78" s="357"/>
      <c r="G78" s="357"/>
      <c r="H78" s="357"/>
    </row>
    <row r="79" spans="1:24" ht="14.25" customHeight="1" x14ac:dyDescent="0.25">
      <c r="A79" s="77"/>
      <c r="B79" s="74" t="s">
        <v>857</v>
      </c>
      <c r="C79" s="195" t="s">
        <v>858</v>
      </c>
      <c r="D79" s="68"/>
      <c r="E79" s="893">
        <v>500000</v>
      </c>
      <c r="F79" s="357"/>
      <c r="G79" s="357"/>
      <c r="H79" s="357"/>
    </row>
    <row r="80" spans="1:24" ht="15.75" customHeight="1" x14ac:dyDescent="0.25">
      <c r="A80" s="93"/>
      <c r="B80" s="67" t="s">
        <v>806</v>
      </c>
      <c r="C80" s="195" t="s">
        <v>859</v>
      </c>
      <c r="D80" s="90"/>
      <c r="E80" s="1558">
        <v>3000000</v>
      </c>
      <c r="F80" s="418"/>
      <c r="G80" s="418"/>
      <c r="H80" s="418"/>
      <c r="I80" s="185"/>
      <c r="J80" s="185"/>
      <c r="K80" s="185"/>
      <c r="L80" s="185"/>
      <c r="M80" s="185"/>
      <c r="N80" s="185"/>
      <c r="O80" s="185"/>
      <c r="P80" s="185"/>
      <c r="Q80" s="185"/>
      <c r="R80" s="185"/>
      <c r="S80" s="185"/>
      <c r="T80" s="185"/>
      <c r="U80" s="185"/>
      <c r="V80" s="185"/>
      <c r="W80" s="185"/>
      <c r="X80" s="185"/>
    </row>
    <row r="81" spans="1:8" ht="14.25" customHeight="1" x14ac:dyDescent="0.25">
      <c r="A81" s="77"/>
      <c r="B81" s="74" t="s">
        <v>781</v>
      </c>
      <c r="C81" s="195" t="s">
        <v>860</v>
      </c>
      <c r="D81" s="68"/>
      <c r="E81" s="1558">
        <v>360000</v>
      </c>
      <c r="F81" s="357"/>
      <c r="G81" s="357"/>
      <c r="H81" s="357"/>
    </row>
    <row r="82" spans="1:8" ht="15.75" customHeight="1" x14ac:dyDescent="0.25">
      <c r="A82" s="77"/>
      <c r="B82" s="74" t="s">
        <v>781</v>
      </c>
      <c r="C82" s="195" t="s">
        <v>861</v>
      </c>
      <c r="D82" s="3"/>
      <c r="E82" s="1558">
        <v>80000</v>
      </c>
      <c r="F82" s="357"/>
      <c r="G82" s="357"/>
      <c r="H82" s="357"/>
    </row>
    <row r="83" spans="1:8" ht="15.75" customHeight="1" x14ac:dyDescent="0.25">
      <c r="A83" s="77"/>
      <c r="B83" s="74" t="s">
        <v>862</v>
      </c>
      <c r="C83" s="195" t="s">
        <v>863</v>
      </c>
      <c r="D83" s="68"/>
      <c r="E83" s="1558">
        <v>6390000</v>
      </c>
      <c r="F83" s="357"/>
      <c r="G83" s="357"/>
      <c r="H83" s="357"/>
    </row>
    <row r="84" spans="1:8" ht="29.25" customHeight="1" x14ac:dyDescent="0.25">
      <c r="A84" s="77"/>
      <c r="B84" s="67" t="s">
        <v>789</v>
      </c>
      <c r="C84" s="195" t="s">
        <v>864</v>
      </c>
      <c r="D84" s="68"/>
      <c r="E84" s="1558">
        <v>1500000</v>
      </c>
      <c r="F84" s="357"/>
      <c r="G84" s="357"/>
      <c r="H84" s="357"/>
    </row>
    <row r="85" spans="1:8" ht="27.75" customHeight="1" x14ac:dyDescent="0.25">
      <c r="A85" s="77"/>
      <c r="B85" s="67" t="s">
        <v>786</v>
      </c>
      <c r="C85" s="658" t="s">
        <v>3417</v>
      </c>
      <c r="D85" s="888" t="s">
        <v>1203</v>
      </c>
      <c r="E85" s="893">
        <v>3000000</v>
      </c>
      <c r="F85" s="357"/>
      <c r="G85" s="357"/>
      <c r="H85" s="357"/>
    </row>
    <row r="86" spans="1:8" ht="14.25" customHeight="1" x14ac:dyDescent="0.25">
      <c r="A86" s="77"/>
      <c r="B86" s="67" t="s">
        <v>821</v>
      </c>
      <c r="C86" s="195" t="s">
        <v>865</v>
      </c>
      <c r="D86" s="68"/>
      <c r="E86" s="221"/>
      <c r="F86" s="357"/>
      <c r="G86" s="357"/>
      <c r="H86" s="357"/>
    </row>
    <row r="87" spans="1:8" ht="57" customHeight="1" x14ac:dyDescent="0.25">
      <c r="A87" s="176"/>
      <c r="B87" s="2060" t="s">
        <v>3176</v>
      </c>
      <c r="C87" s="2016"/>
      <c r="D87" s="2016"/>
      <c r="E87" s="2002"/>
      <c r="F87" s="438" t="s">
        <v>3246</v>
      </c>
      <c r="G87" s="333">
        <v>12622234.619999999</v>
      </c>
      <c r="H87" s="452" t="s">
        <v>3253</v>
      </c>
    </row>
    <row r="88" spans="1:8" ht="36.75" customHeight="1" x14ac:dyDescent="0.25">
      <c r="A88" s="77"/>
      <c r="B88" s="67" t="s">
        <v>778</v>
      </c>
      <c r="C88" s="195" t="s">
        <v>867</v>
      </c>
      <c r="D88" s="68"/>
      <c r="E88" s="597"/>
      <c r="F88" s="655" t="s">
        <v>3256</v>
      </c>
      <c r="G88" s="357"/>
      <c r="H88" s="357"/>
    </row>
    <row r="89" spans="1:8" ht="15.75" customHeight="1" x14ac:dyDescent="0.25">
      <c r="A89" s="77"/>
      <c r="B89" s="67" t="s">
        <v>788</v>
      </c>
      <c r="C89" s="195" t="s">
        <v>869</v>
      </c>
      <c r="D89" s="68"/>
      <c r="E89" s="893">
        <v>500000</v>
      </c>
      <c r="F89" s="357"/>
      <c r="G89" s="357"/>
      <c r="H89" s="357"/>
    </row>
    <row r="90" spans="1:8" ht="15.75" customHeight="1" x14ac:dyDescent="0.25">
      <c r="A90" s="77"/>
      <c r="B90" s="67" t="s">
        <v>788</v>
      </c>
      <c r="C90" s="195" t="s">
        <v>870</v>
      </c>
      <c r="D90" s="68"/>
      <c r="E90" s="893">
        <v>500000</v>
      </c>
      <c r="F90" s="357"/>
      <c r="G90" s="357"/>
      <c r="H90" s="357"/>
    </row>
    <row r="91" spans="1:8" ht="15.75" customHeight="1" x14ac:dyDescent="0.25">
      <c r="A91" s="77"/>
      <c r="B91" s="67" t="s">
        <v>803</v>
      </c>
      <c r="C91" s="2057" t="s">
        <v>3418</v>
      </c>
      <c r="D91" s="2052"/>
      <c r="E91" s="893">
        <v>1500000</v>
      </c>
      <c r="F91" s="655" t="s">
        <v>3256</v>
      </c>
      <c r="G91" s="357"/>
      <c r="H91" s="357"/>
    </row>
    <row r="92" spans="1:8" ht="34.5" customHeight="1" x14ac:dyDescent="0.25">
      <c r="A92" s="77"/>
      <c r="B92" s="67" t="s">
        <v>814</v>
      </c>
      <c r="C92" s="195" t="s">
        <v>875</v>
      </c>
      <c r="D92" s="68"/>
      <c r="E92" s="597">
        <v>5500000</v>
      </c>
      <c r="F92" s="357"/>
      <c r="G92" s="357"/>
      <c r="H92" s="357"/>
    </row>
    <row r="93" spans="1:8" ht="15.75" customHeight="1" x14ac:dyDescent="0.25">
      <c r="A93" s="77"/>
      <c r="B93" s="67" t="s">
        <v>794</v>
      </c>
      <c r="C93" s="195" t="s">
        <v>876</v>
      </c>
      <c r="D93" s="68"/>
      <c r="E93" s="613"/>
      <c r="F93" s="357"/>
      <c r="G93" s="357"/>
      <c r="H93" s="357"/>
    </row>
    <row r="94" spans="1:8" ht="15.75" customHeight="1" x14ac:dyDescent="0.25">
      <c r="A94" s="105"/>
      <c r="B94" s="71" t="s">
        <v>776</v>
      </c>
      <c r="C94" s="267" t="s">
        <v>877</v>
      </c>
      <c r="D94" s="158"/>
      <c r="E94" s="1563">
        <v>400000</v>
      </c>
      <c r="F94" s="357"/>
      <c r="G94" s="357"/>
      <c r="H94" s="357"/>
    </row>
    <row r="95" spans="1:8" ht="30" customHeight="1" x14ac:dyDescent="0.25">
      <c r="A95" s="159"/>
      <c r="B95" s="162" t="s">
        <v>776</v>
      </c>
      <c r="C95" s="549" t="s">
        <v>878</v>
      </c>
      <c r="D95" s="161"/>
      <c r="E95" s="619">
        <v>1200000</v>
      </c>
      <c r="F95" s="357"/>
      <c r="G95" s="357"/>
      <c r="H95" s="357"/>
    </row>
    <row r="96" spans="1:8" ht="15.75" customHeight="1" x14ac:dyDescent="0.25">
      <c r="A96" s="159"/>
      <c r="B96" s="162" t="s">
        <v>776</v>
      </c>
      <c r="C96" s="549" t="s">
        <v>880</v>
      </c>
      <c r="D96" s="161"/>
      <c r="E96" s="619">
        <v>1000000</v>
      </c>
      <c r="F96" s="357"/>
      <c r="G96" s="357"/>
      <c r="H96" s="357"/>
    </row>
    <row r="97" spans="1:8" ht="15.75" customHeight="1" x14ac:dyDescent="0.25">
      <c r="A97" s="112"/>
      <c r="B97" s="65" t="s">
        <v>811</v>
      </c>
      <c r="C97" s="265" t="s">
        <v>881</v>
      </c>
      <c r="D97" s="152"/>
      <c r="E97" s="1564">
        <v>1000000</v>
      </c>
      <c r="F97" s="357"/>
      <c r="G97" s="357"/>
      <c r="H97" s="357"/>
    </row>
    <row r="98" spans="1:8" ht="15.75" customHeight="1" x14ac:dyDescent="0.25">
      <c r="A98" s="77"/>
      <c r="B98" s="67" t="s">
        <v>814</v>
      </c>
      <c r="C98" s="195" t="s">
        <v>882</v>
      </c>
      <c r="D98" s="68"/>
      <c r="E98" s="893"/>
      <c r="F98" s="357"/>
      <c r="G98" s="357"/>
      <c r="H98" s="357"/>
    </row>
    <row r="99" spans="1:8" ht="26.25" customHeight="1" x14ac:dyDescent="0.25">
      <c r="A99" s="77"/>
      <c r="B99" s="67" t="s">
        <v>857</v>
      </c>
      <c r="C99" s="195" t="s">
        <v>883</v>
      </c>
      <c r="D99" s="68"/>
      <c r="E99" s="893">
        <v>1000000</v>
      </c>
      <c r="F99" s="357"/>
      <c r="G99" s="357"/>
      <c r="H99" s="357"/>
    </row>
    <row r="100" spans="1:8" ht="15.75" customHeight="1" x14ac:dyDescent="0.25">
      <c r="A100" s="77"/>
      <c r="B100" s="67" t="s">
        <v>884</v>
      </c>
      <c r="C100" s="195" t="s">
        <v>885</v>
      </c>
      <c r="D100" s="68"/>
      <c r="E100" s="893">
        <v>500000</v>
      </c>
      <c r="F100" s="357"/>
      <c r="G100" s="357"/>
      <c r="H100" s="357"/>
    </row>
    <row r="101" spans="1:8" ht="31.5" customHeight="1" x14ac:dyDescent="0.25">
      <c r="A101" s="77"/>
      <c r="B101" s="67" t="s">
        <v>790</v>
      </c>
      <c r="C101" s="195" t="s">
        <v>887</v>
      </c>
      <c r="D101" s="68"/>
      <c r="E101" s="893">
        <v>3000000</v>
      </c>
      <c r="F101" s="357"/>
      <c r="G101" s="357"/>
      <c r="H101" s="357"/>
    </row>
    <row r="102" spans="1:8" ht="15.75" customHeight="1" x14ac:dyDescent="0.25">
      <c r="A102" s="77"/>
      <c r="B102" s="67" t="s">
        <v>806</v>
      </c>
      <c r="C102" s="195" t="s">
        <v>889</v>
      </c>
      <c r="D102" s="68"/>
      <c r="E102" s="893">
        <v>500000</v>
      </c>
      <c r="F102" s="357"/>
      <c r="G102" s="357"/>
      <c r="H102" s="357"/>
    </row>
    <row r="103" spans="1:8" ht="15.75" customHeight="1" x14ac:dyDescent="0.25">
      <c r="A103" s="77"/>
      <c r="B103" s="67" t="s">
        <v>897</v>
      </c>
      <c r="C103" s="195" t="s">
        <v>898</v>
      </c>
      <c r="D103" s="68"/>
      <c r="E103" s="893">
        <v>360000</v>
      </c>
      <c r="F103" s="357"/>
      <c r="G103" s="357"/>
      <c r="H103" s="357"/>
    </row>
    <row r="104" spans="1:8" ht="28.5" customHeight="1" x14ac:dyDescent="0.25">
      <c r="A104" s="77"/>
      <c r="B104" s="67" t="s">
        <v>823</v>
      </c>
      <c r="C104" s="195" t="s">
        <v>902</v>
      </c>
      <c r="D104" s="888"/>
      <c r="E104" s="662"/>
      <c r="F104" s="357"/>
      <c r="G104" s="357"/>
      <c r="H104" s="357"/>
    </row>
    <row r="105" spans="1:8" ht="15.75" customHeight="1" x14ac:dyDescent="0.25">
      <c r="A105" s="77"/>
      <c r="B105" s="67" t="s">
        <v>890</v>
      </c>
      <c r="C105" s="195" t="s">
        <v>891</v>
      </c>
      <c r="D105" s="888"/>
      <c r="E105" s="662">
        <v>12500000</v>
      </c>
      <c r="F105" s="357"/>
      <c r="G105" s="357"/>
      <c r="H105" s="357"/>
    </row>
    <row r="106" spans="1:8" ht="49.5" customHeight="1" x14ac:dyDescent="0.25">
      <c r="A106" s="176"/>
      <c r="B106" s="2037" t="s">
        <v>3177</v>
      </c>
      <c r="C106" s="2038"/>
      <c r="D106" s="2038"/>
      <c r="E106" s="2039"/>
      <c r="F106" s="438" t="s">
        <v>3246</v>
      </c>
      <c r="G106" s="333">
        <v>4291559.7699999996</v>
      </c>
      <c r="H106" s="452" t="s">
        <v>3253</v>
      </c>
    </row>
    <row r="107" spans="1:8" ht="15.75" customHeight="1" x14ac:dyDescent="0.25">
      <c r="A107" s="77"/>
      <c r="B107" s="67" t="s">
        <v>892</v>
      </c>
      <c r="C107" s="195" t="s">
        <v>3257</v>
      </c>
      <c r="D107" s="158"/>
      <c r="E107" s="1565">
        <v>3000000</v>
      </c>
      <c r="F107" s="357"/>
      <c r="G107" s="357"/>
      <c r="H107" s="357"/>
    </row>
    <row r="108" spans="1:8" ht="15.75" customHeight="1" x14ac:dyDescent="0.25">
      <c r="A108" s="77"/>
      <c r="B108" s="67" t="s">
        <v>893</v>
      </c>
      <c r="C108" s="195" t="s">
        <v>894</v>
      </c>
      <c r="D108" s="585"/>
      <c r="E108" s="619">
        <v>1500000</v>
      </c>
      <c r="F108" s="357"/>
      <c r="G108" s="357"/>
      <c r="H108" s="357"/>
    </row>
    <row r="109" spans="1:8" ht="29.25" customHeight="1" x14ac:dyDescent="0.25">
      <c r="A109" s="77"/>
      <c r="B109" s="67" t="s">
        <v>781</v>
      </c>
      <c r="C109" s="195" t="s">
        <v>895</v>
      </c>
      <c r="D109" s="585"/>
      <c r="E109" s="619">
        <v>80000</v>
      </c>
      <c r="F109" s="357"/>
      <c r="G109" s="357"/>
      <c r="H109" s="357"/>
    </row>
    <row r="110" spans="1:8" ht="15.75" customHeight="1" x14ac:dyDescent="0.25">
      <c r="A110" s="77"/>
      <c r="B110" s="67" t="s">
        <v>873</v>
      </c>
      <c r="C110" s="195" t="s">
        <v>874</v>
      </c>
      <c r="D110" s="585"/>
      <c r="E110" s="619">
        <v>6390000</v>
      </c>
      <c r="F110" s="357"/>
      <c r="G110" s="357"/>
      <c r="H110" s="357"/>
    </row>
    <row r="111" spans="1:8" ht="27.75" customHeight="1" x14ac:dyDescent="0.25">
      <c r="A111" s="249"/>
      <c r="B111" s="96" t="s">
        <v>871</v>
      </c>
      <c r="C111" s="479" t="s">
        <v>872</v>
      </c>
      <c r="D111" s="585"/>
      <c r="E111" s="619">
        <v>500000</v>
      </c>
      <c r="F111" s="357"/>
      <c r="G111" s="357"/>
      <c r="H111" s="357"/>
    </row>
    <row r="112" spans="1:8" ht="15.75" customHeight="1" x14ac:dyDescent="0.25">
      <c r="A112" s="77"/>
      <c r="B112" s="67" t="s">
        <v>806</v>
      </c>
      <c r="C112" s="195" t="s">
        <v>888</v>
      </c>
      <c r="D112" s="585"/>
      <c r="E112" s="619">
        <v>900000</v>
      </c>
      <c r="F112" s="357"/>
      <c r="G112" s="357"/>
      <c r="H112" s="357"/>
    </row>
    <row r="113" spans="1:8" ht="15.75" customHeight="1" x14ac:dyDescent="0.25">
      <c r="A113" s="77"/>
      <c r="B113" s="67" t="s">
        <v>862</v>
      </c>
      <c r="C113" s="195" t="s">
        <v>896</v>
      </c>
      <c r="D113" s="585"/>
      <c r="E113" s="619">
        <v>500000</v>
      </c>
      <c r="F113" s="357"/>
      <c r="G113" s="357"/>
      <c r="H113" s="357"/>
    </row>
    <row r="114" spans="1:8" ht="19.5" customHeight="1" x14ac:dyDescent="0.25">
      <c r="A114" s="77"/>
      <c r="B114" s="67" t="s">
        <v>789</v>
      </c>
      <c r="C114" s="195" t="s">
        <v>900</v>
      </c>
      <c r="D114" s="585"/>
      <c r="E114" s="619">
        <v>300000</v>
      </c>
      <c r="F114" s="357"/>
      <c r="G114" s="357"/>
      <c r="H114" s="357"/>
    </row>
    <row r="115" spans="1:8" ht="15.75" customHeight="1" x14ac:dyDescent="0.25">
      <c r="A115" s="77"/>
      <c r="B115" s="67" t="s">
        <v>778</v>
      </c>
      <c r="C115" s="195" t="s">
        <v>866</v>
      </c>
      <c r="D115" s="585"/>
      <c r="E115" s="619"/>
      <c r="F115" s="357"/>
      <c r="G115" s="357"/>
      <c r="H115" s="357"/>
    </row>
    <row r="116" spans="1:8" ht="15.75" customHeight="1" x14ac:dyDescent="0.25">
      <c r="A116" s="77"/>
      <c r="B116" s="67" t="s">
        <v>788</v>
      </c>
      <c r="C116" s="195" t="s">
        <v>868</v>
      </c>
      <c r="D116" s="585"/>
      <c r="E116" s="619">
        <v>500000</v>
      </c>
      <c r="F116" s="357"/>
      <c r="G116" s="357"/>
      <c r="H116" s="357"/>
    </row>
    <row r="117" spans="1:8" ht="88.5" customHeight="1" x14ac:dyDescent="0.25">
      <c r="A117" s="159"/>
      <c r="B117" s="162" t="s">
        <v>771</v>
      </c>
      <c r="C117" s="666" t="s">
        <v>879</v>
      </c>
      <c r="D117" s="892" t="s">
        <v>3419</v>
      </c>
      <c r="E117" s="1071">
        <v>16000000</v>
      </c>
      <c r="F117" s="357"/>
      <c r="G117" s="357"/>
      <c r="H117" s="357"/>
    </row>
    <row r="118" spans="1:8" ht="38.25" customHeight="1" x14ac:dyDescent="0.25">
      <c r="A118" s="77"/>
      <c r="B118" s="67" t="s">
        <v>823</v>
      </c>
      <c r="C118" s="195" t="s">
        <v>901</v>
      </c>
      <c r="D118" s="152"/>
      <c r="E118" s="1566"/>
      <c r="F118" s="357"/>
      <c r="G118" s="357"/>
      <c r="H118" s="357"/>
    </row>
    <row r="119" spans="1:8" ht="48.75" customHeight="1" x14ac:dyDescent="0.25">
      <c r="A119" s="77"/>
      <c r="B119" s="67" t="s">
        <v>823</v>
      </c>
      <c r="C119" s="195" t="s">
        <v>903</v>
      </c>
      <c r="D119" s="68"/>
      <c r="E119" s="1567"/>
      <c r="F119" s="357"/>
      <c r="G119" s="357"/>
      <c r="H119" s="357"/>
    </row>
    <row r="120" spans="1:8" ht="15.75" customHeight="1" x14ac:dyDescent="0.25">
      <c r="A120" s="77"/>
      <c r="B120" s="67" t="s">
        <v>884</v>
      </c>
      <c r="C120" s="195" t="s">
        <v>886</v>
      </c>
      <c r="D120" s="68"/>
      <c r="E120" s="893">
        <v>300000</v>
      </c>
      <c r="F120" s="357"/>
      <c r="G120" s="357"/>
      <c r="H120" s="357"/>
    </row>
    <row r="121" spans="1:8" ht="15.75" customHeight="1" x14ac:dyDescent="0.25">
      <c r="A121" s="77"/>
      <c r="B121" s="67" t="s">
        <v>821</v>
      </c>
      <c r="C121" s="195" t="s">
        <v>904</v>
      </c>
      <c r="D121" s="158"/>
      <c r="E121" s="1558">
        <v>3000000</v>
      </c>
      <c r="F121" s="357"/>
      <c r="G121" s="357"/>
      <c r="H121" s="357"/>
    </row>
    <row r="122" spans="1:8" ht="21" customHeight="1" x14ac:dyDescent="0.25">
      <c r="A122" s="105"/>
      <c r="B122" s="71" t="s">
        <v>850</v>
      </c>
      <c r="C122" s="267" t="s">
        <v>905</v>
      </c>
      <c r="D122" s="161"/>
      <c r="E122" s="1567"/>
      <c r="F122" s="357"/>
      <c r="G122" s="357"/>
      <c r="H122" s="357"/>
    </row>
    <row r="123" spans="1:8" ht="37.5" customHeight="1" x14ac:dyDescent="0.25">
      <c r="A123" s="176"/>
      <c r="B123" s="2040" t="s">
        <v>545</v>
      </c>
      <c r="C123" s="2016"/>
      <c r="D123" s="2041"/>
      <c r="E123" s="2002"/>
      <c r="F123" s="438" t="s">
        <v>3246</v>
      </c>
      <c r="G123" s="331">
        <v>9499512.0199999996</v>
      </c>
      <c r="H123" s="452" t="s">
        <v>3253</v>
      </c>
    </row>
    <row r="124" spans="1:8" ht="33" customHeight="1" x14ac:dyDescent="0.25">
      <c r="A124" s="159"/>
      <c r="B124" s="1099" t="s">
        <v>3247</v>
      </c>
      <c r="C124" s="1095" t="s">
        <v>3258</v>
      </c>
      <c r="D124" s="1096"/>
      <c r="E124" s="1560">
        <v>210000</v>
      </c>
      <c r="F124" s="652"/>
      <c r="G124" s="357"/>
      <c r="H124" s="357"/>
    </row>
    <row r="125" spans="1:8" ht="33" customHeight="1" x14ac:dyDescent="0.25">
      <c r="A125" s="159"/>
      <c r="B125" s="1099" t="s">
        <v>3247</v>
      </c>
      <c r="C125" s="1097" t="s">
        <v>3259</v>
      </c>
      <c r="D125" s="1098"/>
      <c r="E125" s="1568">
        <v>319000</v>
      </c>
      <c r="F125" s="652"/>
      <c r="G125" s="357"/>
      <c r="H125" s="357"/>
    </row>
    <row r="126" spans="1:8" ht="43.5" customHeight="1" x14ac:dyDescent="0.25">
      <c r="A126" s="176"/>
      <c r="B126" s="2040" t="s">
        <v>561</v>
      </c>
      <c r="C126" s="2016"/>
      <c r="D126" s="2016"/>
      <c r="E126" s="2002"/>
      <c r="F126" s="438" t="s">
        <v>3246</v>
      </c>
      <c r="G126" s="331">
        <v>8683441.2599999998</v>
      </c>
      <c r="H126" s="452" t="s">
        <v>3253</v>
      </c>
    </row>
    <row r="127" spans="1:8" ht="27" customHeight="1" x14ac:dyDescent="0.25">
      <c r="A127" s="159"/>
      <c r="B127" s="1099" t="s">
        <v>3247</v>
      </c>
      <c r="C127" s="1553" t="s">
        <v>4345</v>
      </c>
      <c r="D127" s="1096"/>
      <c r="E127" s="1560">
        <v>1060000</v>
      </c>
      <c r="F127" s="1554" t="s">
        <v>4346</v>
      </c>
      <c r="G127" s="357"/>
      <c r="H127" s="357"/>
    </row>
    <row r="128" spans="1:8" ht="33" customHeight="1" x14ac:dyDescent="0.25">
      <c r="A128" s="159"/>
      <c r="B128" s="442"/>
      <c r="C128" s="480"/>
      <c r="D128" s="700"/>
      <c r="E128" s="1569"/>
      <c r="F128" s="652"/>
      <c r="G128" s="357"/>
      <c r="H128" s="357"/>
    </row>
    <row r="129" spans="1:8" ht="34.5" customHeight="1" x14ac:dyDescent="0.25">
      <c r="A129" s="654"/>
      <c r="B129" s="2006" t="s">
        <v>563</v>
      </c>
      <c r="C129" s="2002"/>
      <c r="D129" s="2002"/>
      <c r="E129" s="2002"/>
      <c r="F129" s="438" t="s">
        <v>3246</v>
      </c>
      <c r="G129" s="331">
        <v>324181.42</v>
      </c>
      <c r="H129" s="450">
        <v>0</v>
      </c>
    </row>
    <row r="130" spans="1:8" ht="15.75" customHeight="1" x14ac:dyDescent="0.25">
      <c r="A130" s="98"/>
      <c r="B130" s="67" t="s">
        <v>782</v>
      </c>
      <c r="C130" s="192" t="s">
        <v>3420</v>
      </c>
      <c r="D130" s="3"/>
      <c r="E130" s="662">
        <v>200000</v>
      </c>
      <c r="F130" s="357"/>
      <c r="G130" s="357"/>
      <c r="H130" s="357"/>
    </row>
    <row r="131" spans="1:8" ht="15.75" customHeight="1" x14ac:dyDescent="0.25">
      <c r="A131" s="98"/>
      <c r="B131" s="67" t="s">
        <v>782</v>
      </c>
      <c r="C131" s="192" t="s">
        <v>925</v>
      </c>
      <c r="D131" s="3"/>
      <c r="E131" s="893">
        <f>26106+14630.4+15720+3060+2244+624+105300+800*2.29*1.2</f>
        <v>169882.8</v>
      </c>
      <c r="F131" s="357"/>
      <c r="G131" s="357"/>
      <c r="H131" s="357"/>
    </row>
    <row r="132" spans="1:8" ht="15.75" customHeight="1" x14ac:dyDescent="0.25">
      <c r="A132" s="98"/>
      <c r="B132" s="67" t="s">
        <v>782</v>
      </c>
      <c r="C132" s="192" t="s">
        <v>926</v>
      </c>
      <c r="D132" s="3"/>
      <c r="E132" s="893">
        <v>10000</v>
      </c>
      <c r="F132" s="357"/>
      <c r="G132" s="357"/>
      <c r="H132" s="357"/>
    </row>
    <row r="133" spans="1:8" ht="15.75" customHeight="1" x14ac:dyDescent="0.25">
      <c r="A133" s="98"/>
      <c r="B133" s="67" t="s">
        <v>782</v>
      </c>
      <c r="C133" s="192" t="s">
        <v>3421</v>
      </c>
      <c r="D133" s="3"/>
      <c r="E133" s="662">
        <v>100000</v>
      </c>
      <c r="F133" s="357"/>
      <c r="G133" s="357"/>
      <c r="H133" s="357"/>
    </row>
    <row r="134" spans="1:8" ht="15.75" customHeight="1" x14ac:dyDescent="0.25">
      <c r="A134" s="98"/>
      <c r="B134" s="67" t="s">
        <v>782</v>
      </c>
      <c r="C134" s="192" t="s">
        <v>927</v>
      </c>
      <c r="D134" s="3"/>
      <c r="E134" s="662">
        <v>200000</v>
      </c>
      <c r="F134" s="357"/>
      <c r="G134" s="357"/>
      <c r="H134" s="357"/>
    </row>
    <row r="135" spans="1:8" ht="16.5" customHeight="1" x14ac:dyDescent="0.25">
      <c r="A135" s="98"/>
      <c r="B135" s="67" t="s">
        <v>782</v>
      </c>
      <c r="C135" s="192" t="s">
        <v>923</v>
      </c>
      <c r="D135" s="3"/>
      <c r="E135" s="662">
        <v>200000</v>
      </c>
      <c r="F135" s="357"/>
      <c r="G135" s="357"/>
      <c r="H135" s="357"/>
    </row>
    <row r="136" spans="1:8" ht="14.25" customHeight="1" x14ac:dyDescent="0.25">
      <c r="A136" s="78"/>
      <c r="B136" s="71" t="s">
        <v>821</v>
      </c>
      <c r="C136" s="481" t="s">
        <v>929</v>
      </c>
      <c r="D136" s="158"/>
      <c r="E136" s="662">
        <v>500000</v>
      </c>
      <c r="F136" s="357"/>
      <c r="G136" s="357"/>
      <c r="H136" s="357"/>
    </row>
    <row r="137" spans="1:8" ht="24" customHeight="1" x14ac:dyDescent="0.25">
      <c r="A137" s="483"/>
      <c r="B137" s="162" t="s">
        <v>791</v>
      </c>
      <c r="C137" s="549" t="s">
        <v>906</v>
      </c>
      <c r="D137" s="161"/>
      <c r="E137" s="1570"/>
      <c r="F137" s="357"/>
      <c r="G137" s="357"/>
      <c r="H137" s="357"/>
    </row>
    <row r="138" spans="1:8" ht="24" customHeight="1" x14ac:dyDescent="0.25">
      <c r="A138" s="482"/>
      <c r="B138" s="65" t="s">
        <v>771</v>
      </c>
      <c r="C138" s="265" t="s">
        <v>907</v>
      </c>
      <c r="D138" s="152"/>
      <c r="E138" s="1558">
        <v>150000</v>
      </c>
      <c r="F138" s="357"/>
      <c r="G138" s="357"/>
      <c r="H138" s="357"/>
    </row>
    <row r="139" spans="1:8" ht="24" customHeight="1" x14ac:dyDescent="0.25">
      <c r="A139" s="70"/>
      <c r="B139" s="67" t="s">
        <v>803</v>
      </c>
      <c r="C139" s="195" t="s">
        <v>908</v>
      </c>
      <c r="D139" s="68"/>
      <c r="E139" s="1558" t="s">
        <v>909</v>
      </c>
      <c r="F139" s="357"/>
      <c r="G139" s="357"/>
      <c r="H139" s="357"/>
    </row>
    <row r="140" spans="1:8" ht="24" customHeight="1" x14ac:dyDescent="0.25">
      <c r="A140" s="70"/>
      <c r="B140" s="67" t="s">
        <v>776</v>
      </c>
      <c r="C140" s="195" t="s">
        <v>911</v>
      </c>
      <c r="D140" s="68"/>
      <c r="E140" s="662">
        <v>2000000</v>
      </c>
      <c r="F140" s="357"/>
      <c r="G140" s="357"/>
      <c r="H140" s="357"/>
    </row>
    <row r="141" spans="1:8" ht="14.25" customHeight="1" x14ac:dyDescent="0.25">
      <c r="A141" s="70"/>
      <c r="B141" s="67" t="s">
        <v>778</v>
      </c>
      <c r="C141" s="195" t="s">
        <v>914</v>
      </c>
      <c r="D141" s="68"/>
      <c r="E141" s="597"/>
      <c r="F141" s="357"/>
      <c r="G141" s="357"/>
      <c r="H141" s="357"/>
    </row>
    <row r="142" spans="1:8" ht="15.75" customHeight="1" x14ac:dyDescent="0.25">
      <c r="A142" s="654"/>
      <c r="B142" s="2056" t="s">
        <v>28</v>
      </c>
      <c r="C142" s="2043"/>
      <c r="D142" s="2043"/>
      <c r="E142" s="2044"/>
      <c r="F142" s="438" t="s">
        <v>3246</v>
      </c>
      <c r="G142" s="476">
        <v>1734861.61</v>
      </c>
      <c r="H142" s="450">
        <v>0</v>
      </c>
    </row>
    <row r="143" spans="1:8" ht="24" customHeight="1" x14ac:dyDescent="0.25">
      <c r="A143" s="70"/>
      <c r="B143" s="67" t="s">
        <v>788</v>
      </c>
      <c r="C143" s="195" t="s">
        <v>917</v>
      </c>
      <c r="D143" s="68"/>
      <c r="E143" s="597">
        <v>3500000</v>
      </c>
      <c r="F143" s="357"/>
      <c r="G143" s="357"/>
      <c r="H143" s="357"/>
    </row>
    <row r="144" spans="1:8" ht="14.25" customHeight="1" x14ac:dyDescent="0.25">
      <c r="A144" s="70"/>
      <c r="B144" s="67" t="s">
        <v>811</v>
      </c>
      <c r="C144" s="195" t="s">
        <v>913</v>
      </c>
      <c r="D144" s="68"/>
      <c r="E144" s="613"/>
      <c r="F144" s="357"/>
      <c r="G144" s="357"/>
      <c r="H144" s="357"/>
    </row>
    <row r="145" spans="1:8" ht="37.5" customHeight="1" x14ac:dyDescent="0.25">
      <c r="A145" s="70"/>
      <c r="B145" s="67" t="s">
        <v>776</v>
      </c>
      <c r="C145" s="195" t="s">
        <v>912</v>
      </c>
      <c r="D145" s="68"/>
      <c r="E145" s="597">
        <v>150000</v>
      </c>
      <c r="F145" s="357"/>
      <c r="G145" s="357"/>
      <c r="H145" s="357"/>
    </row>
    <row r="146" spans="1:8" ht="24" customHeight="1" x14ac:dyDescent="0.25">
      <c r="A146" s="70"/>
      <c r="B146" s="67" t="s">
        <v>773</v>
      </c>
      <c r="C146" s="195" t="s">
        <v>910</v>
      </c>
      <c r="D146" s="68"/>
      <c r="E146" s="613"/>
      <c r="F146" s="357"/>
      <c r="G146" s="357"/>
      <c r="H146" s="357"/>
    </row>
    <row r="147" spans="1:8" ht="14.25" customHeight="1" x14ac:dyDescent="0.25">
      <c r="A147" s="70"/>
      <c r="B147" s="67" t="s">
        <v>794</v>
      </c>
      <c r="C147" s="195" t="s">
        <v>916</v>
      </c>
      <c r="D147" s="68"/>
      <c r="E147" s="597">
        <v>220000</v>
      </c>
      <c r="F147" s="357"/>
      <c r="G147" s="357"/>
      <c r="H147" s="357"/>
    </row>
    <row r="148" spans="1:8" ht="45" customHeight="1" x14ac:dyDescent="0.25">
      <c r="A148" s="70"/>
      <c r="B148" s="67" t="s">
        <v>790</v>
      </c>
      <c r="C148" s="195" t="s">
        <v>918</v>
      </c>
      <c r="D148" s="68"/>
      <c r="E148" s="613"/>
      <c r="F148" s="357"/>
      <c r="G148" s="357"/>
      <c r="H148" s="357"/>
    </row>
    <row r="149" spans="1:8" ht="61.5" customHeight="1" x14ac:dyDescent="0.25">
      <c r="A149" s="70"/>
      <c r="B149" s="67" t="s">
        <v>790</v>
      </c>
      <c r="C149" s="658" t="s">
        <v>919</v>
      </c>
      <c r="D149" s="888"/>
      <c r="E149" s="662"/>
      <c r="F149" s="357"/>
      <c r="G149" s="357"/>
      <c r="H149" s="357"/>
    </row>
    <row r="150" spans="1:8" ht="14.25" customHeight="1" x14ac:dyDescent="0.25">
      <c r="A150" s="70"/>
      <c r="B150" s="67" t="s">
        <v>786</v>
      </c>
      <c r="C150" s="894" t="s">
        <v>3422</v>
      </c>
      <c r="D150" s="888"/>
      <c r="E150" s="662">
        <v>250000</v>
      </c>
      <c r="F150" s="357"/>
      <c r="G150" s="357"/>
      <c r="H150" s="357"/>
    </row>
    <row r="151" spans="1:8" ht="14.25" customHeight="1" x14ac:dyDescent="0.25">
      <c r="A151" s="70"/>
      <c r="B151" s="67" t="s">
        <v>821</v>
      </c>
      <c r="C151" s="894" t="s">
        <v>930</v>
      </c>
      <c r="D151" s="888"/>
      <c r="E151" s="662">
        <v>3000000</v>
      </c>
      <c r="F151" s="357"/>
      <c r="G151" s="357"/>
      <c r="H151" s="357"/>
    </row>
    <row r="152" spans="1:8" ht="31.5" customHeight="1" x14ac:dyDescent="0.25">
      <c r="A152" s="70"/>
      <c r="B152" s="67" t="s">
        <v>823</v>
      </c>
      <c r="C152" s="895" t="s">
        <v>931</v>
      </c>
      <c r="D152" s="888"/>
      <c r="E152" s="662"/>
      <c r="F152" s="357"/>
      <c r="G152" s="357"/>
      <c r="H152" s="357"/>
    </row>
    <row r="153" spans="1:8" ht="25.5" customHeight="1" x14ac:dyDescent="0.25">
      <c r="A153" s="70"/>
      <c r="B153" s="67" t="s">
        <v>806</v>
      </c>
      <c r="C153" s="658" t="s">
        <v>3423</v>
      </c>
      <c r="D153" s="888"/>
      <c r="E153" s="662">
        <v>300000</v>
      </c>
      <c r="F153" s="357"/>
      <c r="G153" s="357"/>
      <c r="H153" s="357"/>
    </row>
    <row r="154" spans="1:8" ht="25.5" customHeight="1" x14ac:dyDescent="0.25">
      <c r="A154" s="70"/>
      <c r="B154" s="67" t="s">
        <v>806</v>
      </c>
      <c r="C154" s="658" t="s">
        <v>3424</v>
      </c>
      <c r="D154" s="888"/>
      <c r="E154" s="662">
        <v>200000</v>
      </c>
      <c r="F154" s="357"/>
      <c r="G154" s="357"/>
      <c r="H154" s="357"/>
    </row>
    <row r="155" spans="1:8" ht="27.75" customHeight="1" x14ac:dyDescent="0.25">
      <c r="A155" s="70"/>
      <c r="B155" s="74" t="s">
        <v>920</v>
      </c>
      <c r="C155" s="658" t="s">
        <v>922</v>
      </c>
      <c r="D155" s="888"/>
      <c r="E155" s="662">
        <v>1000000</v>
      </c>
      <c r="F155" s="357"/>
      <c r="G155" s="357"/>
      <c r="H155" s="357"/>
    </row>
    <row r="156" spans="1:8" ht="15" customHeight="1" x14ac:dyDescent="0.25">
      <c r="A156" s="70"/>
      <c r="B156" s="67" t="s">
        <v>781</v>
      </c>
      <c r="C156" s="195" t="s">
        <v>913</v>
      </c>
      <c r="D156" s="68"/>
      <c r="E156" s="597">
        <v>1000000</v>
      </c>
      <c r="F156" s="357"/>
      <c r="G156" s="357"/>
      <c r="H156" s="357"/>
    </row>
    <row r="157" spans="1:8" ht="15.75" customHeight="1" x14ac:dyDescent="0.25">
      <c r="A157" s="98"/>
      <c r="B157" s="67" t="s">
        <v>782</v>
      </c>
      <c r="C157" s="192" t="s">
        <v>923</v>
      </c>
      <c r="D157" s="3"/>
      <c r="E157" s="597">
        <v>1300000</v>
      </c>
      <c r="F157" s="357"/>
      <c r="G157" s="357"/>
      <c r="H157" s="357"/>
    </row>
    <row r="158" spans="1:8" ht="15.75" customHeight="1" x14ac:dyDescent="0.25">
      <c r="A158" s="98"/>
      <c r="B158" s="67" t="s">
        <v>782</v>
      </c>
      <c r="C158" s="192" t="s">
        <v>924</v>
      </c>
      <c r="D158" s="3"/>
      <c r="E158" s="597">
        <v>2500000</v>
      </c>
      <c r="F158" s="357"/>
      <c r="G158" s="357"/>
      <c r="H158" s="357"/>
    </row>
    <row r="159" spans="1:8" ht="15.75" customHeight="1" x14ac:dyDescent="0.25">
      <c r="A159" s="654"/>
      <c r="B159" s="2056" t="s">
        <v>578</v>
      </c>
      <c r="C159" s="2043"/>
      <c r="D159" s="2043"/>
      <c r="E159" s="2044"/>
      <c r="F159" s="438" t="s">
        <v>3246</v>
      </c>
      <c r="G159" s="476">
        <v>1776993.44</v>
      </c>
      <c r="H159" s="450">
        <v>200000</v>
      </c>
    </row>
    <row r="160" spans="1:8" ht="33.75" customHeight="1" x14ac:dyDescent="0.25">
      <c r="A160" s="70"/>
      <c r="B160" s="67" t="s">
        <v>814</v>
      </c>
      <c r="C160" s="195" t="s">
        <v>915</v>
      </c>
      <c r="D160" s="68"/>
      <c r="E160" s="597">
        <v>200000</v>
      </c>
      <c r="F160" s="357"/>
      <c r="G160" s="357"/>
      <c r="H160" s="357"/>
    </row>
    <row r="161" spans="1:24" ht="25.5" customHeight="1" x14ac:dyDescent="0.25">
      <c r="A161" s="70"/>
      <c r="B161" s="74" t="s">
        <v>920</v>
      </c>
      <c r="C161" s="97" t="s">
        <v>921</v>
      </c>
      <c r="D161" s="68"/>
      <c r="E161" s="597">
        <v>1200000</v>
      </c>
      <c r="F161" s="357"/>
      <c r="G161" s="357"/>
      <c r="H161" s="357"/>
    </row>
    <row r="162" spans="1:24" ht="14.25" customHeight="1" x14ac:dyDescent="0.25">
      <c r="A162" s="70"/>
      <c r="B162" s="67" t="s">
        <v>862</v>
      </c>
      <c r="C162" s="192" t="s">
        <v>928</v>
      </c>
      <c r="D162" s="68"/>
      <c r="E162" s="613"/>
      <c r="F162" s="357"/>
      <c r="G162" s="357"/>
      <c r="H162" s="357"/>
    </row>
    <row r="163" spans="1:24" ht="14.25" customHeight="1" x14ac:dyDescent="0.25">
      <c r="A163" s="70"/>
      <c r="B163" s="67" t="s">
        <v>850</v>
      </c>
      <c r="C163" s="192" t="s">
        <v>932</v>
      </c>
      <c r="D163" s="68"/>
      <c r="E163" s="597">
        <v>360000</v>
      </c>
      <c r="F163" s="357"/>
      <c r="G163" s="357"/>
      <c r="H163" s="357"/>
    </row>
    <row r="164" spans="1:24" ht="14.25" customHeight="1" x14ac:dyDescent="0.25">
      <c r="A164" s="78"/>
      <c r="B164" s="71" t="s">
        <v>850</v>
      </c>
      <c r="C164" s="484" t="s">
        <v>933</v>
      </c>
      <c r="D164" s="158"/>
      <c r="E164" s="247"/>
      <c r="F164" s="357"/>
      <c r="G164" s="357"/>
      <c r="H164" s="357"/>
    </row>
    <row r="165" spans="1:24" ht="15.75" customHeight="1" x14ac:dyDescent="0.25">
      <c r="A165" s="654"/>
      <c r="B165" s="2001" t="s">
        <v>2779</v>
      </c>
      <c r="C165" s="2016"/>
      <c r="D165" s="2016"/>
      <c r="E165" s="2002"/>
      <c r="F165" s="438" t="s">
        <v>3246</v>
      </c>
      <c r="G165" s="331">
        <v>419366.72</v>
      </c>
      <c r="H165" s="372">
        <v>0</v>
      </c>
    </row>
    <row r="166" spans="1:24" ht="33" customHeight="1" x14ac:dyDescent="0.25">
      <c r="A166" s="483"/>
      <c r="B166" s="160" t="s">
        <v>936</v>
      </c>
      <c r="C166" s="549" t="s">
        <v>938</v>
      </c>
      <c r="D166" s="161"/>
      <c r="E166" s="617"/>
      <c r="F166" s="357"/>
      <c r="G166" s="357"/>
      <c r="H166" s="357"/>
    </row>
    <row r="167" spans="1:24" ht="15" customHeight="1" x14ac:dyDescent="0.25">
      <c r="A167" s="159"/>
      <c r="B167" s="160" t="s">
        <v>782</v>
      </c>
      <c r="C167" s="549" t="s">
        <v>939</v>
      </c>
      <c r="D167" s="159"/>
      <c r="E167" s="617"/>
      <c r="F167" s="357"/>
      <c r="G167" s="334"/>
      <c r="H167" s="357"/>
    </row>
    <row r="168" spans="1:24" ht="46.5" customHeight="1" x14ac:dyDescent="0.25">
      <c r="A168" s="483"/>
      <c r="B168" s="160" t="s">
        <v>936</v>
      </c>
      <c r="C168" s="549" t="s">
        <v>937</v>
      </c>
      <c r="D168" s="161"/>
      <c r="E168" s="604">
        <v>400000</v>
      </c>
      <c r="F168" s="357"/>
      <c r="G168" s="1052"/>
      <c r="H168" s="357"/>
    </row>
    <row r="169" spans="1:24" ht="15.75" customHeight="1" x14ac:dyDescent="0.25">
      <c r="A169" s="654"/>
      <c r="B169" s="2001" t="s">
        <v>3166</v>
      </c>
      <c r="C169" s="2016"/>
      <c r="D169" s="2016"/>
      <c r="E169" s="2002"/>
      <c r="F169" s="438" t="s">
        <v>3246</v>
      </c>
      <c r="G169" s="476">
        <v>1318171.6000000001</v>
      </c>
      <c r="H169" s="372">
        <v>0</v>
      </c>
    </row>
    <row r="170" spans="1:24" ht="36.75" customHeight="1" x14ac:dyDescent="0.25">
      <c r="A170" s="159"/>
      <c r="B170" s="160" t="s">
        <v>782</v>
      </c>
      <c r="C170" s="549" t="s">
        <v>940</v>
      </c>
      <c r="D170" s="159"/>
      <c r="E170" s="604">
        <v>150000</v>
      </c>
      <c r="F170" s="357"/>
      <c r="G170" s="357"/>
      <c r="H170" s="357"/>
    </row>
    <row r="171" spans="1:24" ht="24.75" customHeight="1" x14ac:dyDescent="0.25">
      <c r="A171" s="159"/>
      <c r="B171" s="160" t="s">
        <v>776</v>
      </c>
      <c r="C171" s="549" t="s">
        <v>935</v>
      </c>
      <c r="D171" s="159"/>
      <c r="E171" s="604">
        <v>150000</v>
      </c>
      <c r="F171" s="357"/>
      <c r="G171" s="357"/>
      <c r="H171" s="357"/>
    </row>
    <row r="172" spans="1:24" ht="31.5" customHeight="1" x14ac:dyDescent="0.25">
      <c r="A172" s="159"/>
      <c r="B172" s="160" t="s">
        <v>773</v>
      </c>
      <c r="C172" s="549" t="s">
        <v>934</v>
      </c>
      <c r="D172" s="159"/>
      <c r="E172" s="604">
        <v>500000</v>
      </c>
      <c r="F172" s="357"/>
      <c r="G172" s="357"/>
      <c r="H172" s="357"/>
    </row>
    <row r="173" spans="1:24" ht="15.75" customHeight="1" x14ac:dyDescent="0.25">
      <c r="A173" s="654"/>
      <c r="B173" s="2021" t="s">
        <v>605</v>
      </c>
      <c r="C173" s="2002"/>
      <c r="D173" s="2002"/>
      <c r="E173" s="2002"/>
      <c r="F173" s="438" t="s">
        <v>3246</v>
      </c>
      <c r="G173" s="476">
        <v>20607701.109999999</v>
      </c>
      <c r="H173" s="450">
        <v>2271933.5099999998</v>
      </c>
    </row>
    <row r="174" spans="1:24" ht="29.25" customHeight="1" x14ac:dyDescent="0.25">
      <c r="A174" s="66"/>
      <c r="B174" s="83" t="s">
        <v>782</v>
      </c>
      <c r="C174" s="1270" t="s">
        <v>945</v>
      </c>
      <c r="D174" s="888"/>
      <c r="E174" s="662">
        <v>1000000</v>
      </c>
      <c r="F174" s="1712" t="s">
        <v>4346</v>
      </c>
      <c r="G174" s="899"/>
      <c r="H174" s="418"/>
      <c r="I174" s="185"/>
      <c r="J174" s="185"/>
      <c r="K174" s="185"/>
      <c r="L174" s="185"/>
      <c r="M174" s="185"/>
      <c r="N174" s="185"/>
      <c r="O174" s="185"/>
      <c r="P174" s="185"/>
      <c r="Q174" s="185"/>
      <c r="R174" s="185"/>
      <c r="S174" s="185"/>
      <c r="T174" s="185"/>
      <c r="U174" s="185"/>
      <c r="V174" s="185"/>
      <c r="W174" s="185"/>
      <c r="X174" s="185"/>
    </row>
    <row r="175" spans="1:24" ht="19.5" customHeight="1" x14ac:dyDescent="0.25">
      <c r="A175" s="167"/>
      <c r="B175" s="172" t="s">
        <v>771</v>
      </c>
      <c r="C175" s="549" t="s">
        <v>941</v>
      </c>
      <c r="D175" s="161"/>
      <c r="E175" s="604">
        <v>300000</v>
      </c>
      <c r="F175" s="418"/>
      <c r="G175" s="418"/>
      <c r="H175" s="418"/>
      <c r="I175" s="185"/>
      <c r="J175" s="185"/>
      <c r="K175" s="185"/>
      <c r="L175" s="185"/>
      <c r="M175" s="185"/>
      <c r="N175" s="185"/>
      <c r="O175" s="185"/>
      <c r="P175" s="185"/>
      <c r="Q175" s="185"/>
      <c r="R175" s="185"/>
      <c r="S175" s="185"/>
      <c r="T175" s="185"/>
      <c r="U175" s="185"/>
      <c r="V175" s="185"/>
      <c r="W175" s="185"/>
      <c r="X175" s="185"/>
    </row>
    <row r="176" spans="1:24" ht="19.5" customHeight="1" x14ac:dyDescent="0.25">
      <c r="A176" s="170"/>
      <c r="B176" s="171" t="s">
        <v>771</v>
      </c>
      <c r="C176" s="265" t="s">
        <v>942</v>
      </c>
      <c r="D176" s="152"/>
      <c r="E176" s="612">
        <v>220000</v>
      </c>
      <c r="F176" s="418"/>
      <c r="G176" s="418"/>
      <c r="H176" s="418"/>
      <c r="I176" s="185"/>
      <c r="J176" s="185"/>
      <c r="K176" s="185"/>
      <c r="L176" s="185"/>
      <c r="M176" s="185"/>
      <c r="N176" s="185"/>
      <c r="O176" s="185"/>
      <c r="P176" s="185"/>
      <c r="Q176" s="185"/>
      <c r="R176" s="185"/>
      <c r="S176" s="185"/>
      <c r="T176" s="185"/>
      <c r="U176" s="185"/>
      <c r="V176" s="185"/>
      <c r="W176" s="185"/>
      <c r="X176" s="185"/>
    </row>
    <row r="177" spans="1:24" ht="16.5" customHeight="1" x14ac:dyDescent="0.25">
      <c r="A177" s="77"/>
      <c r="B177" s="99" t="s">
        <v>788</v>
      </c>
      <c r="C177" s="195" t="s">
        <v>943</v>
      </c>
      <c r="D177" s="68"/>
      <c r="E177" s="597">
        <v>250000</v>
      </c>
      <c r="F177" s="357"/>
      <c r="G177" s="357"/>
      <c r="H177" s="357"/>
    </row>
    <row r="178" spans="1:24" ht="35.25" customHeight="1" x14ac:dyDescent="0.25">
      <c r="A178" s="66"/>
      <c r="B178" s="83" t="s">
        <v>806</v>
      </c>
      <c r="C178" s="195" t="s">
        <v>3425</v>
      </c>
      <c r="D178" s="68"/>
      <c r="E178" s="597">
        <v>70000</v>
      </c>
      <c r="F178" s="418"/>
      <c r="G178" s="418"/>
      <c r="H178" s="418"/>
      <c r="I178" s="185"/>
      <c r="J178" s="185"/>
      <c r="K178" s="185"/>
      <c r="L178" s="185"/>
      <c r="M178" s="185"/>
      <c r="N178" s="185"/>
      <c r="O178" s="185"/>
      <c r="P178" s="185"/>
      <c r="Q178" s="185"/>
      <c r="R178" s="185"/>
      <c r="S178" s="185"/>
      <c r="T178" s="185"/>
      <c r="U178" s="185"/>
      <c r="V178" s="185"/>
      <c r="W178" s="185"/>
      <c r="X178" s="185"/>
    </row>
    <row r="179" spans="1:24" ht="29.25" customHeight="1" x14ac:dyDescent="0.25">
      <c r="A179" s="66"/>
      <c r="B179" s="83" t="s">
        <v>782</v>
      </c>
      <c r="C179" s="658" t="s">
        <v>3426</v>
      </c>
      <c r="D179" s="888"/>
      <c r="E179" s="662">
        <v>500000</v>
      </c>
      <c r="F179" s="418"/>
      <c r="G179" s="418"/>
      <c r="H179" s="418"/>
      <c r="I179" s="185"/>
      <c r="J179" s="185"/>
      <c r="K179" s="185"/>
      <c r="L179" s="185"/>
      <c r="M179" s="185"/>
      <c r="N179" s="185"/>
      <c r="O179" s="185"/>
      <c r="P179" s="185"/>
      <c r="Q179" s="185"/>
      <c r="R179" s="185"/>
      <c r="S179" s="185"/>
      <c r="T179" s="185"/>
      <c r="U179" s="185"/>
      <c r="V179" s="185"/>
      <c r="W179" s="185"/>
      <c r="X179" s="185"/>
    </row>
    <row r="180" spans="1:24" ht="27.75" customHeight="1" x14ac:dyDescent="0.25">
      <c r="A180" s="66"/>
      <c r="B180" s="74" t="s">
        <v>3427</v>
      </c>
      <c r="C180" s="658" t="s">
        <v>947</v>
      </c>
      <c r="D180" s="527"/>
      <c r="E180" s="657"/>
      <c r="F180" s="418"/>
      <c r="G180" s="418"/>
      <c r="H180" s="418"/>
      <c r="I180" s="185"/>
      <c r="J180" s="185"/>
      <c r="K180" s="185"/>
      <c r="L180" s="185"/>
      <c r="M180" s="185"/>
      <c r="N180" s="185"/>
      <c r="O180" s="185"/>
      <c r="P180" s="185"/>
      <c r="Q180" s="185"/>
      <c r="R180" s="185"/>
      <c r="S180" s="185"/>
      <c r="T180" s="185"/>
      <c r="U180" s="185"/>
      <c r="V180" s="185"/>
      <c r="W180" s="185"/>
      <c r="X180" s="185"/>
    </row>
    <row r="181" spans="1:24" ht="73.5" customHeight="1" x14ac:dyDescent="0.25">
      <c r="A181" s="77"/>
      <c r="B181" s="99" t="s">
        <v>782</v>
      </c>
      <c r="C181" s="195" t="s">
        <v>957</v>
      </c>
      <c r="D181" s="3"/>
      <c r="E181" s="597">
        <v>1600000</v>
      </c>
      <c r="F181" s="357"/>
      <c r="G181" s="357"/>
      <c r="H181" s="357"/>
    </row>
    <row r="182" spans="1:24" ht="19.5" customHeight="1" x14ac:dyDescent="0.25">
      <c r="A182" s="66"/>
      <c r="B182" s="83" t="s">
        <v>782</v>
      </c>
      <c r="C182" s="195" t="s">
        <v>944</v>
      </c>
      <c r="D182" s="68"/>
      <c r="E182" s="613"/>
      <c r="F182" s="418"/>
      <c r="G182" s="418"/>
      <c r="H182" s="418"/>
      <c r="I182" s="185"/>
      <c r="J182" s="185"/>
      <c r="K182" s="185"/>
      <c r="L182" s="185"/>
      <c r="M182" s="185"/>
      <c r="N182" s="185"/>
      <c r="O182" s="185"/>
      <c r="P182" s="185"/>
      <c r="Q182" s="185"/>
      <c r="R182" s="185"/>
      <c r="S182" s="185"/>
      <c r="T182" s="185"/>
      <c r="U182" s="185"/>
      <c r="V182" s="185"/>
      <c r="W182" s="185"/>
      <c r="X182" s="185"/>
    </row>
    <row r="183" spans="1:24" ht="19.5" customHeight="1" x14ac:dyDescent="0.25">
      <c r="A183" s="66"/>
      <c r="B183" s="83" t="s">
        <v>790</v>
      </c>
      <c r="C183" s="195" t="s">
        <v>946</v>
      </c>
      <c r="D183" s="68"/>
      <c r="E183" s="613"/>
      <c r="F183" s="418"/>
      <c r="G183" s="418"/>
      <c r="H183" s="418"/>
      <c r="I183" s="185"/>
      <c r="J183" s="185"/>
      <c r="K183" s="185"/>
      <c r="L183" s="185"/>
      <c r="M183" s="185"/>
      <c r="N183" s="185"/>
      <c r="O183" s="185"/>
      <c r="P183" s="185"/>
      <c r="Q183" s="185"/>
      <c r="R183" s="185"/>
      <c r="S183" s="185"/>
      <c r="T183" s="185"/>
      <c r="U183" s="185"/>
      <c r="V183" s="185"/>
      <c r="W183" s="185"/>
      <c r="X183" s="185"/>
    </row>
    <row r="184" spans="1:24" ht="27.75" customHeight="1" x14ac:dyDescent="0.25">
      <c r="A184" s="66"/>
      <c r="B184" s="74" t="s">
        <v>920</v>
      </c>
      <c r="C184" s="195" t="s">
        <v>947</v>
      </c>
      <c r="D184" s="68"/>
      <c r="E184" s="597">
        <v>3500000</v>
      </c>
      <c r="F184" s="418"/>
      <c r="G184" s="418"/>
      <c r="H184" s="418"/>
      <c r="I184" s="185"/>
      <c r="J184" s="185"/>
      <c r="K184" s="185"/>
      <c r="L184" s="185"/>
      <c r="M184" s="185"/>
      <c r="N184" s="185"/>
      <c r="O184" s="185"/>
      <c r="P184" s="185"/>
      <c r="Q184" s="185"/>
      <c r="R184" s="185"/>
      <c r="S184" s="185"/>
      <c r="T184" s="185"/>
      <c r="U184" s="185"/>
      <c r="V184" s="185"/>
      <c r="W184" s="185"/>
      <c r="X184" s="185"/>
    </row>
    <row r="185" spans="1:24" ht="21" customHeight="1" x14ac:dyDescent="0.25">
      <c r="A185" s="66"/>
      <c r="B185" s="83" t="s">
        <v>786</v>
      </c>
      <c r="C185" s="195" t="s">
        <v>948</v>
      </c>
      <c r="D185" s="68"/>
      <c r="E185" s="613"/>
      <c r="F185" s="418"/>
      <c r="G185" s="418"/>
      <c r="H185" s="418"/>
      <c r="I185" s="185"/>
      <c r="J185" s="185"/>
      <c r="K185" s="185"/>
      <c r="L185" s="185"/>
      <c r="M185" s="185"/>
      <c r="N185" s="185"/>
      <c r="O185" s="185"/>
      <c r="P185" s="185"/>
      <c r="Q185" s="185"/>
      <c r="R185" s="185"/>
      <c r="S185" s="185"/>
      <c r="T185" s="185"/>
      <c r="U185" s="185"/>
      <c r="V185" s="185"/>
      <c r="W185" s="185"/>
      <c r="X185" s="185"/>
    </row>
    <row r="186" spans="1:24" ht="19.5" customHeight="1" x14ac:dyDescent="0.25">
      <c r="A186" s="66"/>
      <c r="B186" s="83" t="s">
        <v>778</v>
      </c>
      <c r="C186" s="195" t="s">
        <v>949</v>
      </c>
      <c r="D186" s="68"/>
      <c r="E186" s="597">
        <v>1800000</v>
      </c>
      <c r="F186" s="418"/>
      <c r="G186" s="418"/>
      <c r="H186" s="418"/>
      <c r="I186" s="185"/>
      <c r="J186" s="185"/>
      <c r="K186" s="185"/>
      <c r="L186" s="185"/>
      <c r="M186" s="185"/>
      <c r="N186" s="185"/>
      <c r="O186" s="185"/>
      <c r="P186" s="185"/>
      <c r="Q186" s="185"/>
      <c r="R186" s="185"/>
      <c r="S186" s="185"/>
      <c r="T186" s="185"/>
      <c r="U186" s="185"/>
      <c r="V186" s="185"/>
      <c r="W186" s="185"/>
      <c r="X186" s="185"/>
    </row>
    <row r="187" spans="1:24" ht="79.5" customHeight="1" x14ac:dyDescent="0.25">
      <c r="A187" s="654"/>
      <c r="B187" s="2021" t="s">
        <v>29</v>
      </c>
      <c r="C187" s="2016"/>
      <c r="D187" s="2016"/>
      <c r="E187" s="2002"/>
      <c r="F187" s="494" t="s">
        <v>3263</v>
      </c>
      <c r="G187" s="476">
        <v>5667117.8099999996</v>
      </c>
      <c r="H187" s="450">
        <v>0</v>
      </c>
    </row>
    <row r="188" spans="1:24" ht="19.5" customHeight="1" x14ac:dyDescent="0.25">
      <c r="A188" s="66"/>
      <c r="B188" s="83" t="s">
        <v>790</v>
      </c>
      <c r="C188" s="195" t="s">
        <v>950</v>
      </c>
      <c r="D188" s="68"/>
      <c r="E188" s="613"/>
      <c r="F188" s="418"/>
      <c r="G188" s="418"/>
      <c r="H188" s="418"/>
      <c r="I188" s="185"/>
      <c r="J188" s="185"/>
      <c r="K188" s="185"/>
      <c r="L188" s="185"/>
      <c r="M188" s="185"/>
      <c r="N188" s="185"/>
      <c r="O188" s="185"/>
      <c r="P188" s="185"/>
      <c r="Q188" s="185"/>
      <c r="R188" s="185"/>
      <c r="S188" s="185"/>
      <c r="T188" s="185"/>
      <c r="U188" s="185"/>
      <c r="V188" s="185"/>
      <c r="W188" s="185"/>
      <c r="X188" s="185"/>
    </row>
    <row r="189" spans="1:24" ht="29.25" customHeight="1" x14ac:dyDescent="0.25">
      <c r="A189" s="66"/>
      <c r="B189" s="83" t="s">
        <v>776</v>
      </c>
      <c r="C189" s="195" t="s">
        <v>951</v>
      </c>
      <c r="D189" s="68"/>
      <c r="E189" s="597">
        <v>86000</v>
      </c>
      <c r="F189" s="418"/>
      <c r="G189" s="418"/>
      <c r="H189" s="418"/>
      <c r="I189" s="185"/>
      <c r="J189" s="185"/>
      <c r="K189" s="185"/>
      <c r="L189" s="185"/>
      <c r="M189" s="185"/>
      <c r="N189" s="185"/>
      <c r="O189" s="185"/>
      <c r="P189" s="185"/>
      <c r="Q189" s="185"/>
      <c r="R189" s="185"/>
      <c r="S189" s="185"/>
      <c r="T189" s="185"/>
      <c r="U189" s="185"/>
      <c r="V189" s="185"/>
      <c r="W189" s="185"/>
      <c r="X189" s="185"/>
    </row>
    <row r="190" spans="1:24" ht="19.5" customHeight="1" x14ac:dyDescent="0.25">
      <c r="A190" s="66"/>
      <c r="B190" s="83" t="s">
        <v>771</v>
      </c>
      <c r="C190" s="195" t="s">
        <v>952</v>
      </c>
      <c r="D190" s="68"/>
      <c r="E190" s="597">
        <v>200000</v>
      </c>
      <c r="F190" s="418"/>
      <c r="G190" s="418"/>
      <c r="H190" s="418"/>
      <c r="I190" s="185"/>
      <c r="J190" s="185"/>
      <c r="K190" s="185"/>
      <c r="L190" s="185"/>
      <c r="M190" s="185"/>
      <c r="N190" s="185"/>
      <c r="O190" s="185"/>
      <c r="P190" s="185"/>
      <c r="Q190" s="185"/>
      <c r="R190" s="185"/>
      <c r="S190" s="185"/>
      <c r="T190" s="185"/>
      <c r="U190" s="185"/>
      <c r="V190" s="185"/>
      <c r="W190" s="185"/>
      <c r="X190" s="185"/>
    </row>
    <row r="191" spans="1:24" ht="43.5" customHeight="1" x14ac:dyDescent="0.25">
      <c r="A191" s="66"/>
      <c r="B191" s="83" t="s">
        <v>790</v>
      </c>
      <c r="C191" s="195" t="s">
        <v>954</v>
      </c>
      <c r="D191" s="68"/>
      <c r="E191" s="597">
        <v>50000</v>
      </c>
      <c r="F191" s="418"/>
      <c r="G191" s="418"/>
      <c r="H191" s="418"/>
      <c r="I191" s="185"/>
      <c r="J191" s="185"/>
      <c r="K191" s="185"/>
      <c r="L191" s="185"/>
      <c r="M191" s="185"/>
      <c r="N191" s="185"/>
      <c r="O191" s="185"/>
      <c r="P191" s="185"/>
      <c r="Q191" s="185"/>
      <c r="R191" s="185"/>
      <c r="S191" s="185"/>
      <c r="T191" s="185"/>
      <c r="U191" s="185"/>
      <c r="V191" s="185"/>
      <c r="W191" s="185"/>
      <c r="X191" s="185"/>
    </row>
    <row r="192" spans="1:24" ht="30" customHeight="1" x14ac:dyDescent="0.25">
      <c r="A192" s="77"/>
      <c r="B192" s="74" t="s">
        <v>834</v>
      </c>
      <c r="C192" s="195" t="s">
        <v>1094</v>
      </c>
      <c r="D192" s="3"/>
      <c r="E192" s="662">
        <v>50000</v>
      </c>
      <c r="F192" s="357"/>
      <c r="G192" s="357"/>
      <c r="H192" s="357"/>
    </row>
    <row r="193" spans="1:24" ht="43.5" customHeight="1" x14ac:dyDescent="0.25">
      <c r="A193" s="66"/>
      <c r="B193" s="83" t="s">
        <v>786</v>
      </c>
      <c r="C193" s="658" t="s">
        <v>955</v>
      </c>
      <c r="D193" s="888"/>
      <c r="E193" s="662">
        <v>50000</v>
      </c>
      <c r="F193" s="418"/>
      <c r="G193" s="418"/>
      <c r="H193" s="418"/>
      <c r="I193" s="185"/>
      <c r="J193" s="185"/>
      <c r="K193" s="185"/>
      <c r="L193" s="185"/>
      <c r="M193" s="185"/>
      <c r="N193" s="185"/>
      <c r="O193" s="185"/>
      <c r="P193" s="185"/>
      <c r="Q193" s="185"/>
      <c r="R193" s="185"/>
      <c r="S193" s="185"/>
      <c r="T193" s="185"/>
      <c r="U193" s="185"/>
      <c r="V193" s="185"/>
      <c r="W193" s="185"/>
      <c r="X193" s="185"/>
    </row>
    <row r="194" spans="1:24" ht="27.75" customHeight="1" x14ac:dyDescent="0.25">
      <c r="A194" s="66"/>
      <c r="B194" s="83" t="s">
        <v>806</v>
      </c>
      <c r="C194" s="658" t="s">
        <v>955</v>
      </c>
      <c r="D194" s="888"/>
      <c r="E194" s="662">
        <v>3500000</v>
      </c>
      <c r="F194" s="418"/>
      <c r="G194" s="418"/>
      <c r="H194" s="418"/>
      <c r="I194" s="185"/>
      <c r="J194" s="185"/>
      <c r="K194" s="185"/>
      <c r="L194" s="185"/>
      <c r="M194" s="185"/>
      <c r="N194" s="185"/>
      <c r="O194" s="185"/>
      <c r="P194" s="185"/>
      <c r="Q194" s="185"/>
      <c r="R194" s="185"/>
      <c r="S194" s="185"/>
      <c r="T194" s="185"/>
      <c r="U194" s="185"/>
      <c r="V194" s="185"/>
      <c r="W194" s="185"/>
      <c r="X194" s="185"/>
    </row>
    <row r="195" spans="1:24" ht="33.75" customHeight="1" x14ac:dyDescent="0.25">
      <c r="A195" s="166"/>
      <c r="B195" s="87" t="s">
        <v>108</v>
      </c>
      <c r="C195" s="267" t="s">
        <v>958</v>
      </c>
      <c r="D195" s="158"/>
      <c r="E195" s="616"/>
      <c r="F195" s="418"/>
      <c r="G195" s="418"/>
      <c r="H195" s="418"/>
      <c r="I195" s="185"/>
      <c r="J195" s="185"/>
      <c r="K195" s="185"/>
      <c r="L195" s="185"/>
      <c r="M195" s="185"/>
      <c r="N195" s="185"/>
      <c r="O195" s="185"/>
      <c r="P195" s="185"/>
      <c r="Q195" s="185"/>
      <c r="R195" s="185"/>
      <c r="S195" s="185"/>
      <c r="T195" s="185"/>
      <c r="U195" s="185"/>
      <c r="V195" s="185"/>
      <c r="W195" s="185"/>
      <c r="X195" s="185"/>
    </row>
    <row r="196" spans="1:24" ht="15.75" customHeight="1" x14ac:dyDescent="0.25">
      <c r="A196" s="2018" t="s">
        <v>3172</v>
      </c>
      <c r="B196" s="2008"/>
      <c r="C196" s="2008"/>
      <c r="D196" s="2008"/>
      <c r="E196" s="2008"/>
      <c r="F196" s="697"/>
      <c r="G196" s="697"/>
      <c r="H196" s="697"/>
    </row>
    <row r="197" spans="1:24" ht="46.5" customHeight="1" x14ac:dyDescent="0.25">
      <c r="A197" s="701"/>
      <c r="B197" s="2027" t="s">
        <v>30</v>
      </c>
      <c r="C197" s="2028"/>
      <c r="D197" s="2028"/>
      <c r="E197" s="2029"/>
      <c r="F197" s="438"/>
      <c r="G197" s="333">
        <v>12883589.68</v>
      </c>
      <c r="H197" s="452" t="s">
        <v>3253</v>
      </c>
    </row>
    <row r="198" spans="1:24" ht="16.5" customHeight="1" x14ac:dyDescent="0.25">
      <c r="A198" s="159"/>
      <c r="B198" s="172" t="s">
        <v>1249</v>
      </c>
      <c r="C198" s="549" t="s">
        <v>3215</v>
      </c>
      <c r="D198" s="298"/>
      <c r="E198" s="1150"/>
      <c r="F198" s="683" t="s">
        <v>3219</v>
      </c>
      <c r="G198" s="357"/>
      <c r="H198" s="357"/>
    </row>
    <row r="199" spans="1:24" ht="15.75" customHeight="1" x14ac:dyDescent="0.25">
      <c r="A199" s="654"/>
      <c r="B199" s="2006" t="s">
        <v>3178</v>
      </c>
      <c r="C199" s="2016"/>
      <c r="D199" s="2016"/>
      <c r="E199" s="2002"/>
      <c r="F199" s="438" t="s">
        <v>3246</v>
      </c>
      <c r="G199" s="331">
        <v>4025784.99</v>
      </c>
      <c r="H199" s="450">
        <v>1525784.99</v>
      </c>
    </row>
    <row r="200" spans="1:24" ht="37.5" customHeight="1" x14ac:dyDescent="0.25">
      <c r="A200" s="77"/>
      <c r="B200" s="99" t="s">
        <v>782</v>
      </c>
      <c r="C200" s="1491" t="s">
        <v>3428</v>
      </c>
      <c r="D200" s="888" t="s">
        <v>3429</v>
      </c>
      <c r="E200" s="1807">
        <v>1525784.99</v>
      </c>
      <c r="F200" s="1554" t="s">
        <v>4346</v>
      </c>
      <c r="G200" s="750"/>
      <c r="H200" s="357"/>
    </row>
    <row r="201" spans="1:24" ht="22.5" customHeight="1" x14ac:dyDescent="0.25">
      <c r="A201" s="77"/>
      <c r="B201" s="99" t="s">
        <v>862</v>
      </c>
      <c r="C201" s="195" t="s">
        <v>965</v>
      </c>
      <c r="D201" s="68"/>
      <c r="E201" s="597">
        <v>500000</v>
      </c>
      <c r="F201" s="357"/>
      <c r="G201" s="357"/>
      <c r="H201" s="357"/>
    </row>
    <row r="202" spans="1:24" ht="36" customHeight="1" x14ac:dyDescent="0.25">
      <c r="A202" s="77"/>
      <c r="B202" s="99" t="s">
        <v>782</v>
      </c>
      <c r="C202" s="195" t="s">
        <v>959</v>
      </c>
      <c r="D202" s="3"/>
      <c r="E202" s="662">
        <v>1000000</v>
      </c>
      <c r="F202" s="357"/>
      <c r="G202" s="357"/>
      <c r="H202" s="357"/>
    </row>
    <row r="203" spans="1:24" ht="31.5" customHeight="1" x14ac:dyDescent="0.25">
      <c r="A203" s="77"/>
      <c r="B203" s="99" t="s">
        <v>776</v>
      </c>
      <c r="C203" s="195" t="s">
        <v>960</v>
      </c>
      <c r="D203" s="68"/>
      <c r="E203" s="662"/>
      <c r="F203" s="357"/>
      <c r="G203" s="357"/>
      <c r="H203" s="357"/>
    </row>
    <row r="204" spans="1:24" ht="31.5" customHeight="1" x14ac:dyDescent="0.25">
      <c r="A204" s="77"/>
      <c r="B204" s="99" t="s">
        <v>778</v>
      </c>
      <c r="C204" s="195" t="s">
        <v>961</v>
      </c>
      <c r="D204" s="68"/>
      <c r="E204" s="662"/>
      <c r="F204" s="357"/>
      <c r="G204" s="357"/>
      <c r="H204" s="357"/>
    </row>
    <row r="205" spans="1:24" ht="24.75" customHeight="1" x14ac:dyDescent="0.25">
      <c r="A205" s="77"/>
      <c r="B205" s="99" t="s">
        <v>789</v>
      </c>
      <c r="C205" s="195" t="s">
        <v>964</v>
      </c>
      <c r="D205" s="68"/>
      <c r="E205" s="662">
        <v>1500000</v>
      </c>
      <c r="F205" s="357"/>
      <c r="G205" s="357"/>
      <c r="H205" s="357"/>
    </row>
    <row r="206" spans="1:24" ht="30.75" customHeight="1" x14ac:dyDescent="0.25">
      <c r="A206" s="77"/>
      <c r="B206" s="99" t="s">
        <v>773</v>
      </c>
      <c r="C206" s="195" t="s">
        <v>962</v>
      </c>
      <c r="D206" s="68"/>
      <c r="E206" s="662">
        <v>250000</v>
      </c>
      <c r="F206" s="357"/>
      <c r="G206" s="357"/>
      <c r="H206" s="357"/>
    </row>
    <row r="207" spans="1:24" ht="16.5" customHeight="1" x14ac:dyDescent="0.25">
      <c r="A207" s="77"/>
      <c r="B207" s="99" t="s">
        <v>788</v>
      </c>
      <c r="C207" s="195" t="s">
        <v>963</v>
      </c>
      <c r="D207" s="68"/>
      <c r="E207" s="662"/>
      <c r="F207" s="357"/>
      <c r="G207" s="357"/>
      <c r="H207" s="357"/>
    </row>
    <row r="208" spans="1:24" ht="16.5" customHeight="1" x14ac:dyDescent="0.25">
      <c r="A208" s="77"/>
      <c r="B208" s="99" t="s">
        <v>778</v>
      </c>
      <c r="C208" s="195" t="s">
        <v>966</v>
      </c>
      <c r="D208" s="68"/>
      <c r="E208" s="662"/>
      <c r="F208" s="357"/>
      <c r="G208" s="357"/>
      <c r="H208" s="357"/>
    </row>
    <row r="209" spans="1:8" ht="16.5" customHeight="1" x14ac:dyDescent="0.25">
      <c r="A209" s="77"/>
      <c r="B209" s="99" t="s">
        <v>788</v>
      </c>
      <c r="C209" s="195" t="s">
        <v>967</v>
      </c>
      <c r="D209" s="68"/>
      <c r="E209" s="662"/>
      <c r="F209" s="357"/>
      <c r="G209" s="357"/>
      <c r="H209" s="357"/>
    </row>
    <row r="210" spans="1:8" ht="16.5" customHeight="1" x14ac:dyDescent="0.25">
      <c r="A210" s="77"/>
      <c r="B210" s="99" t="s">
        <v>968</v>
      </c>
      <c r="C210" s="195" t="s">
        <v>969</v>
      </c>
      <c r="D210" s="68"/>
      <c r="E210" s="662">
        <v>750000</v>
      </c>
      <c r="F210" s="357"/>
      <c r="G210" s="357"/>
      <c r="H210" s="357"/>
    </row>
    <row r="211" spans="1:8" ht="16.5" customHeight="1" x14ac:dyDescent="0.25">
      <c r="A211" s="77"/>
      <c r="B211" s="99" t="s">
        <v>806</v>
      </c>
      <c r="C211" s="195" t="s">
        <v>970</v>
      </c>
      <c r="D211" s="68"/>
      <c r="E211" s="662">
        <v>1000000</v>
      </c>
      <c r="F211" s="357"/>
      <c r="G211" s="357"/>
      <c r="H211" s="357"/>
    </row>
    <row r="212" spans="1:8" ht="16.5" customHeight="1" x14ac:dyDescent="0.25">
      <c r="A212" s="77"/>
      <c r="B212" s="99" t="s">
        <v>781</v>
      </c>
      <c r="C212" s="195" t="s">
        <v>971</v>
      </c>
      <c r="D212" s="68"/>
      <c r="E212" s="662"/>
      <c r="F212" s="357"/>
      <c r="G212" s="357"/>
      <c r="H212" s="357"/>
    </row>
    <row r="213" spans="1:8" ht="16.5" customHeight="1" x14ac:dyDescent="0.25">
      <c r="A213" s="77"/>
      <c r="B213" s="99" t="s">
        <v>814</v>
      </c>
      <c r="C213" s="195" t="s">
        <v>970</v>
      </c>
      <c r="D213" s="68"/>
      <c r="E213" s="597">
        <v>100000</v>
      </c>
      <c r="F213" s="357"/>
      <c r="G213" s="357"/>
      <c r="H213" s="357"/>
    </row>
    <row r="214" spans="1:8" ht="16.5" customHeight="1" x14ac:dyDescent="0.25">
      <c r="A214" s="105"/>
      <c r="B214" s="86" t="s">
        <v>884</v>
      </c>
      <c r="C214" s="267" t="s">
        <v>973</v>
      </c>
      <c r="D214" s="158"/>
      <c r="E214" s="597">
        <v>50000</v>
      </c>
      <c r="F214" s="357"/>
      <c r="G214" s="357"/>
      <c r="H214" s="357"/>
    </row>
    <row r="215" spans="1:8" ht="22.5" customHeight="1" x14ac:dyDescent="0.25">
      <c r="A215" s="159"/>
      <c r="B215" s="636" t="s">
        <v>862</v>
      </c>
      <c r="C215" s="549" t="s">
        <v>974</v>
      </c>
      <c r="D215" s="161"/>
      <c r="E215" s="1561">
        <v>500000</v>
      </c>
      <c r="F215" s="357"/>
      <c r="G215" s="357"/>
      <c r="H215" s="357"/>
    </row>
    <row r="216" spans="1:8" ht="46.5" customHeight="1" x14ac:dyDescent="0.25">
      <c r="A216" s="112"/>
      <c r="B216" s="183" t="s">
        <v>771</v>
      </c>
      <c r="C216" s="265" t="s">
        <v>972</v>
      </c>
      <c r="D216" s="745" t="s">
        <v>3430</v>
      </c>
      <c r="E216" s="662">
        <v>500000</v>
      </c>
      <c r="F216" s="357"/>
      <c r="G216" s="357"/>
      <c r="H216" s="357"/>
    </row>
    <row r="217" spans="1:8" ht="16.5" customHeight="1" x14ac:dyDescent="0.25">
      <c r="A217" s="77"/>
      <c r="B217" s="99" t="s">
        <v>794</v>
      </c>
      <c r="C217" s="195" t="s">
        <v>975</v>
      </c>
      <c r="D217" s="888"/>
      <c r="E217" s="662"/>
      <c r="F217" s="357"/>
      <c r="G217" s="357"/>
      <c r="H217" s="357"/>
    </row>
    <row r="218" spans="1:8" ht="45" customHeight="1" x14ac:dyDescent="0.25">
      <c r="A218" s="77"/>
      <c r="B218" s="99" t="s">
        <v>796</v>
      </c>
      <c r="C218" s="195" t="s">
        <v>976</v>
      </c>
      <c r="D218" s="888"/>
      <c r="E218" s="662">
        <v>300000</v>
      </c>
      <c r="F218" s="357"/>
      <c r="G218" s="357"/>
      <c r="H218" s="357"/>
    </row>
    <row r="219" spans="1:8" ht="24.75" customHeight="1" x14ac:dyDescent="0.25">
      <c r="A219" s="77"/>
      <c r="B219" s="99" t="s">
        <v>786</v>
      </c>
      <c r="C219" s="658" t="s">
        <v>3431</v>
      </c>
      <c r="D219" s="888" t="s">
        <v>3432</v>
      </c>
      <c r="E219" s="662">
        <v>3500000</v>
      </c>
      <c r="F219" s="357"/>
      <c r="G219" s="357"/>
      <c r="H219" s="357"/>
    </row>
    <row r="220" spans="1:8" ht="24.75" customHeight="1" x14ac:dyDescent="0.25">
      <c r="A220" s="77"/>
      <c r="B220" s="99" t="s">
        <v>821</v>
      </c>
      <c r="C220" s="195" t="s">
        <v>977</v>
      </c>
      <c r="D220" s="888"/>
      <c r="E220" s="662"/>
      <c r="F220" s="357"/>
      <c r="G220" s="357"/>
      <c r="H220" s="357"/>
    </row>
    <row r="221" spans="1:8" ht="24.75" customHeight="1" x14ac:dyDescent="0.25">
      <c r="A221" s="77"/>
      <c r="B221" s="99" t="s">
        <v>821</v>
      </c>
      <c r="C221" s="195" t="s">
        <v>978</v>
      </c>
      <c r="D221" s="68"/>
      <c r="E221" s="613"/>
      <c r="F221" s="357"/>
      <c r="G221" s="357"/>
      <c r="H221" s="357"/>
    </row>
    <row r="222" spans="1:8" ht="24.75" customHeight="1" x14ac:dyDescent="0.25">
      <c r="A222" s="77"/>
      <c r="B222" s="99" t="s">
        <v>850</v>
      </c>
      <c r="C222" s="195" t="s">
        <v>979</v>
      </c>
      <c r="D222" s="68"/>
      <c r="E222" s="613"/>
      <c r="F222" s="357"/>
      <c r="G222" s="357"/>
      <c r="H222" s="357"/>
    </row>
    <row r="223" spans="1:8" ht="24.75" customHeight="1" x14ac:dyDescent="0.25">
      <c r="A223" s="105"/>
      <c r="B223" s="86" t="s">
        <v>980</v>
      </c>
      <c r="C223" s="267" t="s">
        <v>981</v>
      </c>
      <c r="D223" s="158"/>
      <c r="E223" s="616"/>
      <c r="F223" s="357"/>
      <c r="G223" s="357"/>
      <c r="H223" s="357"/>
    </row>
    <row r="224" spans="1:8" ht="18" customHeight="1" x14ac:dyDescent="0.25">
      <c r="A224" s="2024" t="s">
        <v>3167</v>
      </c>
      <c r="B224" s="2008"/>
      <c r="C224" s="2008"/>
      <c r="D224" s="2008"/>
      <c r="E224" s="2008"/>
      <c r="F224" s="697"/>
      <c r="G224" s="697"/>
      <c r="H224" s="697"/>
    </row>
    <row r="225" spans="1:24" ht="19.5" customHeight="1" x14ac:dyDescent="0.25">
      <c r="A225" s="684"/>
      <c r="B225" s="2019" t="s">
        <v>3240</v>
      </c>
      <c r="C225" s="2002"/>
      <c r="D225" s="2002"/>
      <c r="E225" s="2002"/>
      <c r="F225" s="702" t="s">
        <v>3244</v>
      </c>
      <c r="G225" s="331">
        <v>747029.17</v>
      </c>
      <c r="H225" s="450">
        <v>0</v>
      </c>
    </row>
    <row r="226" spans="1:24" ht="30.75" customHeight="1" x14ac:dyDescent="0.25">
      <c r="A226" s="159"/>
      <c r="B226" s="321" t="s">
        <v>776</v>
      </c>
      <c r="C226" s="421" t="s">
        <v>3260</v>
      </c>
      <c r="D226" s="585"/>
      <c r="E226" s="619">
        <v>317487.40000000002</v>
      </c>
      <c r="F226" s="357"/>
      <c r="G226" s="357"/>
      <c r="H226" s="357"/>
    </row>
    <row r="227" spans="1:24" ht="34.5" customHeight="1" x14ac:dyDescent="0.25">
      <c r="A227" s="176"/>
      <c r="B227" s="2019" t="s">
        <v>8</v>
      </c>
      <c r="C227" s="2002"/>
      <c r="D227" s="2002"/>
      <c r="E227" s="2002"/>
      <c r="F227" s="438" t="s">
        <v>3246</v>
      </c>
      <c r="G227" s="516">
        <v>14167794.51</v>
      </c>
      <c r="H227" s="450">
        <v>1557274.29</v>
      </c>
    </row>
    <row r="228" spans="1:24" ht="44.25" customHeight="1" x14ac:dyDescent="0.25">
      <c r="A228" s="112"/>
      <c r="B228" s="487" t="s">
        <v>771</v>
      </c>
      <c r="C228" s="658" t="s">
        <v>3433</v>
      </c>
      <c r="D228" s="896"/>
      <c r="E228" s="893">
        <v>300000</v>
      </c>
      <c r="F228" s="357"/>
      <c r="G228" s="357"/>
      <c r="H228" s="357"/>
    </row>
    <row r="229" spans="1:24" ht="36" customHeight="1" x14ac:dyDescent="0.25">
      <c r="A229" s="77"/>
      <c r="B229" s="89" t="s">
        <v>773</v>
      </c>
      <c r="C229" s="658" t="s">
        <v>982</v>
      </c>
      <c r="D229" s="888"/>
      <c r="E229" s="893">
        <v>200000</v>
      </c>
      <c r="F229" s="357"/>
      <c r="G229" s="357"/>
      <c r="H229" s="357"/>
    </row>
    <row r="230" spans="1:24" ht="28.5" customHeight="1" x14ac:dyDescent="0.25">
      <c r="A230" s="77"/>
      <c r="B230" s="89" t="s">
        <v>776</v>
      </c>
      <c r="C230" s="195" t="s">
        <v>983</v>
      </c>
      <c r="D230" s="68"/>
      <c r="E230" s="893">
        <v>300000</v>
      </c>
      <c r="F230" s="357"/>
      <c r="G230" s="357"/>
      <c r="H230" s="357"/>
    </row>
    <row r="231" spans="1:24" ht="30.75" customHeight="1" x14ac:dyDescent="0.25">
      <c r="A231" s="77"/>
      <c r="B231" s="89" t="s">
        <v>776</v>
      </c>
      <c r="C231" s="195" t="s">
        <v>984</v>
      </c>
      <c r="D231" s="68"/>
      <c r="E231" s="893">
        <v>50000</v>
      </c>
      <c r="F231" s="357"/>
      <c r="G231" s="357"/>
      <c r="H231" s="357"/>
    </row>
    <row r="232" spans="1:24" ht="35.25" customHeight="1" x14ac:dyDescent="0.25">
      <c r="A232" s="77"/>
      <c r="B232" s="89" t="s">
        <v>794</v>
      </c>
      <c r="C232" s="195" t="s">
        <v>985</v>
      </c>
      <c r="D232" s="68"/>
      <c r="E232" s="893">
        <v>250000</v>
      </c>
      <c r="F232" s="357"/>
      <c r="G232" s="357"/>
      <c r="H232" s="357"/>
    </row>
    <row r="233" spans="1:24" ht="15.75" customHeight="1" x14ac:dyDescent="0.25">
      <c r="A233" s="77"/>
      <c r="B233" s="89" t="s">
        <v>796</v>
      </c>
      <c r="C233" s="195" t="s">
        <v>986</v>
      </c>
      <c r="D233" s="68"/>
      <c r="E233" s="893">
        <v>500000</v>
      </c>
      <c r="F233" s="357"/>
      <c r="G233" s="357"/>
      <c r="H233" s="357"/>
    </row>
    <row r="234" spans="1:24" s="862" customFormat="1" ht="57" customHeight="1" x14ac:dyDescent="0.25">
      <c r="A234" s="77"/>
      <c r="B234" s="857" t="s">
        <v>789</v>
      </c>
      <c r="C234" s="660" t="s">
        <v>4116</v>
      </c>
      <c r="D234" s="967"/>
      <c r="E234" s="1559">
        <v>600000</v>
      </c>
      <c r="F234" s="863"/>
      <c r="G234" s="863"/>
      <c r="H234" s="863"/>
    </row>
    <row r="235" spans="1:24" ht="41.25" customHeight="1" x14ac:dyDescent="0.25">
      <c r="A235" s="66"/>
      <c r="B235" s="89" t="s">
        <v>806</v>
      </c>
      <c r="C235" s="195" t="s">
        <v>988</v>
      </c>
      <c r="D235" s="68"/>
      <c r="E235" s="893">
        <v>150000</v>
      </c>
      <c r="F235" s="418"/>
      <c r="G235" s="418"/>
      <c r="H235" s="418"/>
      <c r="I235" s="185"/>
      <c r="J235" s="185"/>
      <c r="K235" s="185"/>
      <c r="L235" s="185"/>
      <c r="M235" s="185"/>
      <c r="N235" s="185"/>
      <c r="O235" s="185"/>
      <c r="P235" s="185"/>
      <c r="Q235" s="185"/>
      <c r="R235" s="185"/>
      <c r="S235" s="185"/>
      <c r="T235" s="185"/>
      <c r="U235" s="185"/>
      <c r="V235" s="185"/>
      <c r="W235" s="185"/>
      <c r="X235" s="185"/>
    </row>
    <row r="236" spans="1:24" ht="22.5" customHeight="1" x14ac:dyDescent="0.25">
      <c r="A236" s="66"/>
      <c r="B236" s="89" t="s">
        <v>968</v>
      </c>
      <c r="C236" s="195" t="s">
        <v>3261</v>
      </c>
      <c r="D236" s="68"/>
      <c r="E236" s="893">
        <v>1500000</v>
      </c>
      <c r="F236" s="418"/>
      <c r="G236" s="418"/>
      <c r="H236" s="418"/>
      <c r="I236" s="185"/>
      <c r="J236" s="185"/>
      <c r="K236" s="185"/>
      <c r="L236" s="185"/>
      <c r="M236" s="185"/>
      <c r="N236" s="185"/>
      <c r="O236" s="185"/>
      <c r="P236" s="185"/>
      <c r="Q236" s="185"/>
      <c r="R236" s="185"/>
      <c r="S236" s="185"/>
      <c r="T236" s="185"/>
      <c r="U236" s="185"/>
      <c r="V236" s="185"/>
      <c r="W236" s="185"/>
      <c r="X236" s="185"/>
    </row>
    <row r="237" spans="1:24" ht="53.25" customHeight="1" x14ac:dyDescent="0.25">
      <c r="A237" s="66"/>
      <c r="B237" s="74" t="s">
        <v>782</v>
      </c>
      <c r="C237" s="195" t="s">
        <v>989</v>
      </c>
      <c r="D237" s="68"/>
      <c r="E237" s="893">
        <v>500000</v>
      </c>
      <c r="F237" s="357"/>
      <c r="G237" s="357"/>
      <c r="H237" s="357"/>
    </row>
    <row r="238" spans="1:24" ht="74.25" customHeight="1" x14ac:dyDescent="0.25">
      <c r="A238" s="66"/>
      <c r="B238" s="74" t="s">
        <v>782</v>
      </c>
      <c r="C238" s="195" t="s">
        <v>990</v>
      </c>
      <c r="D238" s="68"/>
      <c r="E238" s="893">
        <v>500000</v>
      </c>
      <c r="F238" s="357"/>
      <c r="G238" s="357"/>
      <c r="H238" s="357"/>
    </row>
    <row r="239" spans="1:24" ht="51" customHeight="1" x14ac:dyDescent="0.25">
      <c r="A239" s="66"/>
      <c r="B239" s="89" t="s">
        <v>782</v>
      </c>
      <c r="C239" s="195" t="s">
        <v>991</v>
      </c>
      <c r="D239" s="68"/>
      <c r="E239" s="893">
        <v>50000</v>
      </c>
      <c r="F239" s="357"/>
      <c r="G239" s="357"/>
      <c r="H239" s="357"/>
    </row>
    <row r="240" spans="1:24" ht="27" customHeight="1" x14ac:dyDescent="0.25">
      <c r="A240" s="66"/>
      <c r="B240" s="89" t="s">
        <v>862</v>
      </c>
      <c r="C240" s="195" t="s">
        <v>992</v>
      </c>
      <c r="D240" s="68"/>
      <c r="E240" s="893">
        <v>250000</v>
      </c>
      <c r="F240" s="357"/>
      <c r="G240" s="357"/>
      <c r="H240" s="357"/>
    </row>
    <row r="241" spans="1:24" ht="15.75" customHeight="1" x14ac:dyDescent="0.25">
      <c r="A241" s="77"/>
      <c r="B241" s="74" t="s">
        <v>897</v>
      </c>
      <c r="C241" s="195" t="s">
        <v>993</v>
      </c>
      <c r="D241" s="68"/>
      <c r="E241" s="893">
        <v>500000</v>
      </c>
      <c r="F241" s="357"/>
      <c r="G241" s="357"/>
      <c r="H241" s="357"/>
    </row>
    <row r="242" spans="1:24" ht="57" customHeight="1" x14ac:dyDescent="0.25">
      <c r="A242" s="77"/>
      <c r="B242" s="74" t="s">
        <v>789</v>
      </c>
      <c r="C242" s="195" t="s">
        <v>987</v>
      </c>
      <c r="D242" s="68"/>
      <c r="E242" s="893">
        <v>500000</v>
      </c>
      <c r="F242" s="357"/>
      <c r="G242" s="357"/>
      <c r="H242" s="357"/>
    </row>
    <row r="243" spans="1:24" ht="47.25" customHeight="1" x14ac:dyDescent="0.25">
      <c r="A243" s="105"/>
      <c r="B243" s="76" t="s">
        <v>786</v>
      </c>
      <c r="C243" s="309" t="s">
        <v>3434</v>
      </c>
      <c r="D243" s="889"/>
      <c r="E243" s="1563">
        <v>500000</v>
      </c>
      <c r="F243" s="357"/>
      <c r="G243" s="357"/>
      <c r="H243" s="357"/>
    </row>
    <row r="244" spans="1:24" ht="15.75" customHeight="1" x14ac:dyDescent="0.25">
      <c r="A244" s="159"/>
      <c r="B244" s="160" t="s">
        <v>821</v>
      </c>
      <c r="C244" s="549" t="s">
        <v>994</v>
      </c>
      <c r="D244" s="161"/>
      <c r="E244" s="604">
        <v>100000</v>
      </c>
      <c r="F244" s="357"/>
      <c r="G244" s="357"/>
      <c r="H244" s="357"/>
    </row>
    <row r="245" spans="1:24" s="1065" customFormat="1" ht="26.25" customHeight="1" x14ac:dyDescent="0.25">
      <c r="A245" s="159"/>
      <c r="B245" s="160" t="s">
        <v>4348</v>
      </c>
      <c r="C245" s="549" t="s">
        <v>4347</v>
      </c>
      <c r="D245" s="161"/>
      <c r="E245" s="604">
        <v>1525000</v>
      </c>
      <c r="F245" s="1066" t="s">
        <v>4351</v>
      </c>
      <c r="G245" s="1100"/>
      <c r="H245" s="1066"/>
    </row>
    <row r="246" spans="1:24" s="1065" customFormat="1" ht="32.25" customHeight="1" x14ac:dyDescent="0.25">
      <c r="A246" s="159"/>
      <c r="B246" s="160" t="s">
        <v>4350</v>
      </c>
      <c r="C246" s="549" t="s">
        <v>4349</v>
      </c>
      <c r="D246" s="161"/>
      <c r="E246" s="604">
        <v>532945.59</v>
      </c>
      <c r="F246" s="1066" t="s">
        <v>4351</v>
      </c>
      <c r="G246" s="1100"/>
      <c r="H246" s="1066"/>
    </row>
    <row r="247" spans="1:24" ht="33.75" customHeight="1" x14ac:dyDescent="0.25">
      <c r="A247" s="176"/>
      <c r="B247" s="2019" t="s">
        <v>9</v>
      </c>
      <c r="C247" s="2002"/>
      <c r="D247" s="2002"/>
      <c r="E247" s="2002"/>
      <c r="F247" s="438" t="s">
        <v>3246</v>
      </c>
      <c r="G247" s="1067">
        <v>3348751.43</v>
      </c>
      <c r="H247" s="450">
        <v>458109.2</v>
      </c>
    </row>
    <row r="248" spans="1:24" ht="88.5" customHeight="1" x14ac:dyDescent="0.25">
      <c r="A248" s="490"/>
      <c r="B248" s="160" t="s">
        <v>806</v>
      </c>
      <c r="C248" s="549" t="s">
        <v>1004</v>
      </c>
      <c r="D248" s="169"/>
      <c r="E248" s="619">
        <v>400000</v>
      </c>
      <c r="F248" s="571" t="s">
        <v>4352</v>
      </c>
      <c r="G248" s="159"/>
      <c r="H248" s="159"/>
      <c r="I248" s="91"/>
      <c r="J248" s="91"/>
      <c r="K248" s="91"/>
      <c r="L248" s="91"/>
      <c r="M248" s="91"/>
      <c r="N248" s="91"/>
      <c r="O248" s="91"/>
      <c r="P248" s="91"/>
      <c r="Q248" s="91"/>
      <c r="R248" s="91"/>
      <c r="S248" s="91"/>
      <c r="T248" s="91"/>
      <c r="U248" s="91"/>
      <c r="V248" s="91"/>
      <c r="W248" s="91"/>
      <c r="X248" s="91"/>
    </row>
    <row r="249" spans="1:24" ht="75.75" customHeight="1" x14ac:dyDescent="0.25">
      <c r="A249" s="490"/>
      <c r="B249" s="160" t="s">
        <v>814</v>
      </c>
      <c r="C249" s="549" t="s">
        <v>999</v>
      </c>
      <c r="D249" s="169"/>
      <c r="E249" s="604">
        <v>2500000</v>
      </c>
      <c r="F249" s="571" t="s">
        <v>4352</v>
      </c>
      <c r="G249" s="159"/>
      <c r="H249" s="159"/>
      <c r="I249" s="91"/>
      <c r="J249" s="91"/>
      <c r="K249" s="91"/>
      <c r="L249" s="91"/>
      <c r="M249" s="91"/>
      <c r="N249" s="91"/>
      <c r="O249" s="91"/>
      <c r="P249" s="91"/>
      <c r="Q249" s="91"/>
      <c r="R249" s="91"/>
      <c r="S249" s="91"/>
      <c r="T249" s="91"/>
      <c r="U249" s="91"/>
      <c r="V249" s="91"/>
      <c r="W249" s="91"/>
      <c r="X249" s="91"/>
    </row>
    <row r="250" spans="1:24" ht="62.25" customHeight="1" x14ac:dyDescent="0.25">
      <c r="A250" s="176"/>
      <c r="B250" s="2019" t="s">
        <v>10</v>
      </c>
      <c r="C250" s="2002"/>
      <c r="D250" s="2002"/>
      <c r="E250" s="2002"/>
      <c r="F250" s="494" t="s">
        <v>3264</v>
      </c>
      <c r="G250" s="563">
        <v>5225134.45</v>
      </c>
      <c r="H250" s="450">
        <v>225134.45</v>
      </c>
    </row>
    <row r="251" spans="1:24" ht="21.75" customHeight="1" x14ac:dyDescent="0.25">
      <c r="A251" s="93"/>
      <c r="B251" s="74" t="s">
        <v>773</v>
      </c>
      <c r="C251" s="195" t="s">
        <v>995</v>
      </c>
      <c r="D251" s="90"/>
      <c r="E251" s="662">
        <v>350000</v>
      </c>
      <c r="F251" s="159"/>
      <c r="G251" s="159"/>
      <c r="H251" s="159"/>
      <c r="I251" s="91"/>
      <c r="J251" s="91"/>
      <c r="K251" s="91"/>
      <c r="L251" s="91"/>
      <c r="M251" s="91"/>
      <c r="N251" s="91"/>
      <c r="O251" s="91"/>
      <c r="P251" s="91"/>
      <c r="Q251" s="91"/>
      <c r="R251" s="91"/>
      <c r="S251" s="91"/>
      <c r="T251" s="91"/>
      <c r="U251" s="91"/>
      <c r="V251" s="91"/>
      <c r="W251" s="91"/>
      <c r="X251" s="91"/>
    </row>
    <row r="252" spans="1:24" ht="41.25" customHeight="1" x14ac:dyDescent="0.25">
      <c r="A252" s="93"/>
      <c r="B252" s="74" t="s">
        <v>773</v>
      </c>
      <c r="C252" s="195" t="s">
        <v>996</v>
      </c>
      <c r="D252" s="90"/>
      <c r="E252" s="662">
        <v>200000</v>
      </c>
      <c r="F252" s="159"/>
      <c r="G252" s="159"/>
      <c r="H252" s="159"/>
      <c r="I252" s="91"/>
      <c r="J252" s="91"/>
      <c r="K252" s="91"/>
      <c r="L252" s="91"/>
      <c r="M252" s="91"/>
      <c r="N252" s="91"/>
      <c r="O252" s="91"/>
      <c r="P252" s="91"/>
      <c r="Q252" s="91"/>
      <c r="R252" s="91"/>
      <c r="S252" s="91"/>
      <c r="T252" s="91"/>
      <c r="U252" s="91"/>
      <c r="V252" s="91"/>
      <c r="W252" s="91"/>
      <c r="X252" s="91"/>
    </row>
    <row r="253" spans="1:24" ht="34.5" customHeight="1" x14ac:dyDescent="0.25">
      <c r="A253" s="93"/>
      <c r="B253" s="74" t="s">
        <v>776</v>
      </c>
      <c r="C253" s="195" t="s">
        <v>997</v>
      </c>
      <c r="D253" s="90"/>
      <c r="E253" s="662">
        <v>300000</v>
      </c>
      <c r="F253" s="159"/>
      <c r="G253" s="159"/>
      <c r="H253" s="159"/>
      <c r="I253" s="91"/>
      <c r="J253" s="91"/>
      <c r="K253" s="91"/>
      <c r="L253" s="91"/>
      <c r="M253" s="91"/>
      <c r="N253" s="91"/>
      <c r="O253" s="91"/>
      <c r="P253" s="91"/>
      <c r="Q253" s="91"/>
      <c r="R253" s="91"/>
      <c r="S253" s="91"/>
      <c r="T253" s="91"/>
      <c r="U253" s="91"/>
      <c r="V253" s="91"/>
      <c r="W253" s="91"/>
      <c r="X253" s="91"/>
    </row>
    <row r="254" spans="1:24" ht="34.5" customHeight="1" x14ac:dyDescent="0.25">
      <c r="A254" s="93"/>
      <c r="B254" s="74" t="s">
        <v>803</v>
      </c>
      <c r="C254" s="2051" t="s">
        <v>3435</v>
      </c>
      <c r="D254" s="2052"/>
      <c r="E254" s="893">
        <v>500000</v>
      </c>
      <c r="G254" s="159"/>
      <c r="H254" s="159"/>
      <c r="I254" s="91"/>
      <c r="J254" s="91"/>
      <c r="K254" s="91"/>
      <c r="L254" s="91"/>
      <c r="M254" s="91"/>
      <c r="N254" s="91"/>
      <c r="O254" s="91"/>
      <c r="P254" s="91"/>
      <c r="Q254" s="91"/>
      <c r="R254" s="91"/>
      <c r="S254" s="91"/>
      <c r="T254" s="91"/>
      <c r="U254" s="91"/>
      <c r="V254" s="91"/>
      <c r="W254" s="91"/>
      <c r="X254" s="91"/>
    </row>
    <row r="255" spans="1:24" ht="36.75" customHeight="1" x14ac:dyDescent="0.25">
      <c r="A255" s="93"/>
      <c r="B255" s="74" t="s">
        <v>803</v>
      </c>
      <c r="C255" s="195" t="s">
        <v>998</v>
      </c>
      <c r="D255" s="90"/>
      <c r="E255" s="662">
        <v>400000</v>
      </c>
      <c r="F255" s="159"/>
      <c r="G255" s="159"/>
      <c r="H255" s="159"/>
      <c r="I255" s="91"/>
      <c r="J255" s="91"/>
      <c r="K255" s="91"/>
      <c r="L255" s="91"/>
      <c r="M255" s="91"/>
      <c r="N255" s="91"/>
      <c r="O255" s="91"/>
      <c r="P255" s="91"/>
      <c r="Q255" s="91"/>
      <c r="R255" s="91"/>
      <c r="S255" s="91"/>
      <c r="T255" s="91"/>
      <c r="U255" s="91"/>
      <c r="V255" s="91"/>
      <c r="W255" s="91"/>
      <c r="X255" s="91"/>
    </row>
    <row r="256" spans="1:24" ht="25.5" customHeight="1" x14ac:dyDescent="0.25">
      <c r="A256" s="93"/>
      <c r="B256" s="74" t="s">
        <v>790</v>
      </c>
      <c r="C256" s="195" t="s">
        <v>1000</v>
      </c>
      <c r="D256" s="90"/>
      <c r="E256" s="662">
        <v>500000</v>
      </c>
      <c r="F256" s="159"/>
      <c r="G256" s="159"/>
      <c r="H256" s="159"/>
      <c r="I256" s="91"/>
      <c r="J256" s="91"/>
      <c r="K256" s="91"/>
      <c r="L256" s="91"/>
      <c r="M256" s="91"/>
      <c r="N256" s="91"/>
      <c r="O256" s="91"/>
      <c r="P256" s="91"/>
      <c r="Q256" s="91"/>
      <c r="R256" s="91"/>
      <c r="S256" s="91"/>
      <c r="T256" s="91"/>
      <c r="U256" s="91"/>
      <c r="V256" s="91"/>
      <c r="W256" s="91"/>
      <c r="X256" s="91"/>
    </row>
    <row r="257" spans="1:25" ht="50.25" customHeight="1" x14ac:dyDescent="0.25">
      <c r="A257" s="93"/>
      <c r="B257" s="74" t="s">
        <v>790</v>
      </c>
      <c r="C257" s="195" t="s">
        <v>1001</v>
      </c>
      <c r="D257" s="90"/>
      <c r="E257" s="662">
        <v>500000</v>
      </c>
      <c r="F257" s="159"/>
      <c r="G257" s="159"/>
      <c r="H257" s="159"/>
      <c r="I257" s="91"/>
      <c r="J257" s="91"/>
      <c r="K257" s="91"/>
      <c r="L257" s="91"/>
      <c r="M257" s="91"/>
      <c r="N257" s="91"/>
      <c r="O257" s="91"/>
      <c r="P257" s="91"/>
      <c r="Q257" s="91"/>
      <c r="R257" s="91"/>
      <c r="S257" s="91"/>
      <c r="T257" s="91"/>
      <c r="U257" s="91"/>
      <c r="V257" s="91"/>
      <c r="W257" s="91"/>
      <c r="X257" s="91"/>
    </row>
    <row r="258" spans="1:25" ht="24" customHeight="1" x14ac:dyDescent="0.25">
      <c r="A258" s="93"/>
      <c r="B258" s="74" t="s">
        <v>790</v>
      </c>
      <c r="C258" s="195" t="s">
        <v>1002</v>
      </c>
      <c r="D258" s="90"/>
      <c r="E258" s="662">
        <v>500000</v>
      </c>
      <c r="F258" s="159"/>
      <c r="G258" s="159"/>
      <c r="H258" s="159"/>
      <c r="I258" s="91"/>
      <c r="J258" s="91"/>
      <c r="K258" s="91"/>
      <c r="L258" s="91"/>
      <c r="M258" s="91"/>
      <c r="N258" s="91"/>
      <c r="O258" s="91"/>
      <c r="P258" s="91"/>
      <c r="Q258" s="91"/>
      <c r="R258" s="91"/>
      <c r="S258" s="91"/>
      <c r="T258" s="91"/>
      <c r="U258" s="91"/>
      <c r="V258" s="91"/>
      <c r="W258" s="91"/>
      <c r="X258" s="91"/>
    </row>
    <row r="259" spans="1:25" ht="41.25" customHeight="1" x14ac:dyDescent="0.25">
      <c r="A259" s="93"/>
      <c r="B259" s="74" t="s">
        <v>806</v>
      </c>
      <c r="C259" s="195" t="s">
        <v>1003</v>
      </c>
      <c r="D259" s="90"/>
      <c r="E259" s="662">
        <v>1000000</v>
      </c>
      <c r="F259" s="159"/>
      <c r="G259" s="159"/>
      <c r="H259" s="159"/>
      <c r="I259" s="91"/>
      <c r="J259" s="91"/>
      <c r="K259" s="91"/>
      <c r="L259" s="91"/>
      <c r="M259" s="91"/>
      <c r="N259" s="91"/>
      <c r="O259" s="91"/>
      <c r="P259" s="91"/>
      <c r="Q259" s="91"/>
      <c r="R259" s="91"/>
      <c r="S259" s="91"/>
      <c r="T259" s="91"/>
      <c r="U259" s="91"/>
      <c r="V259" s="91"/>
      <c r="W259" s="91"/>
      <c r="X259" s="91"/>
    </row>
    <row r="260" spans="1:25" ht="16.5" customHeight="1" x14ac:dyDescent="0.25">
      <c r="A260" s="93"/>
      <c r="B260" s="74" t="s">
        <v>782</v>
      </c>
      <c r="C260" s="195" t="s">
        <v>1005</v>
      </c>
      <c r="D260" s="90"/>
      <c r="E260" s="662">
        <v>400000</v>
      </c>
      <c r="F260" s="159"/>
      <c r="G260" s="159"/>
      <c r="H260" s="159"/>
      <c r="I260" s="91"/>
      <c r="J260" s="91"/>
      <c r="K260" s="91"/>
      <c r="L260" s="91"/>
      <c r="M260" s="91"/>
      <c r="N260" s="91"/>
      <c r="O260" s="91"/>
      <c r="P260" s="91"/>
      <c r="Q260" s="91"/>
      <c r="R260" s="91"/>
      <c r="S260" s="91"/>
      <c r="T260" s="91"/>
      <c r="U260" s="91"/>
      <c r="V260" s="91"/>
      <c r="W260" s="91"/>
      <c r="X260" s="91"/>
    </row>
    <row r="261" spans="1:25" ht="15" customHeight="1" x14ac:dyDescent="0.25">
      <c r="A261" s="93"/>
      <c r="B261" s="74" t="s">
        <v>782</v>
      </c>
      <c r="C261" s="195" t="s">
        <v>1006</v>
      </c>
      <c r="D261" s="90"/>
      <c r="E261" s="597">
        <v>80000</v>
      </c>
      <c r="F261" s="159"/>
      <c r="G261" s="159"/>
      <c r="H261" s="159"/>
      <c r="I261" s="91"/>
      <c r="J261" s="91"/>
      <c r="K261" s="91"/>
      <c r="L261" s="91"/>
      <c r="M261" s="91"/>
      <c r="N261" s="91"/>
      <c r="O261" s="91"/>
      <c r="P261" s="91"/>
      <c r="Q261" s="91"/>
      <c r="R261" s="91"/>
      <c r="S261" s="91"/>
      <c r="T261" s="91"/>
      <c r="U261" s="91"/>
      <c r="V261" s="91"/>
      <c r="W261" s="91"/>
      <c r="X261" s="91"/>
    </row>
    <row r="262" spans="1:25" ht="15" customHeight="1" x14ac:dyDescent="0.25">
      <c r="A262" s="93"/>
      <c r="B262" s="74" t="s">
        <v>782</v>
      </c>
      <c r="C262" s="195" t="s">
        <v>1007</v>
      </c>
      <c r="D262" s="90"/>
      <c r="E262" s="597">
        <v>2500000</v>
      </c>
      <c r="F262" s="159"/>
      <c r="G262" s="159"/>
      <c r="H262" s="159"/>
      <c r="I262" s="91"/>
      <c r="J262" s="91"/>
      <c r="K262" s="91"/>
      <c r="L262" s="91"/>
      <c r="M262" s="91"/>
      <c r="N262" s="91"/>
      <c r="O262" s="91"/>
      <c r="P262" s="91"/>
      <c r="Q262" s="91"/>
      <c r="R262" s="91"/>
      <c r="S262" s="91"/>
      <c r="T262" s="91"/>
      <c r="U262" s="91"/>
      <c r="V262" s="91"/>
      <c r="W262" s="91"/>
      <c r="X262" s="91"/>
    </row>
    <row r="263" spans="1:25" ht="36.75" customHeight="1" x14ac:dyDescent="0.25">
      <c r="A263" s="93"/>
      <c r="B263" s="74" t="s">
        <v>782</v>
      </c>
      <c r="C263" s="195" t="s">
        <v>1008</v>
      </c>
      <c r="D263" s="90"/>
      <c r="E263" s="662">
        <v>500000</v>
      </c>
      <c r="F263" s="159"/>
      <c r="G263" s="159"/>
      <c r="H263" s="159"/>
      <c r="I263" s="91"/>
      <c r="J263" s="91"/>
      <c r="K263" s="91"/>
      <c r="L263" s="91"/>
      <c r="M263" s="91"/>
      <c r="N263" s="91"/>
      <c r="O263" s="91"/>
      <c r="P263" s="91"/>
      <c r="Q263" s="91"/>
      <c r="R263" s="91"/>
      <c r="S263" s="91"/>
      <c r="T263" s="91"/>
      <c r="U263" s="91"/>
      <c r="V263" s="91"/>
      <c r="W263" s="91"/>
      <c r="X263" s="91"/>
    </row>
    <row r="264" spans="1:25" ht="41.25" customHeight="1" x14ac:dyDescent="0.25">
      <c r="A264" s="93"/>
      <c r="B264" s="74" t="s">
        <v>782</v>
      </c>
      <c r="C264" s="195" t="s">
        <v>1009</v>
      </c>
      <c r="D264" s="90"/>
      <c r="E264" s="662">
        <v>500000</v>
      </c>
      <c r="F264" s="159"/>
      <c r="G264" s="159"/>
      <c r="H264" s="159"/>
      <c r="I264" s="91"/>
      <c r="J264" s="91"/>
      <c r="K264" s="91"/>
      <c r="L264" s="91"/>
      <c r="M264" s="91"/>
      <c r="N264" s="91"/>
      <c r="O264" s="91"/>
      <c r="P264" s="91"/>
      <c r="Q264" s="91"/>
      <c r="R264" s="91"/>
      <c r="S264" s="91"/>
      <c r="T264" s="91"/>
      <c r="U264" s="91"/>
      <c r="V264" s="91"/>
      <c r="W264" s="91"/>
      <c r="X264" s="91"/>
    </row>
    <row r="265" spans="1:25" ht="100.5" customHeight="1" x14ac:dyDescent="0.25">
      <c r="A265" s="93"/>
      <c r="B265" s="74" t="s">
        <v>782</v>
      </c>
      <c r="C265" s="195" t="s">
        <v>1010</v>
      </c>
      <c r="D265" s="90"/>
      <c r="E265" s="662">
        <v>500000</v>
      </c>
      <c r="F265" s="159"/>
      <c r="G265" s="159"/>
      <c r="H265" s="159"/>
      <c r="I265" s="91"/>
      <c r="J265" s="91"/>
      <c r="K265" s="91"/>
      <c r="L265" s="91"/>
      <c r="M265" s="91"/>
      <c r="N265" s="91"/>
      <c r="O265" s="91"/>
      <c r="P265" s="91"/>
      <c r="Q265" s="91"/>
      <c r="R265" s="91"/>
      <c r="S265" s="91"/>
      <c r="T265" s="91"/>
      <c r="U265" s="91"/>
      <c r="V265" s="91"/>
      <c r="W265" s="91"/>
      <c r="X265" s="91"/>
    </row>
    <row r="266" spans="1:25" ht="29.25" customHeight="1" x14ac:dyDescent="0.25">
      <c r="A266" s="93"/>
      <c r="B266" s="74" t="s">
        <v>862</v>
      </c>
      <c r="C266" s="195" t="s">
        <v>1011</v>
      </c>
      <c r="D266" s="90"/>
      <c r="E266" s="662">
        <v>1000000</v>
      </c>
      <c r="F266" s="159"/>
      <c r="G266" s="159"/>
      <c r="H266" s="159"/>
      <c r="I266" s="91"/>
      <c r="J266" s="91"/>
      <c r="K266" s="91"/>
      <c r="L266" s="91"/>
      <c r="M266" s="91"/>
      <c r="N266" s="91"/>
      <c r="O266" s="91"/>
      <c r="P266" s="91"/>
      <c r="Q266" s="91"/>
      <c r="R266" s="91"/>
      <c r="S266" s="91"/>
      <c r="T266" s="91"/>
      <c r="U266" s="91"/>
      <c r="V266" s="91"/>
      <c r="W266" s="91"/>
      <c r="X266" s="91"/>
    </row>
    <row r="267" spans="1:25" ht="50.25" customHeight="1" x14ac:dyDescent="0.25">
      <c r="A267" s="703"/>
      <c r="B267" s="2053" t="s">
        <v>3262</v>
      </c>
      <c r="C267" s="2054"/>
      <c r="D267" s="2054"/>
      <c r="E267" s="2055"/>
      <c r="F267" s="438" t="s">
        <v>3246</v>
      </c>
      <c r="G267" s="327">
        <v>2117647.06</v>
      </c>
      <c r="H267" s="452" t="s">
        <v>3253</v>
      </c>
      <c r="I267" s="91"/>
      <c r="J267" s="91"/>
      <c r="K267" s="91"/>
      <c r="L267" s="91"/>
      <c r="M267" s="91"/>
      <c r="N267" s="91"/>
      <c r="O267" s="91"/>
      <c r="P267" s="91"/>
      <c r="Q267" s="91"/>
      <c r="R267" s="91"/>
      <c r="S267" s="91"/>
      <c r="T267" s="91"/>
      <c r="U267" s="91"/>
      <c r="V267" s="91"/>
      <c r="W267" s="91"/>
      <c r="X267" s="91"/>
      <c r="Y267" s="91"/>
    </row>
    <row r="268" spans="1:25" ht="29.25" customHeight="1" x14ac:dyDescent="0.25">
      <c r="A268" s="491"/>
      <c r="B268" s="76"/>
      <c r="C268" s="267"/>
      <c r="D268" s="349"/>
      <c r="E268" s="616"/>
      <c r="F268" s="159"/>
      <c r="G268" s="159"/>
      <c r="H268" s="159"/>
      <c r="I268" s="91"/>
      <c r="J268" s="91"/>
      <c r="K268" s="91"/>
      <c r="L268" s="91"/>
      <c r="M268" s="91"/>
      <c r="N268" s="91"/>
      <c r="O268" s="91"/>
      <c r="P268" s="91"/>
      <c r="Q268" s="91"/>
      <c r="R268" s="91"/>
      <c r="S268" s="91"/>
      <c r="T268" s="91"/>
      <c r="U268" s="91"/>
      <c r="V268" s="91"/>
      <c r="W268" s="91"/>
      <c r="X268" s="91"/>
    </row>
    <row r="269" spans="1:25" ht="15.75" customHeight="1" x14ac:dyDescent="0.25">
      <c r="A269" s="2020" t="s">
        <v>11</v>
      </c>
      <c r="B269" s="2008"/>
      <c r="C269" s="2008"/>
      <c r="D269" s="2008"/>
      <c r="E269" s="2008"/>
      <c r="F269" s="697"/>
      <c r="G269" s="697"/>
      <c r="H269" s="697"/>
    </row>
    <row r="270" spans="1:25" ht="44.25" customHeight="1" x14ac:dyDescent="0.25">
      <c r="A270" s="704"/>
      <c r="B270" s="2009" t="s">
        <v>18</v>
      </c>
      <c r="C270" s="2010"/>
      <c r="D270" s="2010"/>
      <c r="E270" s="2011"/>
      <c r="F270" s="665"/>
      <c r="G270" s="337">
        <v>1191382.72</v>
      </c>
      <c r="H270" s="452" t="s">
        <v>3253</v>
      </c>
    </row>
    <row r="271" spans="1:25" ht="32.25" customHeight="1" x14ac:dyDescent="0.25">
      <c r="A271" s="704"/>
      <c r="B271" s="705"/>
      <c r="C271" s="706"/>
      <c r="D271" s="706"/>
      <c r="E271" s="1571"/>
      <c r="F271" s="652"/>
      <c r="G271" s="1052"/>
      <c r="H271" s="1052"/>
    </row>
    <row r="272" spans="1:25" ht="37.5" customHeight="1" x14ac:dyDescent="0.25">
      <c r="A272" s="707"/>
      <c r="B272" s="2015" t="s">
        <v>19</v>
      </c>
      <c r="C272" s="2016"/>
      <c r="D272" s="2016"/>
      <c r="E272" s="2017"/>
      <c r="F272" s="665"/>
      <c r="G272" s="327">
        <v>193544.95</v>
      </c>
      <c r="H272" s="452" t="s">
        <v>3253</v>
      </c>
    </row>
    <row r="273" spans="1:24" ht="32.25" customHeight="1" x14ac:dyDescent="0.25">
      <c r="A273" s="707"/>
      <c r="B273" s="708"/>
      <c r="C273" s="357"/>
      <c r="D273" s="357"/>
      <c r="E273" s="762"/>
      <c r="F273" s="652"/>
      <c r="G273" s="371"/>
      <c r="H273" s="1052"/>
    </row>
    <row r="274" spans="1:24" ht="31.5" customHeight="1" x14ac:dyDescent="0.25">
      <c r="A274" s="707"/>
      <c r="B274" s="2015" t="s">
        <v>20</v>
      </c>
      <c r="C274" s="2016"/>
      <c r="D274" s="2016"/>
      <c r="E274" s="2017"/>
      <c r="F274" s="438" t="s">
        <v>3246</v>
      </c>
      <c r="G274" s="327">
        <v>296456.59000000003</v>
      </c>
      <c r="H274" s="455">
        <f>G274</f>
        <v>296456.59000000003</v>
      </c>
    </row>
    <row r="275" spans="1:24" ht="24.75" customHeight="1" x14ac:dyDescent="0.25">
      <c r="A275" s="93"/>
      <c r="B275" s="74" t="s">
        <v>821</v>
      </c>
      <c r="C275" s="195" t="s">
        <v>1014</v>
      </c>
      <c r="D275" s="90"/>
      <c r="E275" s="597" t="s">
        <v>1015</v>
      </c>
      <c r="F275" s="418"/>
      <c r="G275" s="418"/>
      <c r="H275" s="418"/>
      <c r="I275" s="185"/>
      <c r="J275" s="185"/>
      <c r="K275" s="185"/>
      <c r="L275" s="185"/>
      <c r="M275" s="185"/>
      <c r="N275" s="185"/>
      <c r="O275" s="185"/>
      <c r="P275" s="185"/>
      <c r="Q275" s="185"/>
      <c r="R275" s="185"/>
      <c r="S275" s="185"/>
      <c r="T275" s="185"/>
      <c r="U275" s="185"/>
      <c r="V275" s="185"/>
      <c r="W275" s="185"/>
      <c r="X275" s="185"/>
    </row>
    <row r="276" spans="1:24" ht="24.75" customHeight="1" x14ac:dyDescent="0.25">
      <c r="A276" s="93"/>
      <c r="B276" s="74" t="s">
        <v>850</v>
      </c>
      <c r="C276" s="195" t="s">
        <v>1016</v>
      </c>
      <c r="D276" s="90"/>
      <c r="E276" s="613"/>
      <c r="F276" s="418"/>
      <c r="G276" s="418"/>
      <c r="H276" s="418"/>
      <c r="I276" s="185"/>
      <c r="J276" s="185"/>
      <c r="K276" s="185"/>
      <c r="L276" s="185"/>
      <c r="M276" s="185"/>
      <c r="N276" s="185"/>
      <c r="O276" s="185"/>
      <c r="P276" s="185"/>
      <c r="Q276" s="185"/>
      <c r="R276" s="185"/>
      <c r="S276" s="185"/>
      <c r="T276" s="185"/>
      <c r="U276" s="185"/>
      <c r="V276" s="185"/>
      <c r="W276" s="185"/>
      <c r="X276" s="185"/>
    </row>
    <row r="277" spans="1:24" ht="15.75" customHeight="1" x14ac:dyDescent="0.25">
      <c r="A277" s="77"/>
      <c r="B277" s="76" t="s">
        <v>790</v>
      </c>
      <c r="C277" s="267" t="s">
        <v>1017</v>
      </c>
      <c r="D277" s="158"/>
      <c r="E277" s="1562">
        <v>600000</v>
      </c>
      <c r="F277" s="357"/>
      <c r="G277" s="357"/>
      <c r="H277" s="357"/>
    </row>
    <row r="278" spans="1:24" ht="24.75" customHeight="1" x14ac:dyDescent="0.25">
      <c r="A278" s="490"/>
      <c r="B278" s="160" t="s">
        <v>980</v>
      </c>
      <c r="C278" s="549" t="s">
        <v>735</v>
      </c>
      <c r="D278" s="169"/>
      <c r="E278" s="617"/>
      <c r="F278" s="418"/>
      <c r="G278" s="418"/>
      <c r="H278" s="418"/>
      <c r="I278" s="185"/>
      <c r="J278" s="185"/>
      <c r="K278" s="185"/>
      <c r="L278" s="185"/>
      <c r="M278" s="185"/>
      <c r="N278" s="185"/>
      <c r="O278" s="185"/>
      <c r="P278" s="185"/>
      <c r="Q278" s="185"/>
      <c r="R278" s="185"/>
      <c r="S278" s="185"/>
      <c r="T278" s="185"/>
      <c r="U278" s="185"/>
      <c r="V278" s="185"/>
      <c r="W278" s="185"/>
      <c r="X278" s="185"/>
    </row>
    <row r="279" spans="1:24" ht="15.75" customHeight="1" x14ac:dyDescent="0.25">
      <c r="A279" s="77"/>
      <c r="B279" s="74" t="s">
        <v>857</v>
      </c>
      <c r="C279" s="195" t="s">
        <v>1062</v>
      </c>
      <c r="D279" s="68"/>
      <c r="E279" s="597">
        <v>50000</v>
      </c>
      <c r="F279" s="357"/>
      <c r="G279" s="357"/>
      <c r="H279" s="357"/>
    </row>
    <row r="280" spans="1:24" ht="24.75" customHeight="1" x14ac:dyDescent="0.25">
      <c r="A280" s="490"/>
      <c r="B280" s="160" t="s">
        <v>786</v>
      </c>
      <c r="C280" s="421" t="s">
        <v>3436</v>
      </c>
      <c r="D280" s="585"/>
      <c r="E280" s="619">
        <v>300000</v>
      </c>
      <c r="F280" s="418"/>
      <c r="G280" s="418"/>
      <c r="H280" s="418"/>
      <c r="I280" s="185"/>
      <c r="J280" s="185"/>
      <c r="K280" s="185"/>
      <c r="L280" s="185"/>
      <c r="M280" s="185"/>
      <c r="N280" s="185"/>
      <c r="O280" s="185"/>
      <c r="P280" s="185"/>
      <c r="Q280" s="185"/>
      <c r="R280" s="185"/>
      <c r="S280" s="185"/>
      <c r="T280" s="185"/>
      <c r="U280" s="185"/>
      <c r="V280" s="185"/>
      <c r="W280" s="185"/>
      <c r="X280" s="185"/>
    </row>
    <row r="281" spans="1:24" ht="15.75" customHeight="1" x14ac:dyDescent="0.25">
      <c r="A281" s="159"/>
      <c r="B281" s="160" t="s">
        <v>776</v>
      </c>
      <c r="C281" s="549" t="s">
        <v>1018</v>
      </c>
      <c r="D281" s="161"/>
      <c r="E281" s="617"/>
      <c r="F281" s="357"/>
      <c r="G281" s="357"/>
      <c r="H281" s="357"/>
    </row>
    <row r="282" spans="1:24" ht="21.75" customHeight="1" x14ac:dyDescent="0.25">
      <c r="A282" s="709"/>
      <c r="B282" s="2001" t="s">
        <v>21</v>
      </c>
      <c r="C282" s="2016"/>
      <c r="D282" s="2016"/>
      <c r="E282" s="2002"/>
      <c r="F282" s="438" t="s">
        <v>3246</v>
      </c>
      <c r="G282" s="576">
        <v>3228066.29</v>
      </c>
      <c r="H282" s="450">
        <v>0</v>
      </c>
    </row>
    <row r="283" spans="1:24" ht="46.5" customHeight="1" x14ac:dyDescent="0.25">
      <c r="A283" s="174"/>
      <c r="B283" s="160" t="s">
        <v>814</v>
      </c>
      <c r="C283" s="549" t="s">
        <v>1019</v>
      </c>
      <c r="D283" s="161"/>
      <c r="E283" s="617"/>
      <c r="F283" s="357"/>
      <c r="G283" s="357"/>
      <c r="H283" s="357"/>
    </row>
    <row r="284" spans="1:24" ht="14.25" customHeight="1" x14ac:dyDescent="0.25">
      <c r="A284" s="174"/>
      <c r="B284" s="160" t="s">
        <v>791</v>
      </c>
      <c r="C284" s="549" t="s">
        <v>1020</v>
      </c>
      <c r="D284" s="161"/>
      <c r="E284" s="604">
        <v>150000</v>
      </c>
      <c r="F284" s="357"/>
      <c r="G284" s="357"/>
      <c r="H284" s="357"/>
    </row>
    <row r="285" spans="1:24" ht="39" customHeight="1" x14ac:dyDescent="0.25">
      <c r="A285" s="174"/>
      <c r="B285" s="160" t="s">
        <v>814</v>
      </c>
      <c r="C285" s="549" t="s">
        <v>1021</v>
      </c>
      <c r="D285" s="161"/>
      <c r="E285" s="617"/>
      <c r="F285" s="357"/>
      <c r="G285" s="357"/>
      <c r="H285" s="357"/>
    </row>
    <row r="286" spans="1:24" ht="15.75" customHeight="1" x14ac:dyDescent="0.25">
      <c r="A286" s="174"/>
      <c r="B286" s="160" t="s">
        <v>811</v>
      </c>
      <c r="C286" s="549" t="s">
        <v>1022</v>
      </c>
      <c r="D286" s="161"/>
      <c r="E286" s="617"/>
      <c r="F286" s="357"/>
      <c r="G286" s="357"/>
      <c r="H286" s="357"/>
    </row>
    <row r="287" spans="1:24" ht="15.75" customHeight="1" x14ac:dyDescent="0.25">
      <c r="A287" s="174"/>
      <c r="B287" s="160" t="s">
        <v>788</v>
      </c>
      <c r="C287" s="549" t="s">
        <v>1023</v>
      </c>
      <c r="D287" s="161"/>
      <c r="E287" s="604">
        <v>50000</v>
      </c>
      <c r="F287" s="357"/>
      <c r="G287" s="357"/>
      <c r="H287" s="357"/>
    </row>
    <row r="288" spans="1:24" ht="36" customHeight="1" x14ac:dyDescent="0.25">
      <c r="A288" s="77"/>
      <c r="B288" s="74" t="s">
        <v>834</v>
      </c>
      <c r="C288" s="195" t="s">
        <v>940</v>
      </c>
      <c r="D288" s="103"/>
      <c r="E288" s="597">
        <v>600000</v>
      </c>
      <c r="F288" s="357"/>
      <c r="G288" s="357"/>
      <c r="H288" s="357"/>
    </row>
    <row r="289" spans="1:24" ht="36" customHeight="1" x14ac:dyDescent="0.25">
      <c r="A289" s="104"/>
      <c r="B289" s="74" t="s">
        <v>834</v>
      </c>
      <c r="C289" s="195" t="s">
        <v>1085</v>
      </c>
      <c r="D289" s="103"/>
      <c r="E289" s="662">
        <v>500000</v>
      </c>
      <c r="F289" s="357"/>
      <c r="G289" s="357"/>
      <c r="H289" s="357"/>
    </row>
    <row r="290" spans="1:24" ht="27.75" customHeight="1" x14ac:dyDescent="0.25">
      <c r="A290" s="104"/>
      <c r="B290" s="74" t="s">
        <v>834</v>
      </c>
      <c r="C290" s="195" t="s">
        <v>1086</v>
      </c>
      <c r="D290" s="103"/>
      <c r="E290" s="662">
        <v>50000</v>
      </c>
      <c r="F290" s="357"/>
      <c r="G290" s="357"/>
      <c r="H290" s="357"/>
    </row>
    <row r="291" spans="1:24" ht="28.5" customHeight="1" x14ac:dyDescent="0.25">
      <c r="A291" s="77"/>
      <c r="B291" s="74" t="s">
        <v>834</v>
      </c>
      <c r="C291" s="195" t="s">
        <v>1087</v>
      </c>
      <c r="D291" s="103"/>
      <c r="E291" s="662">
        <v>500000</v>
      </c>
      <c r="F291" s="357"/>
      <c r="G291" s="357"/>
      <c r="H291" s="357"/>
    </row>
    <row r="292" spans="1:24" ht="24.75" customHeight="1" x14ac:dyDescent="0.25">
      <c r="A292" s="492">
        <v>18</v>
      </c>
      <c r="B292" s="160" t="s">
        <v>834</v>
      </c>
      <c r="C292" s="549" t="s">
        <v>1024</v>
      </c>
      <c r="D292" s="169"/>
      <c r="E292" s="619">
        <v>80000</v>
      </c>
      <c r="F292" s="418"/>
      <c r="G292" s="418"/>
      <c r="H292" s="418"/>
      <c r="I292" s="185"/>
      <c r="J292" s="185"/>
      <c r="K292" s="185"/>
      <c r="L292" s="185"/>
      <c r="M292" s="185"/>
      <c r="N292" s="185"/>
      <c r="O292" s="185"/>
      <c r="P292" s="185"/>
      <c r="Q292" s="185"/>
      <c r="R292" s="185"/>
      <c r="S292" s="185"/>
      <c r="T292" s="185"/>
      <c r="U292" s="185"/>
      <c r="V292" s="185"/>
      <c r="W292" s="185"/>
      <c r="X292" s="185"/>
    </row>
    <row r="293" spans="1:24" ht="28.5" customHeight="1" x14ac:dyDescent="0.25">
      <c r="A293" s="493"/>
      <c r="B293" s="160" t="s">
        <v>834</v>
      </c>
      <c r="C293" s="549" t="s">
        <v>1025</v>
      </c>
      <c r="D293" s="477"/>
      <c r="E293" s="619">
        <v>30000</v>
      </c>
      <c r="F293" s="477"/>
      <c r="G293" s="477"/>
      <c r="H293" s="477"/>
      <c r="I293" s="102"/>
      <c r="J293" s="102"/>
      <c r="K293" s="102"/>
      <c r="L293" s="102"/>
      <c r="M293" s="102"/>
      <c r="N293" s="102"/>
      <c r="O293" s="102"/>
      <c r="P293" s="102"/>
      <c r="Q293" s="102"/>
      <c r="R293" s="102"/>
      <c r="S293" s="102"/>
      <c r="T293" s="102"/>
      <c r="U293" s="102"/>
      <c r="V293" s="102"/>
      <c r="W293" s="102"/>
      <c r="X293" s="102"/>
    </row>
    <row r="294" spans="1:24" ht="15" customHeight="1" x14ac:dyDescent="0.25">
      <c r="A294" s="493"/>
      <c r="B294" s="160" t="s">
        <v>834</v>
      </c>
      <c r="C294" s="549" t="s">
        <v>1026</v>
      </c>
      <c r="D294" s="477"/>
      <c r="E294" s="619">
        <v>300000</v>
      </c>
      <c r="F294" s="477"/>
      <c r="G294" s="477"/>
      <c r="H294" s="477"/>
      <c r="I294" s="102"/>
      <c r="J294" s="102"/>
      <c r="K294" s="102"/>
      <c r="L294" s="102"/>
      <c r="M294" s="102"/>
      <c r="N294" s="102"/>
      <c r="O294" s="102"/>
      <c r="P294" s="102"/>
      <c r="Q294" s="102"/>
      <c r="R294" s="102"/>
      <c r="S294" s="102"/>
      <c r="T294" s="102"/>
      <c r="U294" s="102"/>
      <c r="V294" s="102"/>
      <c r="W294" s="102"/>
      <c r="X294" s="102"/>
    </row>
    <row r="295" spans="1:24" ht="14.25" customHeight="1" x14ac:dyDescent="0.25">
      <c r="A295" s="493"/>
      <c r="B295" s="160" t="s">
        <v>834</v>
      </c>
      <c r="C295" s="549" t="s">
        <v>1027</v>
      </c>
      <c r="D295" s="477"/>
      <c r="E295" s="619" t="s">
        <v>1015</v>
      </c>
      <c r="F295" s="477"/>
      <c r="G295" s="477"/>
      <c r="H295" s="477"/>
      <c r="I295" s="102"/>
      <c r="J295" s="102"/>
      <c r="K295" s="102"/>
      <c r="L295" s="102"/>
      <c r="M295" s="102"/>
      <c r="N295" s="102"/>
      <c r="O295" s="102"/>
      <c r="P295" s="102"/>
      <c r="Q295" s="102"/>
      <c r="R295" s="102"/>
      <c r="S295" s="102"/>
      <c r="T295" s="102"/>
      <c r="U295" s="102"/>
      <c r="V295" s="102"/>
      <c r="W295" s="102"/>
      <c r="X295" s="102"/>
    </row>
    <row r="296" spans="1:24" ht="14.25" customHeight="1" x14ac:dyDescent="0.25">
      <c r="A296" s="493"/>
      <c r="B296" s="160" t="s">
        <v>834</v>
      </c>
      <c r="C296" s="549" t="s">
        <v>1028</v>
      </c>
      <c r="D296" s="477"/>
      <c r="E296" s="619" t="s">
        <v>699</v>
      </c>
      <c r="F296" s="477"/>
      <c r="G296" s="477"/>
      <c r="H296" s="477"/>
      <c r="I296" s="102"/>
      <c r="J296" s="102"/>
      <c r="K296" s="102"/>
      <c r="L296" s="102"/>
      <c r="M296" s="102"/>
      <c r="N296" s="102"/>
      <c r="O296" s="102"/>
      <c r="P296" s="102"/>
      <c r="Q296" s="102"/>
      <c r="R296" s="102"/>
      <c r="S296" s="102"/>
      <c r="T296" s="102"/>
      <c r="U296" s="102"/>
      <c r="V296" s="102"/>
      <c r="W296" s="102"/>
      <c r="X296" s="102"/>
    </row>
    <row r="297" spans="1:24" ht="28.5" customHeight="1" x14ac:dyDescent="0.25">
      <c r="A297" s="77"/>
      <c r="B297" s="74" t="s">
        <v>834</v>
      </c>
      <c r="C297" s="195" t="s">
        <v>1090</v>
      </c>
      <c r="D297" s="3"/>
      <c r="E297" s="662">
        <v>50000</v>
      </c>
      <c r="F297" s="357"/>
      <c r="G297" s="357"/>
      <c r="H297" s="357"/>
    </row>
    <row r="298" spans="1:24" ht="18" customHeight="1" x14ac:dyDescent="0.25">
      <c r="A298" s="77"/>
      <c r="B298" s="74" t="s">
        <v>834</v>
      </c>
      <c r="C298" s="195" t="s">
        <v>1099</v>
      </c>
      <c r="D298" s="3"/>
      <c r="E298" s="662">
        <v>500000</v>
      </c>
      <c r="F298" s="357"/>
      <c r="G298" s="357"/>
      <c r="H298" s="357"/>
    </row>
    <row r="299" spans="1:24" ht="25.5" customHeight="1" x14ac:dyDescent="0.25">
      <c r="A299" s="93">
        <v>17</v>
      </c>
      <c r="B299" s="74" t="s">
        <v>809</v>
      </c>
      <c r="C299" s="658" t="s">
        <v>1072</v>
      </c>
      <c r="D299" s="897"/>
      <c r="E299" s="662">
        <v>2300000</v>
      </c>
      <c r="F299" s="418"/>
      <c r="G299" s="418"/>
      <c r="H299" s="418"/>
      <c r="I299" s="185"/>
      <c r="J299" s="185"/>
      <c r="K299" s="185"/>
      <c r="L299" s="185"/>
      <c r="M299" s="185"/>
      <c r="N299" s="185"/>
      <c r="O299" s="185"/>
      <c r="P299" s="185"/>
      <c r="Q299" s="185"/>
      <c r="R299" s="185"/>
      <c r="S299" s="185"/>
      <c r="T299" s="185"/>
      <c r="U299" s="185"/>
      <c r="V299" s="185"/>
      <c r="W299" s="185"/>
      <c r="X299" s="185"/>
    </row>
    <row r="300" spans="1:24" ht="36" customHeight="1" thickBot="1" x14ac:dyDescent="0.3">
      <c r="A300" s="174"/>
      <c r="B300" s="160" t="s">
        <v>771</v>
      </c>
      <c r="C300" s="549" t="s">
        <v>1029</v>
      </c>
      <c r="D300" s="161"/>
      <c r="E300" s="619">
        <v>200000</v>
      </c>
      <c r="F300" s="357"/>
      <c r="G300" s="357"/>
      <c r="H300" s="357"/>
    </row>
    <row r="301" spans="1:24" ht="15" customHeight="1" x14ac:dyDescent="0.25">
      <c r="A301" s="168"/>
      <c r="B301" s="160" t="s">
        <v>791</v>
      </c>
      <c r="C301" s="549" t="s">
        <v>1030</v>
      </c>
      <c r="D301" s="161"/>
      <c r="E301" s="619">
        <v>30000</v>
      </c>
      <c r="F301" s="357"/>
      <c r="G301" s="357"/>
      <c r="H301" s="357"/>
    </row>
    <row r="302" spans="1:24" ht="48.75" customHeight="1" x14ac:dyDescent="0.25">
      <c r="A302" s="174"/>
      <c r="B302" s="160" t="s">
        <v>771</v>
      </c>
      <c r="C302" s="549" t="s">
        <v>1031</v>
      </c>
      <c r="D302" s="421" t="s">
        <v>3437</v>
      </c>
      <c r="E302" s="1071">
        <v>600000</v>
      </c>
      <c r="F302" s="357"/>
      <c r="G302" s="357"/>
      <c r="H302" s="357"/>
    </row>
    <row r="303" spans="1:24" ht="27.75" customHeight="1" x14ac:dyDescent="0.25">
      <c r="A303" s="174"/>
      <c r="B303" s="160" t="s">
        <v>803</v>
      </c>
      <c r="C303" s="549" t="s">
        <v>1032</v>
      </c>
      <c r="D303" s="161"/>
      <c r="E303" s="619">
        <v>350000</v>
      </c>
      <c r="F303" s="357"/>
      <c r="G303" s="357"/>
      <c r="H303" s="357"/>
    </row>
    <row r="304" spans="1:24" ht="27.75" customHeight="1" x14ac:dyDescent="0.25">
      <c r="A304" s="174"/>
      <c r="B304" s="160" t="s">
        <v>773</v>
      </c>
      <c r="C304" s="549" t="s">
        <v>1033</v>
      </c>
      <c r="D304" s="161"/>
      <c r="E304" s="619">
        <v>30000</v>
      </c>
      <c r="F304" s="357"/>
      <c r="G304" s="357"/>
      <c r="H304" s="357"/>
    </row>
    <row r="305" spans="1:24" ht="22.5" customHeight="1" x14ac:dyDescent="0.25">
      <c r="A305" s="77"/>
      <c r="B305" s="128" t="s">
        <v>773</v>
      </c>
      <c r="C305" s="265" t="s">
        <v>1034</v>
      </c>
      <c r="D305" s="152"/>
      <c r="E305" s="612">
        <v>150000</v>
      </c>
      <c r="F305" s="357"/>
      <c r="G305" s="357"/>
      <c r="H305" s="357"/>
    </row>
    <row r="306" spans="1:24" ht="15.75" customHeight="1" x14ac:dyDescent="0.25">
      <c r="A306" s="77"/>
      <c r="B306" s="74" t="s">
        <v>794</v>
      </c>
      <c r="C306" s="195" t="s">
        <v>1035</v>
      </c>
      <c r="D306" s="68"/>
      <c r="E306" s="613"/>
      <c r="F306" s="357"/>
      <c r="G306" s="357"/>
      <c r="H306" s="357"/>
    </row>
    <row r="307" spans="1:24" ht="27.75" customHeight="1" x14ac:dyDescent="0.25">
      <c r="A307" s="77"/>
      <c r="B307" s="74" t="s">
        <v>811</v>
      </c>
      <c r="C307" s="195" t="s">
        <v>1036</v>
      </c>
      <c r="D307" s="68"/>
      <c r="E307" s="597">
        <v>30000</v>
      </c>
      <c r="F307" s="357"/>
      <c r="G307" s="357"/>
      <c r="H307" s="357"/>
    </row>
    <row r="308" spans="1:24" ht="27.75" customHeight="1" x14ac:dyDescent="0.25">
      <c r="A308" s="70"/>
      <c r="B308" s="74" t="s">
        <v>790</v>
      </c>
      <c r="C308" s="195" t="s">
        <v>1037</v>
      </c>
      <c r="D308" s="68"/>
      <c r="E308" s="597" t="s">
        <v>1013</v>
      </c>
      <c r="F308" s="357"/>
      <c r="G308" s="357"/>
      <c r="H308" s="357"/>
    </row>
    <row r="309" spans="1:24" ht="15.75" customHeight="1" x14ac:dyDescent="0.25">
      <c r="A309" s="77"/>
      <c r="B309" s="74" t="s">
        <v>790</v>
      </c>
      <c r="C309" s="195" t="s">
        <v>1038</v>
      </c>
      <c r="D309" s="3"/>
      <c r="E309" s="597">
        <v>118000</v>
      </c>
      <c r="F309" s="357"/>
      <c r="G309" s="357"/>
      <c r="H309" s="357"/>
    </row>
    <row r="310" spans="1:24" ht="20.25" customHeight="1" x14ac:dyDescent="0.25">
      <c r="A310" s="93">
        <v>15</v>
      </c>
      <c r="B310" s="74" t="s">
        <v>806</v>
      </c>
      <c r="C310" s="658" t="s">
        <v>1039</v>
      </c>
      <c r="D310" s="897"/>
      <c r="E310" s="662">
        <v>50000</v>
      </c>
      <c r="F310" s="418"/>
      <c r="G310" s="418"/>
      <c r="H310" s="418"/>
      <c r="I310" s="185"/>
      <c r="J310" s="185"/>
      <c r="K310" s="185"/>
      <c r="L310" s="185"/>
      <c r="M310" s="185"/>
      <c r="N310" s="185"/>
      <c r="O310" s="185"/>
      <c r="P310" s="185"/>
      <c r="Q310" s="185"/>
      <c r="R310" s="185"/>
      <c r="S310" s="185"/>
      <c r="T310" s="185"/>
      <c r="U310" s="185"/>
      <c r="V310" s="185"/>
      <c r="W310" s="185"/>
      <c r="X310" s="185"/>
    </row>
    <row r="311" spans="1:24" ht="20.25" customHeight="1" x14ac:dyDescent="0.25">
      <c r="A311" s="93"/>
      <c r="B311" s="74" t="s">
        <v>806</v>
      </c>
      <c r="C311" s="658" t="s">
        <v>3438</v>
      </c>
      <c r="D311" s="897"/>
      <c r="E311" s="662">
        <v>50000</v>
      </c>
      <c r="F311" s="418"/>
      <c r="G311" s="418"/>
      <c r="H311" s="418"/>
      <c r="I311" s="185"/>
      <c r="J311" s="185"/>
      <c r="K311" s="185"/>
      <c r="L311" s="185"/>
      <c r="M311" s="185"/>
      <c r="N311" s="185"/>
      <c r="O311" s="185"/>
      <c r="P311" s="185"/>
      <c r="Q311" s="185"/>
      <c r="R311" s="185"/>
      <c r="S311" s="185"/>
      <c r="T311" s="185"/>
      <c r="U311" s="185"/>
      <c r="V311" s="185"/>
      <c r="W311" s="185"/>
      <c r="X311" s="185"/>
    </row>
    <row r="312" spans="1:24" ht="30.75" customHeight="1" x14ac:dyDescent="0.25">
      <c r="A312" s="93"/>
      <c r="B312" s="74" t="s">
        <v>1040</v>
      </c>
      <c r="C312" s="195" t="s">
        <v>1041</v>
      </c>
      <c r="D312" s="90"/>
      <c r="E312" s="597">
        <v>70000</v>
      </c>
      <c r="F312" s="418"/>
      <c r="G312" s="418"/>
      <c r="H312" s="418"/>
      <c r="I312" s="185"/>
      <c r="J312" s="185"/>
      <c r="K312" s="185"/>
      <c r="L312" s="185"/>
      <c r="M312" s="185"/>
      <c r="N312" s="185"/>
      <c r="O312" s="185"/>
      <c r="P312" s="185"/>
      <c r="Q312" s="185"/>
      <c r="R312" s="185"/>
      <c r="S312" s="185"/>
      <c r="T312" s="185"/>
      <c r="U312" s="185"/>
      <c r="V312" s="185"/>
      <c r="W312" s="185"/>
      <c r="X312" s="185"/>
    </row>
    <row r="313" spans="1:24" ht="14.25" customHeight="1" x14ac:dyDescent="0.25">
      <c r="A313" s="93">
        <v>7</v>
      </c>
      <c r="B313" s="74" t="s">
        <v>790</v>
      </c>
      <c r="C313" s="195" t="s">
        <v>1042</v>
      </c>
      <c r="D313" s="90"/>
      <c r="E313" s="597">
        <v>30000</v>
      </c>
      <c r="F313" s="418"/>
      <c r="G313" s="418"/>
      <c r="H313" s="418"/>
      <c r="I313" s="185"/>
      <c r="J313" s="185"/>
      <c r="K313" s="185"/>
      <c r="L313" s="185"/>
      <c r="M313" s="185"/>
      <c r="N313" s="185"/>
      <c r="O313" s="185"/>
      <c r="P313" s="185"/>
      <c r="Q313" s="185"/>
      <c r="R313" s="185"/>
      <c r="S313" s="185"/>
      <c r="T313" s="185"/>
      <c r="U313" s="185"/>
      <c r="V313" s="185"/>
      <c r="W313" s="185"/>
      <c r="X313" s="185"/>
    </row>
    <row r="314" spans="1:24" ht="15.75" customHeight="1" x14ac:dyDescent="0.25">
      <c r="A314" s="70"/>
      <c r="B314" s="74" t="s">
        <v>790</v>
      </c>
      <c r="C314" s="195" t="s">
        <v>1043</v>
      </c>
      <c r="D314" s="68"/>
      <c r="E314" s="613"/>
      <c r="F314" s="357"/>
      <c r="G314" s="357"/>
      <c r="H314" s="357"/>
    </row>
    <row r="315" spans="1:24" ht="15.75" customHeight="1" x14ac:dyDescent="0.25">
      <c r="A315" s="77"/>
      <c r="B315" s="74" t="s">
        <v>790</v>
      </c>
      <c r="C315" s="195" t="s">
        <v>1044</v>
      </c>
      <c r="D315" s="3"/>
      <c r="E315" s="597">
        <v>30000</v>
      </c>
      <c r="F315" s="357"/>
      <c r="G315" s="357"/>
      <c r="H315" s="357"/>
    </row>
    <row r="316" spans="1:24" ht="15.75" customHeight="1" x14ac:dyDescent="0.25">
      <c r="A316" s="77"/>
      <c r="B316" s="74" t="s">
        <v>790</v>
      </c>
      <c r="C316" s="195" t="s">
        <v>1045</v>
      </c>
      <c r="D316" s="3"/>
      <c r="E316" s="613"/>
      <c r="F316" s="357"/>
      <c r="G316" s="357"/>
      <c r="H316" s="357"/>
    </row>
    <row r="317" spans="1:24" ht="14.25" customHeight="1" x14ac:dyDescent="0.25">
      <c r="A317" s="93">
        <v>8</v>
      </c>
      <c r="B317" s="74" t="s">
        <v>790</v>
      </c>
      <c r="C317" s="195" t="s">
        <v>1046</v>
      </c>
      <c r="D317" s="90"/>
      <c r="E317" s="613"/>
      <c r="F317" s="357"/>
      <c r="G317" s="357"/>
      <c r="H317" s="357"/>
    </row>
    <row r="318" spans="1:24" ht="15.75" customHeight="1" x14ac:dyDescent="0.25">
      <c r="A318" s="77"/>
      <c r="B318" s="74" t="s">
        <v>790</v>
      </c>
      <c r="C318" s="195" t="s">
        <v>1047</v>
      </c>
      <c r="D318" s="3"/>
      <c r="E318" s="597">
        <v>30000</v>
      </c>
      <c r="F318" s="357"/>
      <c r="G318" s="357"/>
      <c r="H318" s="357"/>
    </row>
    <row r="319" spans="1:24" ht="30.75" customHeight="1" x14ac:dyDescent="0.25">
      <c r="A319" s="77"/>
      <c r="B319" s="74" t="s">
        <v>790</v>
      </c>
      <c r="C319" s="195" t="s">
        <v>1048</v>
      </c>
      <c r="D319" s="3"/>
      <c r="E319" s="597">
        <v>86750</v>
      </c>
      <c r="F319" s="357"/>
      <c r="G319" s="357"/>
      <c r="H319" s="357"/>
    </row>
    <row r="320" spans="1:24" ht="25.5" customHeight="1" x14ac:dyDescent="0.25">
      <c r="A320" s="93"/>
      <c r="B320" s="74" t="s">
        <v>781</v>
      </c>
      <c r="C320" s="658" t="s">
        <v>1074</v>
      </c>
      <c r="D320" s="897"/>
      <c r="E320" s="662">
        <v>50000</v>
      </c>
      <c r="F320" s="418"/>
      <c r="G320" s="418"/>
      <c r="H320" s="418"/>
      <c r="I320" s="185"/>
      <c r="J320" s="185"/>
      <c r="K320" s="185"/>
      <c r="L320" s="185"/>
      <c r="M320" s="185"/>
      <c r="N320" s="185"/>
      <c r="O320" s="185"/>
      <c r="P320" s="185"/>
      <c r="Q320" s="185"/>
      <c r="R320" s="185"/>
      <c r="S320" s="185"/>
      <c r="T320" s="185"/>
      <c r="U320" s="185"/>
      <c r="V320" s="185"/>
      <c r="W320" s="185"/>
      <c r="X320" s="185"/>
    </row>
    <row r="321" spans="1:24" s="862" customFormat="1" ht="28.5" customHeight="1" x14ac:dyDescent="0.25">
      <c r="A321" s="66"/>
      <c r="B321" s="968" t="s">
        <v>789</v>
      </c>
      <c r="C321" s="660" t="s">
        <v>4117</v>
      </c>
      <c r="D321" s="967"/>
      <c r="E321" s="929">
        <v>130000</v>
      </c>
      <c r="F321" s="418"/>
      <c r="G321" s="418"/>
      <c r="H321" s="418"/>
      <c r="I321" s="185"/>
      <c r="J321" s="185"/>
      <c r="K321" s="185"/>
      <c r="L321" s="185"/>
      <c r="M321" s="185"/>
      <c r="N321" s="185"/>
      <c r="O321" s="185"/>
      <c r="P321" s="185"/>
      <c r="Q321" s="185"/>
      <c r="R321" s="185"/>
      <c r="S321" s="185"/>
      <c r="T321" s="185"/>
      <c r="U321" s="185"/>
      <c r="V321" s="185"/>
      <c r="W321" s="185"/>
      <c r="X321" s="185"/>
    </row>
    <row r="322" spans="1:24" ht="33" customHeight="1" x14ac:dyDescent="0.25">
      <c r="A322" s="77"/>
      <c r="B322" s="74" t="s">
        <v>796</v>
      </c>
      <c r="C322" s="195" t="s">
        <v>1061</v>
      </c>
      <c r="D322" s="68"/>
      <c r="E322" s="597">
        <v>5000</v>
      </c>
      <c r="F322" s="357"/>
      <c r="G322" s="357"/>
      <c r="H322" s="357"/>
    </row>
    <row r="323" spans="1:24" ht="15.75" customHeight="1" x14ac:dyDescent="0.25">
      <c r="A323" s="77"/>
      <c r="B323" s="74" t="s">
        <v>796</v>
      </c>
      <c r="C323" s="195" t="s">
        <v>1049</v>
      </c>
      <c r="D323" s="68"/>
      <c r="E323" s="597">
        <v>150000</v>
      </c>
      <c r="F323" s="357"/>
      <c r="G323" s="357"/>
      <c r="H323" s="357"/>
    </row>
    <row r="324" spans="1:24" ht="39.75" customHeight="1" x14ac:dyDescent="0.25">
      <c r="A324" s="77"/>
      <c r="B324" s="74" t="s">
        <v>773</v>
      </c>
      <c r="C324" s="195" t="s">
        <v>1050</v>
      </c>
      <c r="D324" s="68"/>
      <c r="E324" s="597">
        <v>150000</v>
      </c>
      <c r="F324" s="357"/>
      <c r="G324" s="357"/>
      <c r="H324" s="357"/>
    </row>
    <row r="325" spans="1:24" ht="15.75" customHeight="1" x14ac:dyDescent="0.25">
      <c r="A325" s="77"/>
      <c r="B325" s="74" t="s">
        <v>773</v>
      </c>
      <c r="C325" s="195" t="s">
        <v>1051</v>
      </c>
      <c r="D325" s="68"/>
      <c r="E325" s="597">
        <v>30000</v>
      </c>
      <c r="F325" s="357"/>
      <c r="G325" s="357"/>
      <c r="H325" s="357"/>
    </row>
    <row r="326" spans="1:24" ht="15.75" customHeight="1" x14ac:dyDescent="0.25">
      <c r="A326" s="77"/>
      <c r="B326" s="74" t="s">
        <v>773</v>
      </c>
      <c r="C326" s="195" t="s">
        <v>1052</v>
      </c>
      <c r="D326" s="68"/>
      <c r="E326" s="597" t="s">
        <v>1013</v>
      </c>
      <c r="F326" s="357"/>
      <c r="G326" s="357"/>
      <c r="H326" s="357"/>
    </row>
    <row r="327" spans="1:24" ht="15.75" customHeight="1" x14ac:dyDescent="0.25">
      <c r="A327" s="77"/>
      <c r="B327" s="74" t="s">
        <v>778</v>
      </c>
      <c r="C327" s="195" t="s">
        <v>1053</v>
      </c>
      <c r="D327" s="68"/>
      <c r="E327" s="597">
        <v>118000</v>
      </c>
      <c r="F327" s="357"/>
      <c r="G327" s="357"/>
      <c r="H327" s="357"/>
    </row>
    <row r="328" spans="1:24" ht="27.75" customHeight="1" x14ac:dyDescent="0.25">
      <c r="A328" s="77"/>
      <c r="B328" s="74" t="s">
        <v>811</v>
      </c>
      <c r="C328" s="195" t="s">
        <v>1054</v>
      </c>
      <c r="D328" s="68"/>
      <c r="E328" s="597">
        <v>15000</v>
      </c>
      <c r="F328" s="357"/>
      <c r="G328" s="357"/>
      <c r="H328" s="357"/>
    </row>
    <row r="329" spans="1:24" ht="39" customHeight="1" x14ac:dyDescent="0.25">
      <c r="A329" s="66"/>
      <c r="B329" s="83" t="s">
        <v>806</v>
      </c>
      <c r="C329" s="195" t="s">
        <v>956</v>
      </c>
      <c r="D329" s="68"/>
      <c r="E329" s="597">
        <v>500000</v>
      </c>
      <c r="F329" s="418"/>
      <c r="G329" s="418"/>
      <c r="H329" s="418"/>
      <c r="I329" s="185"/>
      <c r="J329" s="185"/>
      <c r="K329" s="185"/>
      <c r="L329" s="185"/>
      <c r="M329" s="185"/>
      <c r="N329" s="185"/>
      <c r="O329" s="185"/>
      <c r="P329" s="185"/>
      <c r="Q329" s="185"/>
      <c r="R329" s="185"/>
      <c r="S329" s="185"/>
      <c r="T329" s="185"/>
      <c r="U329" s="185"/>
      <c r="V329" s="185"/>
      <c r="W329" s="185"/>
      <c r="X329" s="185"/>
    </row>
    <row r="330" spans="1:24" ht="15.75" customHeight="1" x14ac:dyDescent="0.25">
      <c r="A330" s="93"/>
      <c r="B330" s="74" t="s">
        <v>1040</v>
      </c>
      <c r="C330" s="195" t="s">
        <v>1056</v>
      </c>
      <c r="D330" s="90"/>
      <c r="E330" s="597">
        <v>30000</v>
      </c>
      <c r="F330" s="418"/>
      <c r="G330" s="418"/>
      <c r="H330" s="418"/>
      <c r="I330" s="185"/>
      <c r="J330" s="185"/>
      <c r="K330" s="185"/>
      <c r="L330" s="185"/>
      <c r="M330" s="185"/>
      <c r="N330" s="185"/>
      <c r="O330" s="185"/>
      <c r="P330" s="185"/>
      <c r="Q330" s="185"/>
      <c r="R330" s="185"/>
      <c r="S330" s="185"/>
      <c r="T330" s="185"/>
      <c r="U330" s="185"/>
      <c r="V330" s="185"/>
      <c r="W330" s="185"/>
      <c r="X330" s="185"/>
    </row>
    <row r="331" spans="1:24" ht="15.75" customHeight="1" x14ac:dyDescent="0.25">
      <c r="A331" s="93"/>
      <c r="B331" s="74" t="s">
        <v>968</v>
      </c>
      <c r="C331" s="658" t="s">
        <v>1057</v>
      </c>
      <c r="D331" s="897"/>
      <c r="E331" s="662">
        <v>100000</v>
      </c>
      <c r="F331" s="418"/>
      <c r="G331" s="418"/>
      <c r="H331" s="418"/>
      <c r="I331" s="185"/>
      <c r="J331" s="185"/>
      <c r="K331" s="185"/>
      <c r="L331" s="185"/>
      <c r="M331" s="185"/>
      <c r="N331" s="185"/>
      <c r="O331" s="185"/>
      <c r="P331" s="185"/>
      <c r="Q331" s="185"/>
      <c r="R331" s="185"/>
      <c r="S331" s="185"/>
      <c r="T331" s="185"/>
      <c r="U331" s="185"/>
      <c r="V331" s="185"/>
      <c r="W331" s="185"/>
      <c r="X331" s="185"/>
    </row>
    <row r="332" spans="1:24" ht="15.75" customHeight="1" x14ac:dyDescent="0.25">
      <c r="A332" s="77"/>
      <c r="B332" s="74" t="s">
        <v>794</v>
      </c>
      <c r="C332" s="658" t="s">
        <v>1058</v>
      </c>
      <c r="D332" s="888"/>
      <c r="E332" s="662"/>
      <c r="F332" s="357"/>
      <c r="G332" s="357"/>
      <c r="H332" s="357"/>
    </row>
    <row r="333" spans="1:24" ht="15.75" customHeight="1" x14ac:dyDescent="0.25">
      <c r="A333" s="77"/>
      <c r="B333" s="74" t="s">
        <v>794</v>
      </c>
      <c r="C333" s="658" t="s">
        <v>1059</v>
      </c>
      <c r="D333" s="888"/>
      <c r="E333" s="662"/>
      <c r="F333" s="357"/>
      <c r="G333" s="357"/>
      <c r="H333" s="357"/>
    </row>
    <row r="334" spans="1:24" ht="15.75" customHeight="1" x14ac:dyDescent="0.25">
      <c r="A334" s="77"/>
      <c r="B334" s="74" t="s">
        <v>794</v>
      </c>
      <c r="C334" s="658" t="s">
        <v>1060</v>
      </c>
      <c r="D334" s="888"/>
      <c r="E334" s="662">
        <v>200000</v>
      </c>
      <c r="F334" s="357"/>
      <c r="G334" s="357"/>
      <c r="H334" s="357"/>
    </row>
    <row r="335" spans="1:24" ht="26.25" customHeight="1" x14ac:dyDescent="0.25">
      <c r="A335" s="93">
        <v>20</v>
      </c>
      <c r="B335" s="74" t="s">
        <v>830</v>
      </c>
      <c r="C335" s="195" t="s">
        <v>1106</v>
      </c>
      <c r="D335" s="90"/>
      <c r="E335" s="662">
        <v>500000</v>
      </c>
      <c r="F335" s="418"/>
      <c r="G335" s="418"/>
      <c r="H335" s="418"/>
      <c r="I335" s="185"/>
      <c r="J335" s="185"/>
      <c r="K335" s="185"/>
      <c r="L335" s="185"/>
      <c r="M335" s="185"/>
      <c r="N335" s="185"/>
      <c r="O335" s="185"/>
      <c r="P335" s="185"/>
      <c r="Q335" s="185"/>
      <c r="R335" s="185"/>
      <c r="S335" s="185"/>
      <c r="T335" s="185"/>
      <c r="U335" s="185"/>
      <c r="V335" s="185"/>
      <c r="W335" s="185"/>
      <c r="X335" s="185"/>
    </row>
    <row r="336" spans="1:24" ht="26.25" customHeight="1" x14ac:dyDescent="0.25">
      <c r="A336" s="178"/>
      <c r="B336" s="74" t="s">
        <v>786</v>
      </c>
      <c r="C336" s="658" t="s">
        <v>3439</v>
      </c>
      <c r="D336" s="888"/>
      <c r="E336" s="662">
        <v>200000</v>
      </c>
      <c r="F336" s="357"/>
      <c r="G336" s="674"/>
      <c r="H336" s="357"/>
    </row>
    <row r="337" spans="1:24" ht="35.25" customHeight="1" x14ac:dyDescent="0.25">
      <c r="A337" s="707"/>
      <c r="B337" s="2001" t="s">
        <v>35</v>
      </c>
      <c r="C337" s="2002"/>
      <c r="D337" s="2002"/>
      <c r="E337" s="2002"/>
      <c r="F337" s="438" t="s">
        <v>3246</v>
      </c>
      <c r="G337" s="327">
        <v>12170486.33</v>
      </c>
      <c r="H337" s="450">
        <v>1618682.53</v>
      </c>
    </row>
    <row r="338" spans="1:24" ht="45" customHeight="1" x14ac:dyDescent="0.25">
      <c r="B338" s="2048" t="s">
        <v>3228</v>
      </c>
      <c r="C338" s="2049"/>
      <c r="D338" s="2049"/>
      <c r="E338" s="2049"/>
      <c r="F338" s="2050"/>
      <c r="G338" s="374">
        <v>5367662.1500000004</v>
      </c>
      <c r="H338" s="403">
        <v>887476.94</v>
      </c>
    </row>
    <row r="339" spans="1:24" ht="15.75" customHeight="1" x14ac:dyDescent="0.25">
      <c r="A339" s="77"/>
      <c r="B339" s="74" t="s">
        <v>803</v>
      </c>
      <c r="C339" s="658" t="s">
        <v>3440</v>
      </c>
      <c r="D339" s="888"/>
      <c r="E339" s="662">
        <v>450000</v>
      </c>
      <c r="F339" s="357"/>
      <c r="G339" s="357"/>
      <c r="H339" s="357"/>
    </row>
    <row r="340" spans="1:24" ht="45" customHeight="1" x14ac:dyDescent="0.25">
      <c r="A340" s="77"/>
      <c r="B340" s="74" t="s">
        <v>778</v>
      </c>
      <c r="C340" s="658" t="s">
        <v>1063</v>
      </c>
      <c r="D340" s="888"/>
      <c r="E340" s="662"/>
      <c r="F340" s="357"/>
      <c r="G340" s="357"/>
      <c r="H340" s="357"/>
    </row>
    <row r="341" spans="1:24" ht="45" customHeight="1" x14ac:dyDescent="0.25">
      <c r="A341" s="77"/>
      <c r="B341" s="74" t="s">
        <v>814</v>
      </c>
      <c r="C341" s="658" t="s">
        <v>1064</v>
      </c>
      <c r="D341" s="888"/>
      <c r="E341" s="662"/>
      <c r="F341" s="357"/>
      <c r="G341" s="357"/>
      <c r="H341" s="357"/>
    </row>
    <row r="342" spans="1:24" ht="45" customHeight="1" x14ac:dyDescent="0.25">
      <c r="A342" s="70"/>
      <c r="B342" s="74" t="s">
        <v>790</v>
      </c>
      <c r="C342" s="658" t="s">
        <v>1065</v>
      </c>
      <c r="D342" s="888"/>
      <c r="E342" s="662">
        <v>50000</v>
      </c>
      <c r="F342" s="357"/>
      <c r="G342" s="357"/>
      <c r="H342" s="357"/>
    </row>
    <row r="343" spans="1:24" ht="27" customHeight="1" x14ac:dyDescent="0.25">
      <c r="A343" s="77"/>
      <c r="B343" s="74" t="s">
        <v>811</v>
      </c>
      <c r="C343" s="658" t="s">
        <v>1066</v>
      </c>
      <c r="D343" s="888"/>
      <c r="E343" s="662">
        <v>50000000</v>
      </c>
      <c r="F343" s="357"/>
      <c r="G343" s="357"/>
      <c r="H343" s="357"/>
    </row>
    <row r="344" spans="1:24" ht="15.75" customHeight="1" x14ac:dyDescent="0.25">
      <c r="A344" s="77"/>
      <c r="B344" s="74" t="s">
        <v>811</v>
      </c>
      <c r="C344" s="658" t="s">
        <v>1067</v>
      </c>
      <c r="D344" s="888"/>
      <c r="E344" s="662">
        <v>100000</v>
      </c>
      <c r="F344" s="357"/>
      <c r="G344" s="357"/>
      <c r="H344" s="357"/>
    </row>
    <row r="345" spans="1:24" ht="15.75" customHeight="1" x14ac:dyDescent="0.25">
      <c r="A345" s="77"/>
      <c r="B345" s="74" t="s">
        <v>771</v>
      </c>
      <c r="C345" s="658" t="s">
        <v>724</v>
      </c>
      <c r="D345" s="888"/>
      <c r="E345" s="662">
        <v>100000</v>
      </c>
      <c r="F345" s="357"/>
      <c r="G345" s="357"/>
      <c r="H345" s="357"/>
    </row>
    <row r="346" spans="1:24" ht="27.75" customHeight="1" x14ac:dyDescent="0.25">
      <c r="A346" s="77"/>
      <c r="B346" s="74" t="s">
        <v>936</v>
      </c>
      <c r="C346" s="658" t="s">
        <v>1068</v>
      </c>
      <c r="D346" s="888"/>
      <c r="E346" s="662">
        <v>2300000</v>
      </c>
      <c r="F346" s="357"/>
      <c r="G346" s="357"/>
      <c r="H346" s="357"/>
    </row>
    <row r="347" spans="1:24" ht="15.75" customHeight="1" x14ac:dyDescent="0.25">
      <c r="A347" s="77"/>
      <c r="B347" s="74" t="s">
        <v>790</v>
      </c>
      <c r="C347" s="658" t="s">
        <v>1069</v>
      </c>
      <c r="D347" s="891"/>
      <c r="E347" s="662">
        <v>80000</v>
      </c>
      <c r="F347" s="357"/>
      <c r="G347" s="357"/>
      <c r="H347" s="357"/>
    </row>
    <row r="348" spans="1:24" ht="27.75" customHeight="1" x14ac:dyDescent="0.25">
      <c r="A348" s="93">
        <v>10</v>
      </c>
      <c r="B348" s="74" t="s">
        <v>790</v>
      </c>
      <c r="C348" s="658" t="s">
        <v>1070</v>
      </c>
      <c r="D348" s="897"/>
      <c r="E348" s="662">
        <v>500000</v>
      </c>
      <c r="F348" s="418"/>
      <c r="G348" s="418"/>
      <c r="H348" s="418"/>
      <c r="I348" s="185"/>
      <c r="J348" s="185"/>
      <c r="K348" s="185"/>
      <c r="L348" s="185"/>
      <c r="M348" s="185"/>
      <c r="N348" s="185"/>
      <c r="O348" s="185"/>
      <c r="P348" s="185"/>
      <c r="Q348" s="185"/>
      <c r="R348" s="185"/>
      <c r="S348" s="185"/>
      <c r="T348" s="185"/>
      <c r="U348" s="185"/>
      <c r="V348" s="185"/>
      <c r="W348" s="185"/>
      <c r="X348" s="185"/>
    </row>
    <row r="349" spans="1:24" ht="27.75" customHeight="1" x14ac:dyDescent="0.25">
      <c r="A349" s="93">
        <v>11</v>
      </c>
      <c r="B349" s="74" t="s">
        <v>790</v>
      </c>
      <c r="C349" s="658" t="s">
        <v>1071</v>
      </c>
      <c r="D349" s="897"/>
      <c r="E349" s="662">
        <v>500000</v>
      </c>
      <c r="F349" s="418"/>
      <c r="G349" s="418"/>
      <c r="H349" s="418"/>
      <c r="I349" s="185"/>
      <c r="J349" s="185"/>
      <c r="K349" s="185"/>
      <c r="L349" s="185"/>
      <c r="M349" s="185"/>
      <c r="N349" s="185"/>
      <c r="O349" s="185"/>
      <c r="P349" s="185"/>
      <c r="Q349" s="185"/>
      <c r="R349" s="185"/>
      <c r="S349" s="185"/>
      <c r="T349" s="185"/>
      <c r="U349" s="185"/>
      <c r="V349" s="185"/>
      <c r="W349" s="185"/>
      <c r="X349" s="185"/>
    </row>
    <row r="350" spans="1:24" ht="21" customHeight="1" x14ac:dyDescent="0.25">
      <c r="A350" s="93">
        <v>14</v>
      </c>
      <c r="B350" s="74" t="s">
        <v>806</v>
      </c>
      <c r="C350" s="658" t="s">
        <v>1055</v>
      </c>
      <c r="D350" s="897"/>
      <c r="E350" s="662">
        <v>200000</v>
      </c>
      <c r="F350" s="357"/>
      <c r="G350" s="357"/>
      <c r="H350" s="357"/>
    </row>
    <row r="351" spans="1:24" ht="25.5" customHeight="1" x14ac:dyDescent="0.25">
      <c r="A351" s="93"/>
      <c r="B351" s="74" t="s">
        <v>781</v>
      </c>
      <c r="C351" s="658" t="s">
        <v>1073</v>
      </c>
      <c r="D351" s="897"/>
      <c r="E351" s="662">
        <v>500000</v>
      </c>
      <c r="F351" s="418"/>
      <c r="G351" s="418"/>
      <c r="H351" s="418"/>
      <c r="I351" s="185"/>
      <c r="J351" s="185"/>
      <c r="K351" s="185"/>
      <c r="L351" s="185"/>
      <c r="M351" s="185"/>
      <c r="N351" s="185"/>
      <c r="O351" s="185"/>
      <c r="P351" s="185"/>
      <c r="Q351" s="185"/>
      <c r="R351" s="185"/>
      <c r="S351" s="185"/>
      <c r="T351" s="185"/>
      <c r="U351" s="185"/>
      <c r="V351" s="185"/>
      <c r="W351" s="185"/>
      <c r="X351" s="185"/>
    </row>
    <row r="352" spans="1:24" ht="52.5" customHeight="1" x14ac:dyDescent="0.25">
      <c r="A352" s="77"/>
      <c r="B352" s="74" t="s">
        <v>773</v>
      </c>
      <c r="C352" s="658" t="s">
        <v>1075</v>
      </c>
      <c r="D352" s="888"/>
      <c r="E352" s="662">
        <v>150000</v>
      </c>
      <c r="F352" s="357"/>
      <c r="G352" s="357"/>
      <c r="H352" s="357"/>
    </row>
    <row r="353" spans="1:24" ht="52.5" customHeight="1" x14ac:dyDescent="0.25">
      <c r="A353" s="77"/>
      <c r="B353" s="74" t="s">
        <v>773</v>
      </c>
      <c r="C353" s="658" t="s">
        <v>1076</v>
      </c>
      <c r="D353" s="888"/>
      <c r="E353" s="662">
        <v>90000</v>
      </c>
      <c r="F353" s="357"/>
      <c r="G353" s="357"/>
      <c r="H353" s="357"/>
    </row>
    <row r="354" spans="1:24" ht="27.75" customHeight="1" x14ac:dyDescent="0.25">
      <c r="A354" s="77"/>
      <c r="B354" s="74" t="s">
        <v>776</v>
      </c>
      <c r="C354" s="658" t="s">
        <v>1077</v>
      </c>
      <c r="D354" s="888"/>
      <c r="E354" s="662">
        <v>500000</v>
      </c>
      <c r="F354" s="357"/>
      <c r="G354" s="357"/>
      <c r="H354" s="357"/>
    </row>
    <row r="355" spans="1:24" ht="45.75" customHeight="1" x14ac:dyDescent="0.25">
      <c r="A355" s="77"/>
      <c r="B355" s="74" t="s">
        <v>776</v>
      </c>
      <c r="C355" s="195" t="s">
        <v>1078</v>
      </c>
      <c r="D355" s="68"/>
      <c r="E355" s="597">
        <v>2300000</v>
      </c>
      <c r="F355" s="357"/>
      <c r="G355" s="357"/>
      <c r="H355" s="357"/>
    </row>
    <row r="356" spans="1:24" ht="33.75" customHeight="1" x14ac:dyDescent="0.25">
      <c r="A356" s="77"/>
      <c r="B356" s="74" t="s">
        <v>776</v>
      </c>
      <c r="C356" s="195" t="s">
        <v>1079</v>
      </c>
      <c r="D356" s="68"/>
      <c r="E356" s="597">
        <v>600000</v>
      </c>
      <c r="F356" s="357"/>
      <c r="G356" s="357"/>
      <c r="H356" s="357"/>
    </row>
    <row r="357" spans="1:24" ht="15.75" customHeight="1" x14ac:dyDescent="0.25">
      <c r="A357" s="77"/>
      <c r="B357" s="74" t="s">
        <v>776</v>
      </c>
      <c r="C357" s="195" t="s">
        <v>1080</v>
      </c>
      <c r="D357" s="68"/>
      <c r="E357" s="662">
        <v>500000</v>
      </c>
      <c r="F357" s="357"/>
      <c r="G357" s="357"/>
      <c r="H357" s="357"/>
    </row>
    <row r="358" spans="1:24" ht="15.75" customHeight="1" x14ac:dyDescent="0.25">
      <c r="A358" s="100"/>
      <c r="B358" s="74" t="s">
        <v>834</v>
      </c>
      <c r="C358" s="195" t="s">
        <v>1081</v>
      </c>
      <c r="D358" s="101"/>
      <c r="E358" s="662">
        <v>50000</v>
      </c>
      <c r="F358" s="477"/>
      <c r="G358" s="477"/>
      <c r="H358" s="477"/>
      <c r="I358" s="102"/>
      <c r="J358" s="102"/>
      <c r="K358" s="102"/>
      <c r="L358" s="102"/>
      <c r="M358" s="102"/>
      <c r="N358" s="102"/>
      <c r="O358" s="102"/>
      <c r="P358" s="102"/>
      <c r="Q358" s="102"/>
      <c r="R358" s="102"/>
      <c r="S358" s="102"/>
      <c r="T358" s="102"/>
      <c r="U358" s="102"/>
      <c r="V358" s="102"/>
      <c r="W358" s="102"/>
      <c r="X358" s="102"/>
    </row>
    <row r="359" spans="1:24" ht="30" customHeight="1" x14ac:dyDescent="0.25">
      <c r="A359" s="100"/>
      <c r="B359" s="74" t="s">
        <v>834</v>
      </c>
      <c r="C359" s="195" t="s">
        <v>1082</v>
      </c>
      <c r="D359" s="101"/>
      <c r="E359" s="662">
        <v>500000</v>
      </c>
      <c r="F359" s="477"/>
      <c r="G359" s="477"/>
      <c r="H359" s="477"/>
      <c r="I359" s="102"/>
      <c r="J359" s="102"/>
      <c r="K359" s="102"/>
      <c r="L359" s="102"/>
      <c r="M359" s="102"/>
      <c r="N359" s="102"/>
      <c r="O359" s="102"/>
      <c r="P359" s="102"/>
      <c r="Q359" s="102"/>
      <c r="R359" s="102"/>
      <c r="S359" s="102"/>
      <c r="T359" s="102"/>
      <c r="U359" s="102"/>
      <c r="V359" s="102"/>
      <c r="W359" s="102"/>
      <c r="X359" s="102"/>
    </row>
    <row r="360" spans="1:24" ht="14.25" customHeight="1" x14ac:dyDescent="0.25">
      <c r="A360" s="100"/>
      <c r="B360" s="74" t="s">
        <v>834</v>
      </c>
      <c r="C360" s="195" t="s">
        <v>1083</v>
      </c>
      <c r="D360" s="101"/>
      <c r="E360" s="662">
        <v>2300000</v>
      </c>
      <c r="F360" s="477"/>
      <c r="G360" s="477"/>
      <c r="H360" s="477"/>
      <c r="I360" s="102"/>
      <c r="J360" s="102"/>
      <c r="K360" s="102"/>
      <c r="L360" s="102"/>
      <c r="M360" s="102"/>
      <c r="N360" s="102"/>
      <c r="O360" s="102"/>
      <c r="P360" s="102"/>
      <c r="Q360" s="102"/>
      <c r="R360" s="102"/>
      <c r="S360" s="102"/>
      <c r="T360" s="102"/>
      <c r="U360" s="102"/>
      <c r="V360" s="102"/>
      <c r="W360" s="102"/>
      <c r="X360" s="102"/>
    </row>
    <row r="361" spans="1:24" ht="30" customHeight="1" x14ac:dyDescent="0.25">
      <c r="A361" s="100"/>
      <c r="B361" s="74" t="s">
        <v>834</v>
      </c>
      <c r="C361" s="195" t="s">
        <v>1084</v>
      </c>
      <c r="D361" s="101"/>
      <c r="E361" s="662">
        <v>600000</v>
      </c>
      <c r="F361" s="477"/>
      <c r="G361" s="477"/>
      <c r="H361" s="477"/>
      <c r="I361" s="102"/>
      <c r="J361" s="102"/>
      <c r="K361" s="102"/>
      <c r="L361" s="102"/>
      <c r="M361" s="102"/>
      <c r="N361" s="102"/>
      <c r="O361" s="102"/>
      <c r="P361" s="102"/>
      <c r="Q361" s="102"/>
      <c r="R361" s="102"/>
      <c r="S361" s="102"/>
      <c r="T361" s="102"/>
      <c r="U361" s="102"/>
      <c r="V361" s="102"/>
      <c r="W361" s="102"/>
      <c r="X361" s="102"/>
    </row>
    <row r="362" spans="1:24" ht="52.5" customHeight="1" x14ac:dyDescent="0.25">
      <c r="A362" s="77"/>
      <c r="B362" s="74" t="s">
        <v>834</v>
      </c>
      <c r="C362" s="195" t="s">
        <v>1088</v>
      </c>
      <c r="D362" s="103"/>
      <c r="E362" s="662">
        <v>2300000</v>
      </c>
      <c r="F362" s="357"/>
      <c r="G362" s="357"/>
      <c r="H362" s="357"/>
    </row>
    <row r="363" spans="1:24" ht="28.5" customHeight="1" x14ac:dyDescent="0.25">
      <c r="A363" s="77"/>
      <c r="B363" s="74" t="s">
        <v>834</v>
      </c>
      <c r="C363" s="195" t="s">
        <v>1089</v>
      </c>
      <c r="D363" s="103"/>
      <c r="E363" s="662">
        <v>600000</v>
      </c>
      <c r="F363" s="357"/>
      <c r="G363" s="357"/>
      <c r="H363" s="357"/>
    </row>
    <row r="364" spans="1:24" ht="15.75" customHeight="1" x14ac:dyDescent="0.25">
      <c r="A364" s="77"/>
      <c r="B364" s="74" t="s">
        <v>834</v>
      </c>
      <c r="C364" s="195" t="s">
        <v>1091</v>
      </c>
      <c r="D364" s="3"/>
      <c r="E364" s="662">
        <v>500000</v>
      </c>
      <c r="F364" s="357"/>
      <c r="G364" s="357"/>
      <c r="H364" s="357"/>
    </row>
    <row r="365" spans="1:24" ht="15.75" customHeight="1" x14ac:dyDescent="0.25">
      <c r="A365" s="77"/>
      <c r="B365" s="74" t="s">
        <v>834</v>
      </c>
      <c r="C365" s="195" t="s">
        <v>1092</v>
      </c>
      <c r="D365" s="3"/>
      <c r="E365" s="662">
        <v>2300000</v>
      </c>
      <c r="F365" s="357"/>
      <c r="G365" s="357"/>
      <c r="H365" s="357"/>
    </row>
    <row r="366" spans="1:24" ht="67.5" customHeight="1" x14ac:dyDescent="0.25">
      <c r="A366" s="77"/>
      <c r="B366" s="74" t="s">
        <v>834</v>
      </c>
      <c r="C366" s="195" t="s">
        <v>1024</v>
      </c>
      <c r="D366" s="3"/>
      <c r="E366" s="662">
        <v>600000</v>
      </c>
      <c r="F366" s="357"/>
      <c r="G366" s="357"/>
      <c r="H366" s="357"/>
    </row>
    <row r="367" spans="1:24" ht="28.5" customHeight="1" x14ac:dyDescent="0.25">
      <c r="A367" s="77"/>
      <c r="B367" s="74" t="s">
        <v>834</v>
      </c>
      <c r="C367" s="195" t="s">
        <v>1093</v>
      </c>
      <c r="D367" s="3"/>
      <c r="E367" s="662">
        <v>200000</v>
      </c>
      <c r="F367" s="357"/>
      <c r="G367" s="357"/>
      <c r="H367" s="357"/>
    </row>
    <row r="368" spans="1:24" ht="17.25" customHeight="1" x14ac:dyDescent="0.25">
      <c r="A368" s="77"/>
      <c r="B368" s="74" t="s">
        <v>834</v>
      </c>
      <c r="C368" s="195" t="s">
        <v>1095</v>
      </c>
      <c r="D368" s="3"/>
      <c r="E368" s="662">
        <v>200000</v>
      </c>
      <c r="F368" s="357"/>
      <c r="G368" s="357"/>
      <c r="H368" s="357"/>
    </row>
    <row r="369" spans="1:24" ht="54.75" customHeight="1" x14ac:dyDescent="0.25">
      <c r="A369" s="77"/>
      <c r="B369" s="74" t="s">
        <v>834</v>
      </c>
      <c r="C369" s="195" t="s">
        <v>1096</v>
      </c>
      <c r="D369" s="3"/>
      <c r="E369" s="662">
        <v>2300000</v>
      </c>
      <c r="F369" s="357"/>
      <c r="G369" s="357"/>
      <c r="H369" s="357"/>
    </row>
    <row r="370" spans="1:24" ht="15.75" customHeight="1" x14ac:dyDescent="0.25">
      <c r="A370" s="77"/>
      <c r="B370" s="74" t="s">
        <v>834</v>
      </c>
      <c r="C370" s="195" t="s">
        <v>1097</v>
      </c>
      <c r="D370" s="3"/>
      <c r="E370" s="662">
        <v>500000</v>
      </c>
      <c r="F370" s="357"/>
      <c r="G370" s="357"/>
      <c r="H370" s="357"/>
    </row>
    <row r="371" spans="1:24" ht="18" customHeight="1" x14ac:dyDescent="0.25">
      <c r="A371" s="77"/>
      <c r="B371" s="74" t="s">
        <v>834</v>
      </c>
      <c r="C371" s="195" t="s">
        <v>1098</v>
      </c>
      <c r="D371" s="3"/>
      <c r="E371" s="662">
        <v>50000</v>
      </c>
      <c r="F371" s="357"/>
      <c r="G371" s="357"/>
      <c r="H371" s="357"/>
    </row>
    <row r="372" spans="1:24" ht="30" customHeight="1" x14ac:dyDescent="0.25">
      <c r="A372" s="77"/>
      <c r="B372" s="74" t="s">
        <v>834</v>
      </c>
      <c r="C372" s="195" t="s">
        <v>1100</v>
      </c>
      <c r="D372" s="3"/>
      <c r="E372" s="662">
        <v>500000</v>
      </c>
      <c r="F372" s="357"/>
      <c r="G372" s="357"/>
      <c r="H372" s="357"/>
    </row>
    <row r="373" spans="1:24" ht="15.75" customHeight="1" x14ac:dyDescent="0.25">
      <c r="A373" s="77"/>
      <c r="B373" s="74" t="s">
        <v>834</v>
      </c>
      <c r="C373" s="195" t="s">
        <v>1101</v>
      </c>
      <c r="D373" s="3"/>
      <c r="E373" s="662">
        <v>500000</v>
      </c>
      <c r="F373" s="357"/>
      <c r="G373" s="357"/>
      <c r="H373" s="357"/>
    </row>
    <row r="374" spans="1:24" ht="15.75" customHeight="1" x14ac:dyDescent="0.25">
      <c r="A374" s="77"/>
      <c r="B374" s="74" t="s">
        <v>782</v>
      </c>
      <c r="C374" s="195" t="s">
        <v>3441</v>
      </c>
      <c r="D374" s="3"/>
      <c r="E374" s="662">
        <v>10000000</v>
      </c>
      <c r="F374" s="357"/>
      <c r="G374" s="357"/>
      <c r="H374" s="357"/>
    </row>
    <row r="375" spans="1:24" ht="33" customHeight="1" x14ac:dyDescent="0.25">
      <c r="A375" s="93">
        <v>19</v>
      </c>
      <c r="B375" s="74" t="s">
        <v>834</v>
      </c>
      <c r="C375" s="195" t="s">
        <v>1102</v>
      </c>
      <c r="D375" s="90"/>
      <c r="E375" s="662">
        <v>500000</v>
      </c>
      <c r="F375" s="418"/>
      <c r="G375" s="418"/>
      <c r="H375" s="418"/>
      <c r="I375" s="185"/>
      <c r="J375" s="185"/>
      <c r="K375" s="185"/>
      <c r="L375" s="185"/>
      <c r="M375" s="185"/>
      <c r="N375" s="185"/>
      <c r="O375" s="185"/>
      <c r="P375" s="185"/>
      <c r="Q375" s="185"/>
      <c r="R375" s="185"/>
      <c r="S375" s="185"/>
      <c r="T375" s="185"/>
      <c r="U375" s="185"/>
      <c r="V375" s="185"/>
      <c r="W375" s="185"/>
      <c r="X375" s="185"/>
    </row>
    <row r="376" spans="1:24" ht="14.25" customHeight="1" x14ac:dyDescent="0.25">
      <c r="A376" s="77"/>
      <c r="B376" s="74" t="s">
        <v>862</v>
      </c>
      <c r="C376" s="195" t="s">
        <v>1103</v>
      </c>
      <c r="D376" s="68"/>
      <c r="E376" s="662">
        <v>500000</v>
      </c>
      <c r="F376" s="357"/>
      <c r="G376" s="357"/>
      <c r="H376" s="357"/>
    </row>
    <row r="377" spans="1:24" ht="14.25" customHeight="1" x14ac:dyDescent="0.25">
      <c r="A377" s="77"/>
      <c r="B377" s="74" t="s">
        <v>862</v>
      </c>
      <c r="C377" s="195" t="s">
        <v>1104</v>
      </c>
      <c r="D377" s="68"/>
      <c r="E377" s="662">
        <v>5000000</v>
      </c>
      <c r="F377" s="357"/>
      <c r="G377" s="357"/>
      <c r="H377" s="357"/>
    </row>
    <row r="378" spans="1:24" ht="14.25" customHeight="1" x14ac:dyDescent="0.25">
      <c r="A378" s="77"/>
      <c r="B378" s="74" t="s">
        <v>897</v>
      </c>
      <c r="C378" s="195" t="s">
        <v>1105</v>
      </c>
      <c r="D378" s="68"/>
      <c r="E378" s="662">
        <v>86750</v>
      </c>
      <c r="F378" s="357"/>
      <c r="G378" s="357"/>
      <c r="H378" s="357"/>
    </row>
    <row r="379" spans="1:24" ht="36.75" customHeight="1" x14ac:dyDescent="0.25">
      <c r="A379" s="66"/>
      <c r="B379" s="83" t="s">
        <v>773</v>
      </c>
      <c r="C379" s="195" t="s">
        <v>953</v>
      </c>
      <c r="D379" s="68"/>
      <c r="E379" s="662"/>
      <c r="F379" s="418"/>
      <c r="G379" s="418"/>
      <c r="H379" s="418"/>
      <c r="I379" s="185"/>
      <c r="J379" s="185"/>
      <c r="K379" s="185"/>
      <c r="L379" s="185"/>
      <c r="M379" s="185"/>
      <c r="N379" s="185"/>
      <c r="O379" s="185"/>
      <c r="P379" s="185"/>
      <c r="Q379" s="185"/>
      <c r="R379" s="185"/>
      <c r="S379" s="185"/>
      <c r="T379" s="185"/>
      <c r="U379" s="185"/>
      <c r="V379" s="185"/>
      <c r="W379" s="185"/>
      <c r="X379" s="185"/>
    </row>
    <row r="380" spans="1:24" ht="27" customHeight="1" x14ac:dyDescent="0.25">
      <c r="A380" s="93">
        <v>22</v>
      </c>
      <c r="B380" s="74" t="s">
        <v>789</v>
      </c>
      <c r="C380" s="195" t="s">
        <v>4118</v>
      </c>
      <c r="D380" s="90"/>
      <c r="E380" s="662">
        <v>100000</v>
      </c>
      <c r="F380" s="418"/>
      <c r="G380" s="418"/>
      <c r="H380" s="418"/>
      <c r="I380" s="185"/>
      <c r="J380" s="185"/>
      <c r="K380" s="185"/>
      <c r="L380" s="185"/>
      <c r="M380" s="185"/>
      <c r="N380" s="185"/>
      <c r="O380" s="185"/>
      <c r="P380" s="185"/>
      <c r="Q380" s="185"/>
      <c r="R380" s="185"/>
      <c r="S380" s="185"/>
      <c r="T380" s="185"/>
      <c r="U380" s="185"/>
      <c r="V380" s="185"/>
      <c r="W380" s="185"/>
      <c r="X380" s="185"/>
    </row>
    <row r="381" spans="1:24" ht="39.75" customHeight="1" x14ac:dyDescent="0.25">
      <c r="A381" s="93">
        <v>25</v>
      </c>
      <c r="B381" s="74" t="s">
        <v>789</v>
      </c>
      <c r="C381" s="195" t="s">
        <v>1107</v>
      </c>
      <c r="D381" s="90"/>
      <c r="E381" s="662">
        <v>500000</v>
      </c>
      <c r="F381" s="418"/>
      <c r="G381" s="418"/>
      <c r="H381" s="418"/>
      <c r="I381" s="185"/>
      <c r="J381" s="185"/>
      <c r="K381" s="185"/>
      <c r="L381" s="185"/>
      <c r="M381" s="185"/>
      <c r="N381" s="185"/>
      <c r="O381" s="185"/>
      <c r="P381" s="185"/>
      <c r="Q381" s="185"/>
      <c r="R381" s="185"/>
      <c r="S381" s="185"/>
      <c r="T381" s="185"/>
      <c r="U381" s="185"/>
      <c r="V381" s="185"/>
      <c r="W381" s="185"/>
      <c r="X381" s="185"/>
    </row>
    <row r="382" spans="1:24" ht="15.75" customHeight="1" x14ac:dyDescent="0.25">
      <c r="E382" s="1555"/>
    </row>
    <row r="383" spans="1:24" ht="15.75" customHeight="1" x14ac:dyDescent="0.25">
      <c r="E383" s="1555"/>
    </row>
    <row r="384" spans="1:24" ht="15.75" customHeight="1" x14ac:dyDescent="0.25">
      <c r="E384" s="1555"/>
    </row>
    <row r="385" spans="5:5" ht="15.75" customHeight="1" x14ac:dyDescent="0.25">
      <c r="E385" s="1555"/>
    </row>
    <row r="386" spans="5:5" ht="15.75" customHeight="1" x14ac:dyDescent="0.25">
      <c r="E386" s="1555"/>
    </row>
    <row r="387" spans="5:5" ht="15.75" customHeight="1" x14ac:dyDescent="0.25">
      <c r="E387" s="1555"/>
    </row>
    <row r="388" spans="5:5" ht="15.75" customHeight="1" x14ac:dyDescent="0.25">
      <c r="E388" s="1555"/>
    </row>
    <row r="389" spans="5:5" ht="15.75" customHeight="1" x14ac:dyDescent="0.25">
      <c r="E389" s="1555"/>
    </row>
    <row r="390" spans="5:5" ht="15.75" customHeight="1" x14ac:dyDescent="0.25">
      <c r="E390" s="1555"/>
    </row>
    <row r="391" spans="5:5" ht="15.75" customHeight="1" x14ac:dyDescent="0.25">
      <c r="E391" s="1555"/>
    </row>
    <row r="392" spans="5:5" ht="15.75" customHeight="1" x14ac:dyDescent="0.25">
      <c r="E392" s="1555"/>
    </row>
    <row r="393" spans="5:5" ht="15.75" customHeight="1" x14ac:dyDescent="0.25">
      <c r="E393" s="1555"/>
    </row>
    <row r="394" spans="5:5" ht="15.75" customHeight="1" x14ac:dyDescent="0.25">
      <c r="E394" s="1555"/>
    </row>
    <row r="395" spans="5:5" ht="15.75" customHeight="1" x14ac:dyDescent="0.25">
      <c r="E395" s="1555"/>
    </row>
    <row r="396" spans="5:5" ht="15.75" customHeight="1" x14ac:dyDescent="0.25">
      <c r="E396" s="1555"/>
    </row>
    <row r="397" spans="5:5" ht="15.75" customHeight="1" x14ac:dyDescent="0.25">
      <c r="E397" s="1555"/>
    </row>
    <row r="398" spans="5:5" ht="15.75" customHeight="1" x14ac:dyDescent="0.25">
      <c r="E398" s="1555"/>
    </row>
    <row r="399" spans="5:5" ht="15.75" customHeight="1" x14ac:dyDescent="0.25">
      <c r="E399" s="1555"/>
    </row>
    <row r="400" spans="5:5" ht="15.75" customHeight="1" x14ac:dyDescent="0.25">
      <c r="E400" s="1555"/>
    </row>
    <row r="401" spans="5:5" ht="15.75" customHeight="1" x14ac:dyDescent="0.25">
      <c r="E401" s="1555"/>
    </row>
    <row r="402" spans="5:5" ht="15.75" customHeight="1" x14ac:dyDescent="0.25">
      <c r="E402" s="1555"/>
    </row>
    <row r="403" spans="5:5" ht="15.75" customHeight="1" x14ac:dyDescent="0.25">
      <c r="E403" s="1555"/>
    </row>
    <row r="404" spans="5:5" ht="15.75" customHeight="1" x14ac:dyDescent="0.25">
      <c r="E404" s="1555"/>
    </row>
    <row r="405" spans="5:5" ht="15.75" customHeight="1" x14ac:dyDescent="0.25">
      <c r="E405" s="1555"/>
    </row>
    <row r="406" spans="5:5" ht="15.75" customHeight="1" x14ac:dyDescent="0.25">
      <c r="E406" s="1555"/>
    </row>
    <row r="407" spans="5:5" ht="15.75" customHeight="1" x14ac:dyDescent="0.25">
      <c r="E407" s="1555"/>
    </row>
    <row r="408" spans="5:5" ht="15.75" customHeight="1" x14ac:dyDescent="0.25">
      <c r="E408" s="1555"/>
    </row>
    <row r="409" spans="5:5" ht="15.75" customHeight="1" x14ac:dyDescent="0.25">
      <c r="E409" s="1555"/>
    </row>
    <row r="410" spans="5:5" ht="15.75" customHeight="1" x14ac:dyDescent="0.25">
      <c r="E410" s="1555"/>
    </row>
    <row r="411" spans="5:5" ht="15.75" customHeight="1" x14ac:dyDescent="0.25">
      <c r="E411" s="1555"/>
    </row>
    <row r="412" spans="5:5" ht="15.75" customHeight="1" x14ac:dyDescent="0.25">
      <c r="E412" s="1555"/>
    </row>
    <row r="413" spans="5:5" ht="15.75" customHeight="1" x14ac:dyDescent="0.25">
      <c r="E413" s="1555"/>
    </row>
    <row r="414" spans="5:5" ht="15.75" customHeight="1" x14ac:dyDescent="0.25">
      <c r="E414" s="1555"/>
    </row>
    <row r="415" spans="5:5" ht="15.75" customHeight="1" x14ac:dyDescent="0.25">
      <c r="E415" s="1555"/>
    </row>
    <row r="416" spans="5:5" ht="15.75" customHeight="1" x14ac:dyDescent="0.25">
      <c r="E416" s="1555"/>
    </row>
    <row r="417" spans="5:5" ht="15.75" customHeight="1" x14ac:dyDescent="0.25">
      <c r="E417" s="1555"/>
    </row>
    <row r="418" spans="5:5" ht="15.75" customHeight="1" x14ac:dyDescent="0.25">
      <c r="E418" s="1555"/>
    </row>
    <row r="419" spans="5:5" ht="15.75" customHeight="1" x14ac:dyDescent="0.25">
      <c r="E419" s="1555"/>
    </row>
    <row r="420" spans="5:5" ht="15.75" customHeight="1" x14ac:dyDescent="0.25">
      <c r="E420" s="1555"/>
    </row>
    <row r="421" spans="5:5" ht="15.75" customHeight="1" x14ac:dyDescent="0.25">
      <c r="E421" s="1555"/>
    </row>
    <row r="422" spans="5:5" ht="15.75" customHeight="1" x14ac:dyDescent="0.25">
      <c r="E422" s="1555"/>
    </row>
    <row r="423" spans="5:5" ht="15.75" customHeight="1" x14ac:dyDescent="0.25">
      <c r="E423" s="1555"/>
    </row>
    <row r="424" spans="5:5" ht="15.75" customHeight="1" x14ac:dyDescent="0.25">
      <c r="E424" s="1555"/>
    </row>
    <row r="425" spans="5:5" ht="15.75" customHeight="1" x14ac:dyDescent="0.25">
      <c r="E425" s="1555"/>
    </row>
    <row r="426" spans="5:5" ht="15.75" customHeight="1" x14ac:dyDescent="0.25">
      <c r="E426" s="1555"/>
    </row>
    <row r="427" spans="5:5" ht="15.75" customHeight="1" x14ac:dyDescent="0.25">
      <c r="E427" s="1555"/>
    </row>
    <row r="428" spans="5:5" ht="15.75" customHeight="1" x14ac:dyDescent="0.25">
      <c r="E428" s="1555"/>
    </row>
    <row r="429" spans="5:5" ht="15.75" customHeight="1" x14ac:dyDescent="0.25">
      <c r="E429" s="1555"/>
    </row>
    <row r="430" spans="5:5" ht="15.75" customHeight="1" x14ac:dyDescent="0.25">
      <c r="E430" s="1555"/>
    </row>
    <row r="431" spans="5:5" ht="15.75" customHeight="1" x14ac:dyDescent="0.25">
      <c r="E431" s="1555"/>
    </row>
    <row r="432" spans="5:5" ht="15.75" customHeight="1" x14ac:dyDescent="0.25">
      <c r="E432" s="1555"/>
    </row>
    <row r="433" spans="5:5" ht="15.75" customHeight="1" x14ac:dyDescent="0.25">
      <c r="E433" s="1555"/>
    </row>
    <row r="434" spans="5:5" ht="15.75" customHeight="1" x14ac:dyDescent="0.25">
      <c r="E434" s="1555"/>
    </row>
    <row r="435" spans="5:5" ht="15.75" customHeight="1" x14ac:dyDescent="0.25">
      <c r="E435" s="1555"/>
    </row>
    <row r="436" spans="5:5" ht="15.75" customHeight="1" x14ac:dyDescent="0.25">
      <c r="E436" s="1555"/>
    </row>
    <row r="437" spans="5:5" ht="15.75" customHeight="1" x14ac:dyDescent="0.25">
      <c r="E437" s="1555"/>
    </row>
    <row r="438" spans="5:5" ht="15.75" customHeight="1" x14ac:dyDescent="0.25">
      <c r="E438" s="1555"/>
    </row>
    <row r="439" spans="5:5" ht="15.75" customHeight="1" x14ac:dyDescent="0.25">
      <c r="E439" s="1555"/>
    </row>
    <row r="440" spans="5:5" ht="15.75" customHeight="1" x14ac:dyDescent="0.25">
      <c r="E440" s="1555"/>
    </row>
    <row r="441" spans="5:5" ht="15.75" customHeight="1" x14ac:dyDescent="0.25">
      <c r="E441" s="1555"/>
    </row>
    <row r="442" spans="5:5" ht="15.75" customHeight="1" x14ac:dyDescent="0.25">
      <c r="E442" s="1555"/>
    </row>
    <row r="443" spans="5:5" ht="15.75" customHeight="1" x14ac:dyDescent="0.25">
      <c r="E443" s="1555"/>
    </row>
    <row r="444" spans="5:5" ht="15.75" customHeight="1" x14ac:dyDescent="0.25">
      <c r="E444" s="1555"/>
    </row>
    <row r="445" spans="5:5" ht="15.75" customHeight="1" x14ac:dyDescent="0.25">
      <c r="E445" s="1555"/>
    </row>
    <row r="446" spans="5:5" ht="15.75" customHeight="1" x14ac:dyDescent="0.25">
      <c r="E446" s="1555"/>
    </row>
    <row r="447" spans="5:5" ht="15.75" customHeight="1" x14ac:dyDescent="0.25">
      <c r="E447" s="1555"/>
    </row>
    <row r="448" spans="5:5" ht="15.75" customHeight="1" x14ac:dyDescent="0.25">
      <c r="E448" s="1555"/>
    </row>
    <row r="449" spans="5:5" ht="15.75" customHeight="1" x14ac:dyDescent="0.25">
      <c r="E449" s="1555"/>
    </row>
    <row r="450" spans="5:5" ht="15.75" customHeight="1" x14ac:dyDescent="0.25">
      <c r="E450" s="1555"/>
    </row>
    <row r="451" spans="5:5" ht="15.75" customHeight="1" x14ac:dyDescent="0.25">
      <c r="E451" s="1555"/>
    </row>
    <row r="452" spans="5:5" ht="15.75" customHeight="1" x14ac:dyDescent="0.25">
      <c r="E452" s="1555"/>
    </row>
    <row r="453" spans="5:5" ht="15.75" customHeight="1" x14ac:dyDescent="0.25">
      <c r="E453" s="1555"/>
    </row>
    <row r="454" spans="5:5" ht="15.75" customHeight="1" x14ac:dyDescent="0.25">
      <c r="E454" s="1555"/>
    </row>
    <row r="455" spans="5:5" ht="15.75" customHeight="1" x14ac:dyDescent="0.25">
      <c r="E455" s="1555"/>
    </row>
    <row r="456" spans="5:5" ht="15.75" customHeight="1" x14ac:dyDescent="0.25">
      <c r="E456" s="1555"/>
    </row>
    <row r="457" spans="5:5" ht="15.75" customHeight="1" x14ac:dyDescent="0.25">
      <c r="E457" s="1555"/>
    </row>
    <row r="458" spans="5:5" ht="15.75" customHeight="1" x14ac:dyDescent="0.25">
      <c r="E458" s="1555"/>
    </row>
    <row r="459" spans="5:5" ht="15.75" customHeight="1" x14ac:dyDescent="0.25">
      <c r="E459" s="1555"/>
    </row>
    <row r="460" spans="5:5" ht="15.75" customHeight="1" x14ac:dyDescent="0.25">
      <c r="E460" s="1555"/>
    </row>
    <row r="461" spans="5:5" ht="15.75" customHeight="1" x14ac:dyDescent="0.25">
      <c r="E461" s="1555"/>
    </row>
    <row r="462" spans="5:5" ht="15.75" customHeight="1" x14ac:dyDescent="0.25">
      <c r="E462" s="1555"/>
    </row>
    <row r="463" spans="5:5" ht="15.75" customHeight="1" x14ac:dyDescent="0.25">
      <c r="E463" s="1555"/>
    </row>
    <row r="464" spans="5:5" ht="15.75" customHeight="1" x14ac:dyDescent="0.25">
      <c r="E464" s="1555"/>
    </row>
    <row r="465" spans="5:5" ht="15.75" customHeight="1" x14ac:dyDescent="0.25">
      <c r="E465" s="1555"/>
    </row>
    <row r="466" spans="5:5" ht="15.75" customHeight="1" x14ac:dyDescent="0.25">
      <c r="E466" s="1555"/>
    </row>
    <row r="467" spans="5:5" ht="15.75" customHeight="1" x14ac:dyDescent="0.25">
      <c r="E467" s="1555"/>
    </row>
    <row r="468" spans="5:5" ht="15.75" customHeight="1" x14ac:dyDescent="0.25">
      <c r="E468" s="1555"/>
    </row>
    <row r="469" spans="5:5" ht="15.75" customHeight="1" x14ac:dyDescent="0.25">
      <c r="E469" s="1555"/>
    </row>
    <row r="470" spans="5:5" ht="15.75" customHeight="1" x14ac:dyDescent="0.25">
      <c r="E470" s="1555"/>
    </row>
    <row r="471" spans="5:5" ht="15.75" customHeight="1" x14ac:dyDescent="0.25">
      <c r="E471" s="1555"/>
    </row>
    <row r="472" spans="5:5" ht="15.75" customHeight="1" x14ac:dyDescent="0.25">
      <c r="E472" s="1555"/>
    </row>
    <row r="473" spans="5:5" ht="15.75" customHeight="1" x14ac:dyDescent="0.25">
      <c r="E473" s="1555"/>
    </row>
    <row r="474" spans="5:5" ht="15.75" customHeight="1" x14ac:dyDescent="0.25">
      <c r="E474" s="1555"/>
    </row>
    <row r="475" spans="5:5" ht="15.75" customHeight="1" x14ac:dyDescent="0.25">
      <c r="E475" s="1555"/>
    </row>
    <row r="476" spans="5:5" ht="15.75" customHeight="1" x14ac:dyDescent="0.25">
      <c r="E476" s="1555"/>
    </row>
    <row r="477" spans="5:5" ht="15.75" customHeight="1" x14ac:dyDescent="0.25">
      <c r="E477" s="1555"/>
    </row>
    <row r="478" spans="5:5" ht="15.75" customHeight="1" x14ac:dyDescent="0.25">
      <c r="E478" s="1555"/>
    </row>
    <row r="479" spans="5:5" ht="15.75" customHeight="1" x14ac:dyDescent="0.25">
      <c r="E479" s="1555"/>
    </row>
    <row r="480" spans="5:5" ht="15.75" customHeight="1" x14ac:dyDescent="0.25">
      <c r="E480" s="1555"/>
    </row>
    <row r="481" spans="5:5" ht="15.75" customHeight="1" x14ac:dyDescent="0.25">
      <c r="E481" s="1555"/>
    </row>
    <row r="482" spans="5:5" ht="15.75" customHeight="1" x14ac:dyDescent="0.25">
      <c r="E482" s="1555"/>
    </row>
    <row r="483" spans="5:5" ht="15.75" customHeight="1" x14ac:dyDescent="0.25">
      <c r="E483" s="1555"/>
    </row>
    <row r="484" spans="5:5" ht="15.75" customHeight="1" x14ac:dyDescent="0.25">
      <c r="E484" s="1555"/>
    </row>
    <row r="485" spans="5:5" ht="15.75" customHeight="1" x14ac:dyDescent="0.25">
      <c r="E485" s="1555"/>
    </row>
    <row r="486" spans="5:5" ht="15.75" customHeight="1" x14ac:dyDescent="0.25">
      <c r="E486" s="1555"/>
    </row>
    <row r="487" spans="5:5" ht="15.75" customHeight="1" x14ac:dyDescent="0.25">
      <c r="E487" s="1555"/>
    </row>
    <row r="488" spans="5:5" ht="15.75" customHeight="1" x14ac:dyDescent="0.25">
      <c r="E488" s="1555"/>
    </row>
    <row r="489" spans="5:5" ht="15.75" customHeight="1" x14ac:dyDescent="0.25">
      <c r="E489" s="1555"/>
    </row>
    <row r="490" spans="5:5" ht="15.75" customHeight="1" x14ac:dyDescent="0.25">
      <c r="E490" s="1555"/>
    </row>
    <row r="491" spans="5:5" ht="15.75" customHeight="1" x14ac:dyDescent="0.25">
      <c r="E491" s="1555"/>
    </row>
    <row r="492" spans="5:5" ht="15.75" customHeight="1" x14ac:dyDescent="0.25">
      <c r="E492" s="1555"/>
    </row>
    <row r="493" spans="5:5" ht="15.75" customHeight="1" x14ac:dyDescent="0.25">
      <c r="E493" s="1555"/>
    </row>
    <row r="494" spans="5:5" ht="15.75" customHeight="1" x14ac:dyDescent="0.25">
      <c r="E494" s="1555"/>
    </row>
    <row r="495" spans="5:5" ht="15.75" customHeight="1" x14ac:dyDescent="0.25">
      <c r="E495" s="1555"/>
    </row>
    <row r="496" spans="5:5" ht="15.75" customHeight="1" x14ac:dyDescent="0.25">
      <c r="E496" s="1555"/>
    </row>
    <row r="497" spans="5:5" ht="15.75" customHeight="1" x14ac:dyDescent="0.25">
      <c r="E497" s="1555"/>
    </row>
    <row r="498" spans="5:5" ht="15.75" customHeight="1" x14ac:dyDescent="0.25">
      <c r="E498" s="1555"/>
    </row>
    <row r="499" spans="5:5" ht="15.75" customHeight="1" x14ac:dyDescent="0.25">
      <c r="E499" s="1555"/>
    </row>
    <row r="500" spans="5:5" ht="15.75" customHeight="1" x14ac:dyDescent="0.25">
      <c r="E500" s="1555"/>
    </row>
    <row r="501" spans="5:5" ht="15.75" customHeight="1" x14ac:dyDescent="0.25">
      <c r="E501" s="1555"/>
    </row>
    <row r="502" spans="5:5" ht="15.75" customHeight="1" x14ac:dyDescent="0.25">
      <c r="E502" s="1555"/>
    </row>
    <row r="503" spans="5:5" ht="15.75" customHeight="1" x14ac:dyDescent="0.25">
      <c r="E503" s="1555"/>
    </row>
    <row r="504" spans="5:5" ht="15.75" customHeight="1" x14ac:dyDescent="0.25">
      <c r="E504" s="1555"/>
    </row>
    <row r="505" spans="5:5" ht="15.75" customHeight="1" x14ac:dyDescent="0.25">
      <c r="E505" s="1555"/>
    </row>
    <row r="506" spans="5:5" ht="15.75" customHeight="1" x14ac:dyDescent="0.25">
      <c r="E506" s="1555"/>
    </row>
    <row r="507" spans="5:5" ht="15.75" customHeight="1" x14ac:dyDescent="0.25">
      <c r="E507" s="1555"/>
    </row>
    <row r="508" spans="5:5" ht="15.75" customHeight="1" x14ac:dyDescent="0.25">
      <c r="E508" s="1555"/>
    </row>
    <row r="509" spans="5:5" ht="15.75" customHeight="1" x14ac:dyDescent="0.25">
      <c r="E509" s="1555"/>
    </row>
    <row r="510" spans="5:5" ht="15.75" customHeight="1" x14ac:dyDescent="0.25">
      <c r="E510" s="1555"/>
    </row>
    <row r="511" spans="5:5" ht="15.75" customHeight="1" x14ac:dyDescent="0.25">
      <c r="E511" s="1555"/>
    </row>
    <row r="512" spans="5:5" ht="15.75" customHeight="1" x14ac:dyDescent="0.25">
      <c r="E512" s="1555"/>
    </row>
    <row r="513" spans="5:5" ht="15.75" customHeight="1" x14ac:dyDescent="0.25">
      <c r="E513" s="1555"/>
    </row>
    <row r="514" spans="5:5" ht="15.75" customHeight="1" x14ac:dyDescent="0.25">
      <c r="E514" s="1555"/>
    </row>
    <row r="515" spans="5:5" ht="15.75" customHeight="1" x14ac:dyDescent="0.25">
      <c r="E515" s="1555"/>
    </row>
    <row r="516" spans="5:5" ht="15.75" customHeight="1" x14ac:dyDescent="0.25">
      <c r="E516" s="1555"/>
    </row>
    <row r="517" spans="5:5" ht="15.75" customHeight="1" x14ac:dyDescent="0.25">
      <c r="E517" s="1555"/>
    </row>
    <row r="518" spans="5:5" ht="15.75" customHeight="1" x14ac:dyDescent="0.25">
      <c r="E518" s="1555"/>
    </row>
    <row r="519" spans="5:5" ht="15.75" customHeight="1" x14ac:dyDescent="0.25">
      <c r="E519" s="1555"/>
    </row>
    <row r="520" spans="5:5" ht="15.75" customHeight="1" x14ac:dyDescent="0.25">
      <c r="E520" s="1555"/>
    </row>
    <row r="521" spans="5:5" ht="15.75" customHeight="1" x14ac:dyDescent="0.25">
      <c r="E521" s="1555"/>
    </row>
    <row r="522" spans="5:5" ht="15.75" customHeight="1" x14ac:dyDescent="0.25">
      <c r="E522" s="1555"/>
    </row>
    <row r="523" spans="5:5" ht="15.75" customHeight="1" x14ac:dyDescent="0.25">
      <c r="E523" s="1555"/>
    </row>
    <row r="524" spans="5:5" ht="15.75" customHeight="1" x14ac:dyDescent="0.25">
      <c r="E524" s="1555"/>
    </row>
    <row r="525" spans="5:5" ht="15.75" customHeight="1" x14ac:dyDescent="0.25">
      <c r="E525" s="1555"/>
    </row>
    <row r="526" spans="5:5" ht="15.75" customHeight="1" x14ac:dyDescent="0.25">
      <c r="E526" s="1555"/>
    </row>
    <row r="527" spans="5:5" ht="15.75" customHeight="1" x14ac:dyDescent="0.25">
      <c r="E527" s="1555"/>
    </row>
    <row r="528" spans="5:5" ht="15.75" customHeight="1" x14ac:dyDescent="0.25">
      <c r="E528" s="1555"/>
    </row>
    <row r="529" spans="5:5" ht="15.75" customHeight="1" x14ac:dyDescent="0.25">
      <c r="E529" s="1555"/>
    </row>
    <row r="530" spans="5:5" ht="15.75" customHeight="1" x14ac:dyDescent="0.25">
      <c r="E530" s="1555"/>
    </row>
    <row r="531" spans="5:5" ht="15.75" customHeight="1" x14ac:dyDescent="0.25">
      <c r="E531" s="1555"/>
    </row>
    <row r="532" spans="5:5" ht="15.75" customHeight="1" x14ac:dyDescent="0.25">
      <c r="E532" s="1555"/>
    </row>
    <row r="533" spans="5:5" ht="15.75" customHeight="1" x14ac:dyDescent="0.25">
      <c r="E533" s="1555"/>
    </row>
    <row r="534" spans="5:5" ht="15.75" customHeight="1" x14ac:dyDescent="0.25">
      <c r="E534" s="1555"/>
    </row>
    <row r="535" spans="5:5" ht="15.75" customHeight="1" x14ac:dyDescent="0.25">
      <c r="E535" s="1555"/>
    </row>
    <row r="536" spans="5:5" ht="15.75" customHeight="1" x14ac:dyDescent="0.25">
      <c r="E536" s="1555"/>
    </row>
    <row r="537" spans="5:5" ht="15.75" customHeight="1" x14ac:dyDescent="0.25">
      <c r="E537" s="1555"/>
    </row>
    <row r="538" spans="5:5" ht="15.75" customHeight="1" x14ac:dyDescent="0.25">
      <c r="E538" s="1555"/>
    </row>
    <row r="539" spans="5:5" ht="15.75" customHeight="1" x14ac:dyDescent="0.25">
      <c r="E539" s="1555"/>
    </row>
    <row r="540" spans="5:5" ht="15.75" customHeight="1" x14ac:dyDescent="0.25">
      <c r="E540" s="1555"/>
    </row>
    <row r="541" spans="5:5" ht="15.75" customHeight="1" x14ac:dyDescent="0.25">
      <c r="E541" s="1555"/>
    </row>
    <row r="542" spans="5:5" ht="15.75" customHeight="1" x14ac:dyDescent="0.25">
      <c r="E542" s="1555"/>
    </row>
    <row r="543" spans="5:5" ht="15.75" customHeight="1" x14ac:dyDescent="0.25">
      <c r="E543" s="1555"/>
    </row>
    <row r="544" spans="5:5" ht="15.75" customHeight="1" x14ac:dyDescent="0.25">
      <c r="E544" s="1555"/>
    </row>
    <row r="545" spans="5:5" ht="15.75" customHeight="1" x14ac:dyDescent="0.25">
      <c r="E545" s="1555"/>
    </row>
    <row r="546" spans="5:5" ht="15.75" customHeight="1" x14ac:dyDescent="0.25">
      <c r="E546" s="1555"/>
    </row>
    <row r="547" spans="5:5" ht="15.75" customHeight="1" x14ac:dyDescent="0.25">
      <c r="E547" s="1555"/>
    </row>
    <row r="548" spans="5:5" ht="15.75" customHeight="1" x14ac:dyDescent="0.25">
      <c r="E548" s="1555"/>
    </row>
    <row r="549" spans="5:5" ht="15.75" customHeight="1" x14ac:dyDescent="0.25">
      <c r="E549" s="1555"/>
    </row>
    <row r="550" spans="5:5" ht="15.75" customHeight="1" x14ac:dyDescent="0.25">
      <c r="E550" s="1555"/>
    </row>
    <row r="551" spans="5:5" ht="15.75" customHeight="1" x14ac:dyDescent="0.25">
      <c r="E551" s="1555"/>
    </row>
    <row r="552" spans="5:5" ht="15.75" customHeight="1" x14ac:dyDescent="0.25">
      <c r="E552" s="1555"/>
    </row>
    <row r="553" spans="5:5" ht="15.75" customHeight="1" x14ac:dyDescent="0.25">
      <c r="E553" s="1555"/>
    </row>
    <row r="554" spans="5:5" ht="15.75" customHeight="1" x14ac:dyDescent="0.25">
      <c r="E554" s="1555"/>
    </row>
    <row r="555" spans="5:5" ht="15.75" customHeight="1" x14ac:dyDescent="0.25">
      <c r="E555" s="1555"/>
    </row>
    <row r="556" spans="5:5" ht="15.75" customHeight="1" x14ac:dyDescent="0.25">
      <c r="E556" s="1555"/>
    </row>
    <row r="557" spans="5:5" ht="15.75" customHeight="1" x14ac:dyDescent="0.25">
      <c r="E557" s="1555"/>
    </row>
    <row r="558" spans="5:5" ht="15.75" customHeight="1" x14ac:dyDescent="0.25">
      <c r="E558" s="1555"/>
    </row>
    <row r="559" spans="5:5" ht="15.75" customHeight="1" x14ac:dyDescent="0.25">
      <c r="E559" s="1555"/>
    </row>
    <row r="560" spans="5:5" ht="15.75" customHeight="1" x14ac:dyDescent="0.25">
      <c r="E560" s="1555"/>
    </row>
    <row r="561" spans="5:5" ht="15.75" customHeight="1" x14ac:dyDescent="0.25">
      <c r="E561" s="1555"/>
    </row>
    <row r="562" spans="5:5" ht="15.75" customHeight="1" x14ac:dyDescent="0.25">
      <c r="E562" s="1555"/>
    </row>
    <row r="563" spans="5:5" ht="15.75" customHeight="1" x14ac:dyDescent="0.25">
      <c r="E563" s="1555"/>
    </row>
    <row r="564" spans="5:5" ht="15.75" customHeight="1" x14ac:dyDescent="0.25">
      <c r="E564" s="1555"/>
    </row>
    <row r="565" spans="5:5" ht="15.75" customHeight="1" x14ac:dyDescent="0.25">
      <c r="E565" s="1555"/>
    </row>
    <row r="566" spans="5:5" ht="15.75" customHeight="1" x14ac:dyDescent="0.25">
      <c r="E566" s="1555"/>
    </row>
    <row r="567" spans="5:5" ht="15.75" customHeight="1" x14ac:dyDescent="0.25">
      <c r="E567" s="1555"/>
    </row>
    <row r="568" spans="5:5" ht="15.75" customHeight="1" x14ac:dyDescent="0.25">
      <c r="E568" s="1555"/>
    </row>
    <row r="569" spans="5:5" ht="15.75" customHeight="1" x14ac:dyDescent="0.25">
      <c r="E569" s="1555"/>
    </row>
    <row r="570" spans="5:5" ht="15.75" customHeight="1" x14ac:dyDescent="0.25">
      <c r="E570" s="1555"/>
    </row>
    <row r="571" spans="5:5" ht="15.75" customHeight="1" x14ac:dyDescent="0.25">
      <c r="E571" s="1555"/>
    </row>
    <row r="572" spans="5:5" ht="15.75" customHeight="1" x14ac:dyDescent="0.25">
      <c r="E572" s="1555"/>
    </row>
    <row r="573" spans="5:5" ht="15.75" customHeight="1" x14ac:dyDescent="0.25">
      <c r="E573" s="1555"/>
    </row>
    <row r="574" spans="5:5" ht="15.75" customHeight="1" x14ac:dyDescent="0.25">
      <c r="E574" s="1555"/>
    </row>
    <row r="575" spans="5:5" ht="15.75" customHeight="1" x14ac:dyDescent="0.25">
      <c r="E575" s="1555"/>
    </row>
    <row r="576" spans="5:5" ht="15.75" customHeight="1" x14ac:dyDescent="0.25">
      <c r="E576" s="1555"/>
    </row>
    <row r="577" spans="5:5" ht="15.75" customHeight="1" x14ac:dyDescent="0.25">
      <c r="E577" s="1555"/>
    </row>
    <row r="578" spans="5:5" ht="15.75" customHeight="1" x14ac:dyDescent="0.25">
      <c r="E578" s="1555"/>
    </row>
    <row r="579" spans="5:5" ht="15.75" customHeight="1" x14ac:dyDescent="0.25">
      <c r="E579" s="1555"/>
    </row>
    <row r="580" spans="5:5" ht="15.75" customHeight="1" x14ac:dyDescent="0.25">
      <c r="E580" s="1555"/>
    </row>
    <row r="581" spans="5:5" ht="15.75" customHeight="1" x14ac:dyDescent="0.25">
      <c r="E581" s="1555"/>
    </row>
    <row r="582" spans="5:5" ht="15.75" customHeight="1" x14ac:dyDescent="0.25">
      <c r="E582" s="1555"/>
    </row>
    <row r="583" spans="5:5" ht="15.75" customHeight="1" x14ac:dyDescent="0.25">
      <c r="E583" s="1555"/>
    </row>
    <row r="584" spans="5:5" ht="15.75" customHeight="1" x14ac:dyDescent="0.25">
      <c r="E584" s="1555"/>
    </row>
    <row r="585" spans="5:5" ht="15.75" customHeight="1" x14ac:dyDescent="0.25">
      <c r="E585" s="1555"/>
    </row>
    <row r="586" spans="5:5" ht="15.75" customHeight="1" x14ac:dyDescent="0.25">
      <c r="E586" s="1555"/>
    </row>
    <row r="587" spans="5:5" ht="15.75" customHeight="1" x14ac:dyDescent="0.25">
      <c r="E587" s="1555"/>
    </row>
    <row r="588" spans="5:5" ht="15.75" customHeight="1" x14ac:dyDescent="0.25">
      <c r="E588" s="1555"/>
    </row>
    <row r="589" spans="5:5" ht="15.75" customHeight="1" x14ac:dyDescent="0.25">
      <c r="E589" s="1555"/>
    </row>
    <row r="590" spans="5:5" ht="15.75" customHeight="1" x14ac:dyDescent="0.25">
      <c r="E590" s="1555"/>
    </row>
    <row r="591" spans="5:5" ht="15.75" customHeight="1" x14ac:dyDescent="0.25">
      <c r="E591" s="1555"/>
    </row>
    <row r="592" spans="5:5" ht="15.75" customHeight="1" x14ac:dyDescent="0.25">
      <c r="E592" s="1555"/>
    </row>
    <row r="593" spans="5:5" ht="15.75" customHeight="1" x14ac:dyDescent="0.25">
      <c r="E593" s="1555"/>
    </row>
    <row r="594" spans="5:5" ht="15.75" customHeight="1" x14ac:dyDescent="0.25">
      <c r="E594" s="1555"/>
    </row>
    <row r="595" spans="5:5" ht="15.75" customHeight="1" x14ac:dyDescent="0.25">
      <c r="E595" s="1555"/>
    </row>
    <row r="596" spans="5:5" ht="15.75" customHeight="1" x14ac:dyDescent="0.25">
      <c r="E596" s="1555"/>
    </row>
    <row r="597" spans="5:5" ht="15.75" customHeight="1" x14ac:dyDescent="0.25">
      <c r="E597" s="1555"/>
    </row>
    <row r="598" spans="5:5" ht="15.75" customHeight="1" x14ac:dyDescent="0.25">
      <c r="E598" s="1555"/>
    </row>
    <row r="599" spans="5:5" ht="15.75" customHeight="1" x14ac:dyDescent="0.25">
      <c r="E599" s="1555"/>
    </row>
    <row r="600" spans="5:5" ht="15.75" customHeight="1" x14ac:dyDescent="0.25">
      <c r="E600" s="1555"/>
    </row>
    <row r="601" spans="5:5" ht="15.75" customHeight="1" x14ac:dyDescent="0.25">
      <c r="E601" s="1555"/>
    </row>
    <row r="602" spans="5:5" ht="15.75" customHeight="1" x14ac:dyDescent="0.25">
      <c r="E602" s="1555"/>
    </row>
    <row r="603" spans="5:5" ht="15.75" customHeight="1" x14ac:dyDescent="0.25">
      <c r="E603" s="1555"/>
    </row>
    <row r="604" spans="5:5" ht="15.75" customHeight="1" x14ac:dyDescent="0.25">
      <c r="E604" s="1555"/>
    </row>
    <row r="605" spans="5:5" ht="15.75" customHeight="1" x14ac:dyDescent="0.25">
      <c r="E605" s="1555"/>
    </row>
    <row r="606" spans="5:5" ht="15.75" customHeight="1" x14ac:dyDescent="0.25">
      <c r="E606" s="1555"/>
    </row>
    <row r="607" spans="5:5" ht="15.75" customHeight="1" x14ac:dyDescent="0.25">
      <c r="E607" s="1555"/>
    </row>
    <row r="608" spans="5:5" ht="15.75" customHeight="1" x14ac:dyDescent="0.25">
      <c r="E608" s="1555"/>
    </row>
    <row r="609" spans="5:5" ht="15.75" customHeight="1" x14ac:dyDescent="0.25">
      <c r="E609" s="1555"/>
    </row>
    <row r="610" spans="5:5" ht="15.75" customHeight="1" x14ac:dyDescent="0.25">
      <c r="E610" s="1555"/>
    </row>
    <row r="611" spans="5:5" ht="15.75" customHeight="1" x14ac:dyDescent="0.25">
      <c r="E611" s="1555"/>
    </row>
    <row r="612" spans="5:5" ht="15.75" customHeight="1" x14ac:dyDescent="0.25">
      <c r="E612" s="1555"/>
    </row>
    <row r="613" spans="5:5" ht="15.75" customHeight="1" x14ac:dyDescent="0.25">
      <c r="E613" s="1555"/>
    </row>
    <row r="614" spans="5:5" ht="15.75" customHeight="1" x14ac:dyDescent="0.25">
      <c r="E614" s="1555"/>
    </row>
    <row r="615" spans="5:5" ht="15.75" customHeight="1" x14ac:dyDescent="0.25">
      <c r="E615" s="1555"/>
    </row>
    <row r="616" spans="5:5" ht="15.75" customHeight="1" x14ac:dyDescent="0.25">
      <c r="E616" s="1555"/>
    </row>
    <row r="617" spans="5:5" ht="15.75" customHeight="1" x14ac:dyDescent="0.25">
      <c r="E617" s="1555"/>
    </row>
    <row r="618" spans="5:5" ht="15.75" customHeight="1" x14ac:dyDescent="0.25">
      <c r="E618" s="1555"/>
    </row>
    <row r="619" spans="5:5" ht="15.75" customHeight="1" x14ac:dyDescent="0.25">
      <c r="E619" s="1555"/>
    </row>
    <row r="620" spans="5:5" ht="15.75" customHeight="1" x14ac:dyDescent="0.25">
      <c r="E620" s="1555"/>
    </row>
    <row r="621" spans="5:5" ht="15.75" customHeight="1" x14ac:dyDescent="0.25">
      <c r="E621" s="1555"/>
    </row>
    <row r="622" spans="5:5" ht="15.75" customHeight="1" x14ac:dyDescent="0.25">
      <c r="E622" s="1555"/>
    </row>
    <row r="623" spans="5:5" ht="15.75" customHeight="1" x14ac:dyDescent="0.25">
      <c r="E623" s="1555"/>
    </row>
    <row r="624" spans="5:5" ht="15.75" customHeight="1" x14ac:dyDescent="0.25">
      <c r="E624" s="1555"/>
    </row>
    <row r="625" spans="5:5" ht="15.75" customHeight="1" x14ac:dyDescent="0.25">
      <c r="E625" s="1555"/>
    </row>
    <row r="626" spans="5:5" ht="15.75" customHeight="1" x14ac:dyDescent="0.25">
      <c r="E626" s="1555"/>
    </row>
    <row r="627" spans="5:5" ht="15.75" customHeight="1" x14ac:dyDescent="0.25">
      <c r="E627" s="1555"/>
    </row>
    <row r="628" spans="5:5" ht="15.75" customHeight="1" x14ac:dyDescent="0.25">
      <c r="E628" s="1555"/>
    </row>
    <row r="629" spans="5:5" ht="15.75" customHeight="1" x14ac:dyDescent="0.25">
      <c r="E629" s="1555"/>
    </row>
    <row r="630" spans="5:5" ht="15.75" customHeight="1" x14ac:dyDescent="0.25">
      <c r="E630" s="1555"/>
    </row>
    <row r="631" spans="5:5" ht="15.75" customHeight="1" x14ac:dyDescent="0.25">
      <c r="E631" s="1555"/>
    </row>
    <row r="632" spans="5:5" ht="15.75" customHeight="1" x14ac:dyDescent="0.25">
      <c r="E632" s="1555"/>
    </row>
    <row r="633" spans="5:5" ht="15.75" customHeight="1" x14ac:dyDescent="0.25">
      <c r="E633" s="1555"/>
    </row>
    <row r="634" spans="5:5" ht="15.75" customHeight="1" x14ac:dyDescent="0.25">
      <c r="E634" s="1555"/>
    </row>
    <row r="635" spans="5:5" ht="15.75" customHeight="1" x14ac:dyDescent="0.25">
      <c r="E635" s="1555"/>
    </row>
    <row r="636" spans="5:5" ht="15.75" customHeight="1" x14ac:dyDescent="0.25">
      <c r="E636" s="1555"/>
    </row>
    <row r="637" spans="5:5" ht="15.75" customHeight="1" x14ac:dyDescent="0.25">
      <c r="E637" s="1555"/>
    </row>
    <row r="638" spans="5:5" ht="15.75" customHeight="1" x14ac:dyDescent="0.25">
      <c r="E638" s="1555"/>
    </row>
    <row r="639" spans="5:5" ht="15.75" customHeight="1" x14ac:dyDescent="0.25">
      <c r="E639" s="1555"/>
    </row>
    <row r="640" spans="5:5" ht="15.75" customHeight="1" x14ac:dyDescent="0.25">
      <c r="E640" s="1555"/>
    </row>
    <row r="641" spans="5:5" ht="15.75" customHeight="1" x14ac:dyDescent="0.25">
      <c r="E641" s="1555"/>
    </row>
    <row r="642" spans="5:5" ht="15.75" customHeight="1" x14ac:dyDescent="0.25">
      <c r="E642" s="1555"/>
    </row>
    <row r="643" spans="5:5" ht="15.75" customHeight="1" x14ac:dyDescent="0.25">
      <c r="E643" s="1555"/>
    </row>
    <row r="644" spans="5:5" ht="15.75" customHeight="1" x14ac:dyDescent="0.25">
      <c r="E644" s="1555"/>
    </row>
    <row r="645" spans="5:5" ht="15.75" customHeight="1" x14ac:dyDescent="0.25">
      <c r="E645" s="1555"/>
    </row>
    <row r="646" spans="5:5" ht="15.75" customHeight="1" x14ac:dyDescent="0.25">
      <c r="E646" s="1555"/>
    </row>
    <row r="647" spans="5:5" ht="15.75" customHeight="1" x14ac:dyDescent="0.25">
      <c r="E647" s="1555"/>
    </row>
    <row r="648" spans="5:5" ht="15.75" customHeight="1" x14ac:dyDescent="0.25">
      <c r="E648" s="1555"/>
    </row>
    <row r="649" spans="5:5" ht="15.75" customHeight="1" x14ac:dyDescent="0.25">
      <c r="E649" s="1555"/>
    </row>
    <row r="650" spans="5:5" ht="15.75" customHeight="1" x14ac:dyDescent="0.25">
      <c r="E650" s="1555"/>
    </row>
    <row r="651" spans="5:5" ht="15.75" customHeight="1" x14ac:dyDescent="0.25">
      <c r="E651" s="1555"/>
    </row>
    <row r="652" spans="5:5" ht="15.75" customHeight="1" x14ac:dyDescent="0.25">
      <c r="E652" s="1555"/>
    </row>
    <row r="653" spans="5:5" ht="15.75" customHeight="1" x14ac:dyDescent="0.25">
      <c r="E653" s="1555"/>
    </row>
    <row r="654" spans="5:5" ht="15.75" customHeight="1" x14ac:dyDescent="0.25">
      <c r="E654" s="1555"/>
    </row>
    <row r="655" spans="5:5" ht="15.75" customHeight="1" x14ac:dyDescent="0.25">
      <c r="E655" s="1555"/>
    </row>
    <row r="656" spans="5:5" ht="15.75" customHeight="1" x14ac:dyDescent="0.25">
      <c r="E656" s="1555"/>
    </row>
    <row r="657" spans="5:5" ht="15.75" customHeight="1" x14ac:dyDescent="0.25">
      <c r="E657" s="1555"/>
    </row>
    <row r="658" spans="5:5" ht="15.75" customHeight="1" x14ac:dyDescent="0.25">
      <c r="E658" s="1555"/>
    </row>
    <row r="659" spans="5:5" ht="15.75" customHeight="1" x14ac:dyDescent="0.25">
      <c r="E659" s="1555"/>
    </row>
    <row r="660" spans="5:5" ht="15.75" customHeight="1" x14ac:dyDescent="0.25">
      <c r="E660" s="1555"/>
    </row>
    <row r="661" spans="5:5" ht="15.75" customHeight="1" x14ac:dyDescent="0.25">
      <c r="E661" s="1555"/>
    </row>
    <row r="662" spans="5:5" ht="15.75" customHeight="1" x14ac:dyDescent="0.25">
      <c r="E662" s="1555"/>
    </row>
    <row r="663" spans="5:5" ht="15.75" customHeight="1" x14ac:dyDescent="0.25">
      <c r="E663" s="1555"/>
    </row>
    <row r="664" spans="5:5" ht="15.75" customHeight="1" x14ac:dyDescent="0.25">
      <c r="E664" s="1555"/>
    </row>
    <row r="665" spans="5:5" ht="15.75" customHeight="1" x14ac:dyDescent="0.25">
      <c r="E665" s="1555"/>
    </row>
    <row r="666" spans="5:5" ht="15.75" customHeight="1" x14ac:dyDescent="0.25">
      <c r="E666" s="1555"/>
    </row>
    <row r="667" spans="5:5" ht="15.75" customHeight="1" x14ac:dyDescent="0.25">
      <c r="E667" s="1555"/>
    </row>
    <row r="668" spans="5:5" ht="15.75" customHeight="1" x14ac:dyDescent="0.25">
      <c r="E668" s="1555"/>
    </row>
    <row r="669" spans="5:5" ht="15.75" customHeight="1" x14ac:dyDescent="0.25">
      <c r="E669" s="1555"/>
    </row>
    <row r="670" spans="5:5" ht="15.75" customHeight="1" x14ac:dyDescent="0.25">
      <c r="E670" s="1555"/>
    </row>
    <row r="671" spans="5:5" ht="15.75" customHeight="1" x14ac:dyDescent="0.25">
      <c r="E671" s="1555"/>
    </row>
    <row r="672" spans="5:5" ht="15.75" customHeight="1" x14ac:dyDescent="0.25">
      <c r="E672" s="1555"/>
    </row>
    <row r="673" spans="5:5" ht="15.75" customHeight="1" x14ac:dyDescent="0.25">
      <c r="E673" s="1555"/>
    </row>
    <row r="674" spans="5:5" ht="15.75" customHeight="1" x14ac:dyDescent="0.25">
      <c r="E674" s="1555"/>
    </row>
    <row r="675" spans="5:5" ht="15.75" customHeight="1" x14ac:dyDescent="0.25">
      <c r="E675" s="1555"/>
    </row>
    <row r="676" spans="5:5" ht="15.75" customHeight="1" x14ac:dyDescent="0.25">
      <c r="E676" s="1555"/>
    </row>
    <row r="677" spans="5:5" ht="15.75" customHeight="1" x14ac:dyDescent="0.25">
      <c r="E677" s="1555"/>
    </row>
    <row r="678" spans="5:5" ht="15.75" customHeight="1" x14ac:dyDescent="0.25">
      <c r="E678" s="1555"/>
    </row>
    <row r="679" spans="5:5" ht="15.75" customHeight="1" x14ac:dyDescent="0.25">
      <c r="E679" s="1555"/>
    </row>
    <row r="680" spans="5:5" ht="15.75" customHeight="1" x14ac:dyDescent="0.25">
      <c r="E680" s="1555"/>
    </row>
    <row r="681" spans="5:5" ht="15.75" customHeight="1" x14ac:dyDescent="0.25">
      <c r="E681" s="1555"/>
    </row>
    <row r="682" spans="5:5" ht="15.75" customHeight="1" x14ac:dyDescent="0.25">
      <c r="E682" s="1555"/>
    </row>
    <row r="683" spans="5:5" ht="15.75" customHeight="1" x14ac:dyDescent="0.25">
      <c r="E683" s="1555"/>
    </row>
    <row r="684" spans="5:5" ht="15.75" customHeight="1" x14ac:dyDescent="0.25">
      <c r="E684" s="1555"/>
    </row>
    <row r="685" spans="5:5" ht="15.75" customHeight="1" x14ac:dyDescent="0.25">
      <c r="E685" s="1555"/>
    </row>
    <row r="686" spans="5:5" ht="15.75" customHeight="1" x14ac:dyDescent="0.25">
      <c r="E686" s="1555"/>
    </row>
    <row r="687" spans="5:5" ht="15.75" customHeight="1" x14ac:dyDescent="0.25">
      <c r="E687" s="1555"/>
    </row>
    <row r="688" spans="5:5" ht="15.75" customHeight="1" x14ac:dyDescent="0.25">
      <c r="E688" s="1555"/>
    </row>
    <row r="689" spans="5:5" ht="15.75" customHeight="1" x14ac:dyDescent="0.25">
      <c r="E689" s="1555"/>
    </row>
    <row r="690" spans="5:5" ht="15.75" customHeight="1" x14ac:dyDescent="0.25">
      <c r="E690" s="1555"/>
    </row>
    <row r="691" spans="5:5" ht="15.75" customHeight="1" x14ac:dyDescent="0.25">
      <c r="E691" s="1555"/>
    </row>
    <row r="692" spans="5:5" ht="15.75" customHeight="1" x14ac:dyDescent="0.25">
      <c r="E692" s="1555"/>
    </row>
    <row r="693" spans="5:5" ht="15.75" customHeight="1" x14ac:dyDescent="0.25">
      <c r="E693" s="1555"/>
    </row>
    <row r="694" spans="5:5" ht="15.75" customHeight="1" x14ac:dyDescent="0.25">
      <c r="E694" s="1555"/>
    </row>
    <row r="695" spans="5:5" ht="15.75" customHeight="1" x14ac:dyDescent="0.25">
      <c r="E695" s="1555"/>
    </row>
    <row r="696" spans="5:5" ht="15.75" customHeight="1" x14ac:dyDescent="0.25">
      <c r="E696" s="1555"/>
    </row>
    <row r="697" spans="5:5" ht="15.75" customHeight="1" x14ac:dyDescent="0.25">
      <c r="E697" s="1555"/>
    </row>
    <row r="698" spans="5:5" ht="15.75" customHeight="1" x14ac:dyDescent="0.25">
      <c r="E698" s="1555"/>
    </row>
    <row r="699" spans="5:5" ht="15.75" customHeight="1" x14ac:dyDescent="0.25">
      <c r="E699" s="1555"/>
    </row>
    <row r="700" spans="5:5" ht="15.75" customHeight="1" x14ac:dyDescent="0.25">
      <c r="E700" s="1555"/>
    </row>
    <row r="701" spans="5:5" ht="15.75" customHeight="1" x14ac:dyDescent="0.25">
      <c r="E701" s="1555"/>
    </row>
    <row r="702" spans="5:5" ht="15.75" customHeight="1" x14ac:dyDescent="0.25">
      <c r="E702" s="1555"/>
    </row>
    <row r="703" spans="5:5" ht="15.75" customHeight="1" x14ac:dyDescent="0.25">
      <c r="E703" s="1555"/>
    </row>
    <row r="704" spans="5:5" ht="15.75" customHeight="1" x14ac:dyDescent="0.25">
      <c r="E704" s="1555"/>
    </row>
    <row r="705" spans="5:5" ht="15.75" customHeight="1" x14ac:dyDescent="0.25">
      <c r="E705" s="1555"/>
    </row>
    <row r="706" spans="5:5" ht="15.75" customHeight="1" x14ac:dyDescent="0.25">
      <c r="E706" s="1555"/>
    </row>
    <row r="707" spans="5:5" ht="15.75" customHeight="1" x14ac:dyDescent="0.25">
      <c r="E707" s="1555"/>
    </row>
    <row r="708" spans="5:5" ht="15.75" customHeight="1" x14ac:dyDescent="0.25">
      <c r="E708" s="1555"/>
    </row>
    <row r="709" spans="5:5" ht="15.75" customHeight="1" x14ac:dyDescent="0.25">
      <c r="E709" s="1555"/>
    </row>
    <row r="710" spans="5:5" ht="15.75" customHeight="1" x14ac:dyDescent="0.25">
      <c r="E710" s="1555"/>
    </row>
    <row r="711" spans="5:5" ht="15.75" customHeight="1" x14ac:dyDescent="0.25">
      <c r="E711" s="1555"/>
    </row>
    <row r="712" spans="5:5" ht="15.75" customHeight="1" x14ac:dyDescent="0.25">
      <c r="E712" s="1555"/>
    </row>
    <row r="713" spans="5:5" ht="15.75" customHeight="1" x14ac:dyDescent="0.25">
      <c r="E713" s="1555"/>
    </row>
    <row r="714" spans="5:5" ht="15.75" customHeight="1" x14ac:dyDescent="0.25">
      <c r="E714" s="1555"/>
    </row>
    <row r="715" spans="5:5" ht="15.75" customHeight="1" x14ac:dyDescent="0.25">
      <c r="E715" s="1555"/>
    </row>
    <row r="716" spans="5:5" ht="15.75" customHeight="1" x14ac:dyDescent="0.25">
      <c r="E716" s="1555"/>
    </row>
    <row r="717" spans="5:5" ht="15.75" customHeight="1" x14ac:dyDescent="0.25">
      <c r="E717" s="1555"/>
    </row>
    <row r="718" spans="5:5" ht="15.75" customHeight="1" x14ac:dyDescent="0.25">
      <c r="E718" s="1555"/>
    </row>
    <row r="719" spans="5:5" ht="15.75" customHeight="1" x14ac:dyDescent="0.25">
      <c r="E719" s="1555"/>
    </row>
    <row r="720" spans="5:5" ht="15.75" customHeight="1" x14ac:dyDescent="0.25">
      <c r="E720" s="1555"/>
    </row>
    <row r="721" spans="5:5" ht="15.75" customHeight="1" x14ac:dyDescent="0.25">
      <c r="E721" s="1555"/>
    </row>
    <row r="722" spans="5:5" ht="15.75" customHeight="1" x14ac:dyDescent="0.25">
      <c r="E722" s="1555"/>
    </row>
    <row r="723" spans="5:5" ht="15.75" customHeight="1" x14ac:dyDescent="0.25">
      <c r="E723" s="1555"/>
    </row>
    <row r="724" spans="5:5" ht="15.75" customHeight="1" x14ac:dyDescent="0.25">
      <c r="E724" s="1555"/>
    </row>
    <row r="725" spans="5:5" ht="15.75" customHeight="1" x14ac:dyDescent="0.25">
      <c r="E725" s="1555"/>
    </row>
    <row r="726" spans="5:5" ht="15.75" customHeight="1" x14ac:dyDescent="0.25">
      <c r="E726" s="1555"/>
    </row>
    <row r="727" spans="5:5" ht="15.75" customHeight="1" x14ac:dyDescent="0.25">
      <c r="E727" s="1555"/>
    </row>
    <row r="728" spans="5:5" ht="15.75" customHeight="1" x14ac:dyDescent="0.25">
      <c r="E728" s="1555"/>
    </row>
    <row r="729" spans="5:5" ht="15.75" customHeight="1" x14ac:dyDescent="0.25">
      <c r="E729" s="1555"/>
    </row>
    <row r="730" spans="5:5" ht="15.75" customHeight="1" x14ac:dyDescent="0.25">
      <c r="E730" s="1555"/>
    </row>
    <row r="731" spans="5:5" ht="15.75" customHeight="1" x14ac:dyDescent="0.25">
      <c r="E731" s="1555"/>
    </row>
    <row r="732" spans="5:5" ht="15.75" customHeight="1" x14ac:dyDescent="0.25">
      <c r="E732" s="1555"/>
    </row>
    <row r="733" spans="5:5" ht="15.75" customHeight="1" x14ac:dyDescent="0.25">
      <c r="E733" s="1555"/>
    </row>
    <row r="734" spans="5:5" ht="15.75" customHeight="1" x14ac:dyDescent="0.25">
      <c r="E734" s="1555"/>
    </row>
    <row r="735" spans="5:5" ht="15.75" customHeight="1" x14ac:dyDescent="0.25">
      <c r="E735" s="1555"/>
    </row>
    <row r="736" spans="5:5" ht="15.75" customHeight="1" x14ac:dyDescent="0.25">
      <c r="E736" s="1555"/>
    </row>
    <row r="737" spans="5:5" ht="15.75" customHeight="1" x14ac:dyDescent="0.25">
      <c r="E737" s="1555"/>
    </row>
    <row r="738" spans="5:5" ht="15.75" customHeight="1" x14ac:dyDescent="0.25">
      <c r="E738" s="1555"/>
    </row>
    <row r="739" spans="5:5" ht="15.75" customHeight="1" x14ac:dyDescent="0.25">
      <c r="E739" s="1555"/>
    </row>
    <row r="740" spans="5:5" ht="15.75" customHeight="1" x14ac:dyDescent="0.25">
      <c r="E740" s="1555"/>
    </row>
    <row r="741" spans="5:5" ht="15.75" customHeight="1" x14ac:dyDescent="0.25">
      <c r="E741" s="1555"/>
    </row>
    <row r="742" spans="5:5" ht="15.75" customHeight="1" x14ac:dyDescent="0.25">
      <c r="E742" s="1555"/>
    </row>
    <row r="743" spans="5:5" ht="15.75" customHeight="1" x14ac:dyDescent="0.25">
      <c r="E743" s="1555"/>
    </row>
    <row r="744" spans="5:5" ht="15.75" customHeight="1" x14ac:dyDescent="0.25">
      <c r="E744" s="1555"/>
    </row>
    <row r="745" spans="5:5" ht="15.75" customHeight="1" x14ac:dyDescent="0.25">
      <c r="E745" s="1555"/>
    </row>
    <row r="746" spans="5:5" ht="15.75" customHeight="1" x14ac:dyDescent="0.25">
      <c r="E746" s="1555"/>
    </row>
    <row r="747" spans="5:5" ht="15.75" customHeight="1" x14ac:dyDescent="0.25">
      <c r="E747" s="1555"/>
    </row>
    <row r="748" spans="5:5" ht="15.75" customHeight="1" x14ac:dyDescent="0.25">
      <c r="E748" s="1555"/>
    </row>
    <row r="749" spans="5:5" ht="15.75" customHeight="1" x14ac:dyDescent="0.25">
      <c r="E749" s="1555"/>
    </row>
    <row r="750" spans="5:5" ht="15.75" customHeight="1" x14ac:dyDescent="0.25">
      <c r="E750" s="1555"/>
    </row>
    <row r="751" spans="5:5" ht="15.75" customHeight="1" x14ac:dyDescent="0.25">
      <c r="E751" s="1555"/>
    </row>
    <row r="752" spans="5:5" ht="15.75" customHeight="1" x14ac:dyDescent="0.25">
      <c r="E752" s="1555"/>
    </row>
    <row r="753" spans="5:5" ht="15.75" customHeight="1" x14ac:dyDescent="0.25">
      <c r="E753" s="1555"/>
    </row>
    <row r="754" spans="5:5" ht="15.75" customHeight="1" x14ac:dyDescent="0.25">
      <c r="E754" s="1555"/>
    </row>
    <row r="755" spans="5:5" ht="15.75" customHeight="1" x14ac:dyDescent="0.25">
      <c r="E755" s="1555"/>
    </row>
    <row r="756" spans="5:5" ht="15.75" customHeight="1" x14ac:dyDescent="0.25">
      <c r="E756" s="1555"/>
    </row>
    <row r="757" spans="5:5" ht="15.75" customHeight="1" x14ac:dyDescent="0.25">
      <c r="E757" s="1555"/>
    </row>
    <row r="758" spans="5:5" ht="15.75" customHeight="1" x14ac:dyDescent="0.25">
      <c r="E758" s="1555"/>
    </row>
    <row r="759" spans="5:5" ht="15.75" customHeight="1" x14ac:dyDescent="0.25">
      <c r="E759" s="1555"/>
    </row>
    <row r="760" spans="5:5" ht="15.75" customHeight="1" x14ac:dyDescent="0.25">
      <c r="E760" s="1555"/>
    </row>
    <row r="761" spans="5:5" ht="15.75" customHeight="1" x14ac:dyDescent="0.25">
      <c r="E761" s="1555"/>
    </row>
    <row r="762" spans="5:5" ht="15.75" customHeight="1" x14ac:dyDescent="0.25">
      <c r="E762" s="1555"/>
    </row>
    <row r="763" spans="5:5" ht="15.75" customHeight="1" x14ac:dyDescent="0.25">
      <c r="E763" s="1555"/>
    </row>
    <row r="764" spans="5:5" ht="15.75" customHeight="1" x14ac:dyDescent="0.25">
      <c r="E764" s="1555"/>
    </row>
    <row r="765" spans="5:5" ht="15.75" customHeight="1" x14ac:dyDescent="0.25">
      <c r="E765" s="1555"/>
    </row>
    <row r="766" spans="5:5" ht="15.75" customHeight="1" x14ac:dyDescent="0.25">
      <c r="E766" s="1555"/>
    </row>
    <row r="767" spans="5:5" ht="15.75" customHeight="1" x14ac:dyDescent="0.25">
      <c r="E767" s="1555"/>
    </row>
    <row r="768" spans="5:5" ht="15.75" customHeight="1" x14ac:dyDescent="0.25">
      <c r="E768" s="1555"/>
    </row>
    <row r="769" spans="5:5" ht="15.75" customHeight="1" x14ac:dyDescent="0.25">
      <c r="E769" s="1555"/>
    </row>
    <row r="770" spans="5:5" ht="15.75" customHeight="1" x14ac:dyDescent="0.25">
      <c r="E770" s="1555"/>
    </row>
    <row r="771" spans="5:5" ht="15.75" customHeight="1" x14ac:dyDescent="0.25">
      <c r="E771" s="1555"/>
    </row>
    <row r="772" spans="5:5" ht="15.75" customHeight="1" x14ac:dyDescent="0.25">
      <c r="E772" s="1555"/>
    </row>
    <row r="773" spans="5:5" ht="15.75" customHeight="1" x14ac:dyDescent="0.25">
      <c r="E773" s="1555"/>
    </row>
    <row r="774" spans="5:5" ht="15.75" customHeight="1" x14ac:dyDescent="0.25">
      <c r="E774" s="1555"/>
    </row>
    <row r="775" spans="5:5" ht="15.75" customHeight="1" x14ac:dyDescent="0.25">
      <c r="E775" s="1555"/>
    </row>
    <row r="776" spans="5:5" ht="15.75" customHeight="1" x14ac:dyDescent="0.25">
      <c r="E776" s="1555"/>
    </row>
    <row r="777" spans="5:5" ht="15.75" customHeight="1" x14ac:dyDescent="0.25">
      <c r="E777" s="1555"/>
    </row>
    <row r="778" spans="5:5" ht="15.75" customHeight="1" x14ac:dyDescent="0.25">
      <c r="E778" s="1555"/>
    </row>
    <row r="779" spans="5:5" ht="15.75" customHeight="1" x14ac:dyDescent="0.25">
      <c r="E779" s="1555"/>
    </row>
    <row r="780" spans="5:5" ht="15.75" customHeight="1" x14ac:dyDescent="0.25">
      <c r="E780" s="1555"/>
    </row>
    <row r="781" spans="5:5" ht="15.75" customHeight="1" x14ac:dyDescent="0.25">
      <c r="E781" s="1555"/>
    </row>
    <row r="782" spans="5:5" ht="15.75" customHeight="1" x14ac:dyDescent="0.25">
      <c r="E782" s="1555"/>
    </row>
    <row r="783" spans="5:5" ht="15.75" customHeight="1" x14ac:dyDescent="0.25">
      <c r="E783" s="1555"/>
    </row>
    <row r="784" spans="5:5" ht="15.75" customHeight="1" x14ac:dyDescent="0.25">
      <c r="E784" s="1555"/>
    </row>
    <row r="785" spans="5:5" ht="15.75" customHeight="1" x14ac:dyDescent="0.25">
      <c r="E785" s="1555"/>
    </row>
    <row r="786" spans="5:5" ht="15.75" customHeight="1" x14ac:dyDescent="0.25">
      <c r="E786" s="1555"/>
    </row>
    <row r="787" spans="5:5" ht="15.75" customHeight="1" x14ac:dyDescent="0.25">
      <c r="E787" s="1555"/>
    </row>
    <row r="788" spans="5:5" ht="15.75" customHeight="1" x14ac:dyDescent="0.25">
      <c r="E788" s="1555"/>
    </row>
    <row r="789" spans="5:5" ht="15.75" customHeight="1" x14ac:dyDescent="0.25">
      <c r="E789" s="1555"/>
    </row>
    <row r="790" spans="5:5" ht="15.75" customHeight="1" x14ac:dyDescent="0.25">
      <c r="E790" s="1555"/>
    </row>
    <row r="791" spans="5:5" ht="15.75" customHeight="1" x14ac:dyDescent="0.25">
      <c r="E791" s="1555"/>
    </row>
    <row r="792" spans="5:5" ht="15.75" customHeight="1" x14ac:dyDescent="0.25">
      <c r="E792" s="1555"/>
    </row>
    <row r="793" spans="5:5" ht="15.75" customHeight="1" x14ac:dyDescent="0.25">
      <c r="E793" s="1555"/>
    </row>
    <row r="794" spans="5:5" ht="15.75" customHeight="1" x14ac:dyDescent="0.25">
      <c r="E794" s="1555"/>
    </row>
    <row r="795" spans="5:5" ht="15.75" customHeight="1" x14ac:dyDescent="0.25">
      <c r="E795" s="1555"/>
    </row>
    <row r="796" spans="5:5" ht="15.75" customHeight="1" x14ac:dyDescent="0.25">
      <c r="E796" s="1555"/>
    </row>
    <row r="797" spans="5:5" ht="15.75" customHeight="1" x14ac:dyDescent="0.25">
      <c r="E797" s="1555"/>
    </row>
    <row r="798" spans="5:5" ht="15.75" customHeight="1" x14ac:dyDescent="0.25">
      <c r="E798" s="1555"/>
    </row>
    <row r="799" spans="5:5" ht="15.75" customHeight="1" x14ac:dyDescent="0.25">
      <c r="E799" s="1555"/>
    </row>
    <row r="800" spans="5:5" ht="15.75" customHeight="1" x14ac:dyDescent="0.25">
      <c r="E800" s="1555"/>
    </row>
    <row r="801" spans="5:5" ht="15.75" customHeight="1" x14ac:dyDescent="0.25">
      <c r="E801" s="1555"/>
    </row>
    <row r="802" spans="5:5" ht="15.75" customHeight="1" x14ac:dyDescent="0.25">
      <c r="E802" s="1555"/>
    </row>
    <row r="803" spans="5:5" ht="15.75" customHeight="1" x14ac:dyDescent="0.25">
      <c r="E803" s="1555"/>
    </row>
    <row r="804" spans="5:5" ht="15.75" customHeight="1" x14ac:dyDescent="0.25">
      <c r="E804" s="1555"/>
    </row>
    <row r="805" spans="5:5" ht="15.75" customHeight="1" x14ac:dyDescent="0.25">
      <c r="E805" s="1555"/>
    </row>
    <row r="806" spans="5:5" ht="15.75" customHeight="1" x14ac:dyDescent="0.25">
      <c r="E806" s="1555"/>
    </row>
    <row r="807" spans="5:5" ht="15.75" customHeight="1" x14ac:dyDescent="0.25">
      <c r="E807" s="1555"/>
    </row>
    <row r="808" spans="5:5" ht="15.75" customHeight="1" x14ac:dyDescent="0.25">
      <c r="E808" s="1555"/>
    </row>
    <row r="809" spans="5:5" ht="15.75" customHeight="1" x14ac:dyDescent="0.25">
      <c r="E809" s="1555"/>
    </row>
    <row r="810" spans="5:5" ht="15.75" customHeight="1" x14ac:dyDescent="0.25">
      <c r="E810" s="1555"/>
    </row>
    <row r="811" spans="5:5" ht="15.75" customHeight="1" x14ac:dyDescent="0.25">
      <c r="E811" s="1555"/>
    </row>
    <row r="812" spans="5:5" ht="15.75" customHeight="1" x14ac:dyDescent="0.25">
      <c r="E812" s="1555"/>
    </row>
    <row r="813" spans="5:5" ht="15.75" customHeight="1" x14ac:dyDescent="0.25">
      <c r="E813" s="1555"/>
    </row>
    <row r="814" spans="5:5" ht="15.75" customHeight="1" x14ac:dyDescent="0.25">
      <c r="E814" s="1555"/>
    </row>
    <row r="815" spans="5:5" ht="15.75" customHeight="1" x14ac:dyDescent="0.25">
      <c r="E815" s="1555"/>
    </row>
    <row r="816" spans="5:5" ht="15.75" customHeight="1" x14ac:dyDescent="0.25">
      <c r="E816" s="1555"/>
    </row>
    <row r="817" spans="5:5" ht="15.75" customHeight="1" x14ac:dyDescent="0.25">
      <c r="E817" s="1555"/>
    </row>
    <row r="818" spans="5:5" ht="15.75" customHeight="1" x14ac:dyDescent="0.25">
      <c r="E818" s="1555"/>
    </row>
    <row r="819" spans="5:5" ht="15.75" customHeight="1" x14ac:dyDescent="0.25">
      <c r="E819" s="1555"/>
    </row>
    <row r="820" spans="5:5" ht="15.75" customHeight="1" x14ac:dyDescent="0.25">
      <c r="E820" s="1555"/>
    </row>
    <row r="821" spans="5:5" ht="15.75" customHeight="1" x14ac:dyDescent="0.25">
      <c r="E821" s="1555"/>
    </row>
    <row r="822" spans="5:5" ht="15.75" customHeight="1" x14ac:dyDescent="0.25">
      <c r="E822" s="1555"/>
    </row>
    <row r="823" spans="5:5" ht="15.75" customHeight="1" x14ac:dyDescent="0.25">
      <c r="E823" s="1555"/>
    </row>
    <row r="824" spans="5:5" ht="15.75" customHeight="1" x14ac:dyDescent="0.25">
      <c r="E824" s="1555"/>
    </row>
    <row r="825" spans="5:5" ht="15.75" customHeight="1" x14ac:dyDescent="0.25">
      <c r="E825" s="1555"/>
    </row>
    <row r="826" spans="5:5" ht="15.75" customHeight="1" x14ac:dyDescent="0.25">
      <c r="E826" s="1555"/>
    </row>
    <row r="827" spans="5:5" ht="15.75" customHeight="1" x14ac:dyDescent="0.25">
      <c r="E827" s="1555"/>
    </row>
    <row r="828" spans="5:5" ht="15.75" customHeight="1" x14ac:dyDescent="0.25">
      <c r="E828" s="1555"/>
    </row>
    <row r="829" spans="5:5" ht="15.75" customHeight="1" x14ac:dyDescent="0.25">
      <c r="E829" s="1555"/>
    </row>
    <row r="830" spans="5:5" ht="15.75" customHeight="1" x14ac:dyDescent="0.25">
      <c r="E830" s="1555"/>
    </row>
    <row r="831" spans="5:5" ht="15.75" customHeight="1" x14ac:dyDescent="0.25">
      <c r="E831" s="1555"/>
    </row>
    <row r="832" spans="5:5" ht="15.75" customHeight="1" x14ac:dyDescent="0.25">
      <c r="E832" s="1555"/>
    </row>
    <row r="833" spans="5:5" ht="15.75" customHeight="1" x14ac:dyDescent="0.25">
      <c r="E833" s="1555"/>
    </row>
    <row r="834" spans="5:5" ht="15.75" customHeight="1" x14ac:dyDescent="0.25">
      <c r="E834" s="1555"/>
    </row>
    <row r="835" spans="5:5" ht="15.75" customHeight="1" x14ac:dyDescent="0.25">
      <c r="E835" s="1555"/>
    </row>
    <row r="836" spans="5:5" ht="15.75" customHeight="1" x14ac:dyDescent="0.25">
      <c r="E836" s="1555"/>
    </row>
    <row r="837" spans="5:5" ht="15.75" customHeight="1" x14ac:dyDescent="0.25">
      <c r="E837" s="1555"/>
    </row>
    <row r="838" spans="5:5" ht="15.75" customHeight="1" x14ac:dyDescent="0.25">
      <c r="E838" s="1555"/>
    </row>
    <row r="839" spans="5:5" ht="15.75" customHeight="1" x14ac:dyDescent="0.25">
      <c r="E839" s="1555"/>
    </row>
    <row r="840" spans="5:5" ht="15.75" customHeight="1" x14ac:dyDescent="0.25">
      <c r="E840" s="1555"/>
    </row>
    <row r="841" spans="5:5" ht="15.75" customHeight="1" x14ac:dyDescent="0.25">
      <c r="E841" s="1555"/>
    </row>
    <row r="842" spans="5:5" ht="15.75" customHeight="1" x14ac:dyDescent="0.25">
      <c r="E842" s="1555"/>
    </row>
  </sheetData>
  <mergeCells count="37">
    <mergeCell ref="B56:E56"/>
    <mergeCell ref="C91:D91"/>
    <mergeCell ref="B106:E106"/>
    <mergeCell ref="B123:E123"/>
    <mergeCell ref="A3:E3"/>
    <mergeCell ref="B4:D4"/>
    <mergeCell ref="B5:D5"/>
    <mergeCell ref="B87:E87"/>
    <mergeCell ref="B19:D19"/>
    <mergeCell ref="A20:E20"/>
    <mergeCell ref="B21:D21"/>
    <mergeCell ref="B51:E51"/>
    <mergeCell ref="B126:E126"/>
    <mergeCell ref="B129:E129"/>
    <mergeCell ref="B142:E142"/>
    <mergeCell ref="B159:E159"/>
    <mergeCell ref="B165:E165"/>
    <mergeCell ref="B169:E169"/>
    <mergeCell ref="B173:E173"/>
    <mergeCell ref="B187:E187"/>
    <mergeCell ref="A196:E196"/>
    <mergeCell ref="B197:E197"/>
    <mergeCell ref="B199:E199"/>
    <mergeCell ref="A224:E224"/>
    <mergeCell ref="B225:E225"/>
    <mergeCell ref="B227:E227"/>
    <mergeCell ref="B250:E250"/>
    <mergeCell ref="B247:E247"/>
    <mergeCell ref="B282:E282"/>
    <mergeCell ref="B337:E337"/>
    <mergeCell ref="B338:F338"/>
    <mergeCell ref="C254:D254"/>
    <mergeCell ref="A269:E269"/>
    <mergeCell ref="B270:E270"/>
    <mergeCell ref="B272:E272"/>
    <mergeCell ref="B274:E274"/>
    <mergeCell ref="B267:E267"/>
  </mergeCells>
  <pageMargins left="0.70866141732283472" right="0.70866141732283472" top="0.74803149606299213" bottom="0.74803149606299213" header="0" footer="0"/>
  <pageSetup paperSize="9" scale="50" fitToWidth="0"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D60093"/>
  </sheetPr>
  <dimension ref="A1:Y884"/>
  <sheetViews>
    <sheetView workbookViewId="0">
      <pane ySplit="2" topLeftCell="A3" activePane="bottomLeft" state="frozen"/>
      <selection sqref="A1:H474"/>
      <selection pane="bottomLeft" sqref="A1:H474"/>
    </sheetView>
  </sheetViews>
  <sheetFormatPr defaultColWidth="14.42578125" defaultRowHeight="15" customHeight="1" x14ac:dyDescent="0.25"/>
  <cols>
    <col min="1" max="1" width="8.42578125" style="647" customWidth="1"/>
    <col min="2" max="2" width="29.5703125" style="1600" customWidth="1"/>
    <col min="3" max="3" width="84.5703125" style="409" customWidth="1"/>
    <col min="4" max="4" width="31.85546875" style="1813" customWidth="1"/>
    <col min="5" max="5" width="23" style="409" customWidth="1"/>
    <col min="6" max="6" width="27.42578125" style="647" customWidth="1"/>
    <col min="7" max="7" width="17.140625" style="647" customWidth="1"/>
    <col min="8" max="8" width="14.42578125" style="647" customWidth="1"/>
    <col min="9" max="23" width="8.7109375" style="647" customWidth="1"/>
    <col min="24" max="16384" width="14.42578125" style="647"/>
  </cols>
  <sheetData>
    <row r="1" spans="1:25" ht="7.5" customHeight="1" x14ac:dyDescent="0.25"/>
    <row r="2" spans="1:25" ht="48" customHeight="1" x14ac:dyDescent="0.25">
      <c r="A2" s="63" t="s">
        <v>0</v>
      </c>
      <c r="B2" s="446" t="s">
        <v>1</v>
      </c>
      <c r="C2" s="819" t="s">
        <v>2</v>
      </c>
      <c r="D2" s="446" t="s">
        <v>3</v>
      </c>
      <c r="E2" s="446" t="s">
        <v>442</v>
      </c>
      <c r="F2" s="237" t="s">
        <v>3185</v>
      </c>
      <c r="G2" s="300" t="s">
        <v>3227</v>
      </c>
      <c r="H2" s="300" t="s">
        <v>3337</v>
      </c>
      <c r="I2" s="690"/>
      <c r="J2" s="690"/>
      <c r="K2" s="690"/>
      <c r="L2" s="690"/>
      <c r="M2" s="690"/>
      <c r="N2" s="690"/>
      <c r="O2" s="690"/>
      <c r="P2" s="690"/>
      <c r="Q2" s="690"/>
      <c r="R2" s="690"/>
      <c r="S2" s="690"/>
      <c r="T2" s="690"/>
      <c r="U2" s="690"/>
      <c r="V2" s="690"/>
      <c r="W2" s="690"/>
      <c r="X2" s="690"/>
      <c r="Y2" s="690"/>
    </row>
    <row r="3" spans="1:25" ht="24" customHeight="1" x14ac:dyDescent="0.25">
      <c r="A3" s="2058" t="s">
        <v>3161</v>
      </c>
      <c r="B3" s="2008"/>
      <c r="C3" s="2008"/>
      <c r="D3" s="2008"/>
      <c r="E3" s="2008"/>
      <c r="F3" s="691"/>
      <c r="G3" s="691"/>
      <c r="H3" s="691"/>
    </row>
    <row r="4" spans="1:25" ht="45.75" customHeight="1" x14ac:dyDescent="0.25">
      <c r="A4" s="692"/>
      <c r="B4" s="2059" t="s">
        <v>5</v>
      </c>
      <c r="C4" s="2010"/>
      <c r="D4" s="2010"/>
      <c r="E4" s="1556"/>
      <c r="F4" s="333"/>
      <c r="G4" s="331">
        <v>7341493.5199999996</v>
      </c>
      <c r="H4" s="452" t="s">
        <v>3253</v>
      </c>
    </row>
    <row r="5" spans="1:25" ht="32.25" customHeight="1" x14ac:dyDescent="0.25">
      <c r="A5" s="710"/>
      <c r="B5" s="1281"/>
      <c r="C5" s="553"/>
      <c r="D5" s="1814"/>
      <c r="E5" s="1573"/>
      <c r="F5" s="711"/>
      <c r="G5" s="357"/>
      <c r="H5" s="357"/>
    </row>
    <row r="6" spans="1:25" ht="33" customHeight="1" x14ac:dyDescent="0.25">
      <c r="A6" s="712"/>
      <c r="B6" s="2006" t="s">
        <v>23</v>
      </c>
      <c r="C6" s="2016"/>
      <c r="D6" s="2002"/>
      <c r="E6" s="438"/>
      <c r="F6" s="494" t="s">
        <v>3246</v>
      </c>
      <c r="G6" s="447">
        <v>1803173.85</v>
      </c>
      <c r="H6" s="455">
        <v>64012.959999999999</v>
      </c>
    </row>
    <row r="7" spans="1:25" ht="30" customHeight="1" x14ac:dyDescent="0.25">
      <c r="A7" s="112"/>
      <c r="B7" s="65" t="s">
        <v>1108</v>
      </c>
      <c r="C7" s="553" t="s">
        <v>3442</v>
      </c>
      <c r="D7" s="671"/>
      <c r="E7" s="1574">
        <v>50000</v>
      </c>
      <c r="F7" s="357"/>
      <c r="G7" s="357"/>
      <c r="H7" s="357"/>
    </row>
    <row r="8" spans="1:25" ht="48" customHeight="1" x14ac:dyDescent="0.25">
      <c r="A8" s="77"/>
      <c r="B8" s="67" t="s">
        <v>1108</v>
      </c>
      <c r="C8" s="456" t="s">
        <v>1110</v>
      </c>
      <c r="D8" s="330"/>
      <c r="E8" s="1110">
        <v>20000</v>
      </c>
      <c r="F8" s="357"/>
      <c r="G8" s="357"/>
      <c r="H8" s="357"/>
    </row>
    <row r="9" spans="1:25" ht="29.25" customHeight="1" x14ac:dyDescent="0.25">
      <c r="A9" s="77"/>
      <c r="B9" s="67" t="s">
        <v>1113</v>
      </c>
      <c r="C9" s="456" t="s">
        <v>1114</v>
      </c>
      <c r="D9" s="330"/>
      <c r="E9" s="1112"/>
      <c r="F9" s="357"/>
      <c r="G9" s="357"/>
      <c r="H9" s="357"/>
    </row>
    <row r="10" spans="1:25" ht="36" customHeight="1" x14ac:dyDescent="0.25">
      <c r="A10" s="77"/>
      <c r="B10" s="67" t="s">
        <v>1113</v>
      </c>
      <c r="C10" s="456" t="s">
        <v>1109</v>
      </c>
      <c r="D10" s="330"/>
      <c r="E10" s="1112"/>
      <c r="F10" s="357"/>
      <c r="G10" s="357"/>
      <c r="H10" s="357"/>
    </row>
    <row r="11" spans="1:25" ht="51.75" customHeight="1" x14ac:dyDescent="0.25">
      <c r="A11" s="77"/>
      <c r="B11" s="67" t="s">
        <v>1113</v>
      </c>
      <c r="C11" s="456" t="s">
        <v>1110</v>
      </c>
      <c r="D11" s="330"/>
      <c r="E11" s="1112"/>
      <c r="F11" s="357"/>
      <c r="G11" s="357"/>
      <c r="H11" s="357"/>
    </row>
    <row r="12" spans="1:25" ht="24.75" customHeight="1" x14ac:dyDescent="0.25">
      <c r="A12" s="77"/>
      <c r="B12" s="67" t="s">
        <v>1113</v>
      </c>
      <c r="C12" s="456" t="s">
        <v>1115</v>
      </c>
      <c r="D12" s="330"/>
      <c r="E12" s="1112"/>
      <c r="F12" s="357"/>
      <c r="G12" s="357"/>
      <c r="H12" s="357"/>
    </row>
    <row r="13" spans="1:25" ht="18" customHeight="1" x14ac:dyDescent="0.25">
      <c r="A13" s="77"/>
      <c r="B13" s="67" t="s">
        <v>1116</v>
      </c>
      <c r="C13" s="456" t="s">
        <v>3443</v>
      </c>
      <c r="D13" s="330"/>
      <c r="E13" s="1112"/>
      <c r="F13" s="357"/>
      <c r="G13" s="357"/>
      <c r="H13" s="357"/>
    </row>
    <row r="14" spans="1:25" ht="18" customHeight="1" x14ac:dyDescent="0.25">
      <c r="A14" s="77"/>
      <c r="B14" s="67" t="s">
        <v>1117</v>
      </c>
      <c r="C14" s="456" t="s">
        <v>3334</v>
      </c>
      <c r="D14" s="330"/>
      <c r="E14" s="1110">
        <v>30000</v>
      </c>
      <c r="F14" s="357"/>
      <c r="G14" s="357"/>
      <c r="H14" s="357"/>
    </row>
    <row r="15" spans="1:25" ht="18" customHeight="1" x14ac:dyDescent="0.25">
      <c r="A15" s="77"/>
      <c r="B15" s="67" t="s">
        <v>1118</v>
      </c>
      <c r="C15" s="456" t="s">
        <v>1119</v>
      </c>
      <c r="D15" s="330"/>
      <c r="E15" s="1110">
        <v>32000</v>
      </c>
      <c r="F15" s="357"/>
      <c r="G15" s="357"/>
      <c r="H15" s="357"/>
    </row>
    <row r="16" spans="1:25" ht="18" customHeight="1" x14ac:dyDescent="0.25">
      <c r="A16" s="77"/>
      <c r="B16" s="67" t="s">
        <v>1120</v>
      </c>
      <c r="C16" s="456" t="s">
        <v>1121</v>
      </c>
      <c r="D16" s="330"/>
      <c r="E16" s="1112"/>
      <c r="F16" s="357"/>
      <c r="G16" s="357"/>
      <c r="H16" s="357"/>
    </row>
    <row r="17" spans="1:8" ht="25.5" customHeight="1" x14ac:dyDescent="0.25">
      <c r="A17" s="77"/>
      <c r="B17" s="67" t="s">
        <v>1112</v>
      </c>
      <c r="C17" s="554" t="s">
        <v>1123</v>
      </c>
      <c r="D17" s="330"/>
      <c r="E17" s="1112"/>
      <c r="F17" s="357"/>
      <c r="G17" s="357"/>
      <c r="H17" s="357"/>
    </row>
    <row r="18" spans="1:8" s="744" customFormat="1" ht="25.5" customHeight="1" x14ac:dyDescent="0.25">
      <c r="A18" s="742"/>
      <c r="B18" s="67" t="s">
        <v>1141</v>
      </c>
      <c r="C18" s="898" t="s">
        <v>4282</v>
      </c>
      <c r="D18" s="920"/>
      <c r="E18" s="941">
        <v>40000</v>
      </c>
      <c r="F18" s="750"/>
      <c r="G18" s="750"/>
      <c r="H18" s="750"/>
    </row>
    <row r="19" spans="1:8" ht="19.5" customHeight="1" x14ac:dyDescent="0.25">
      <c r="A19" s="77"/>
      <c r="B19" s="919" t="s">
        <v>1163</v>
      </c>
      <c r="C19" s="898" t="s">
        <v>3444</v>
      </c>
      <c r="D19" s="1682"/>
      <c r="E19" s="1112"/>
      <c r="F19" s="357"/>
      <c r="G19" s="357"/>
      <c r="H19" s="357"/>
    </row>
    <row r="20" spans="1:8" ht="21" customHeight="1" x14ac:dyDescent="0.25">
      <c r="A20" s="77"/>
      <c r="B20" s="919" t="s">
        <v>1163</v>
      </c>
      <c r="C20" s="898" t="s">
        <v>3445</v>
      </c>
      <c r="D20" s="1682"/>
      <c r="E20" s="1123">
        <v>35000</v>
      </c>
      <c r="F20" s="357"/>
      <c r="G20" s="357"/>
      <c r="H20" s="357"/>
    </row>
    <row r="21" spans="1:8" ht="61.5" customHeight="1" x14ac:dyDescent="0.25">
      <c r="A21" s="654"/>
      <c r="B21" s="2006" t="s">
        <v>1806</v>
      </c>
      <c r="C21" s="2002"/>
      <c r="D21" s="2002"/>
      <c r="E21" s="587"/>
      <c r="F21" s="713"/>
      <c r="G21" s="475">
        <v>3207073.49</v>
      </c>
      <c r="H21" s="452" t="s">
        <v>3253</v>
      </c>
    </row>
    <row r="22" spans="1:8" ht="24.75" customHeight="1" x14ac:dyDescent="0.25">
      <c r="A22" s="2047" t="s">
        <v>3160</v>
      </c>
      <c r="B22" s="2008"/>
      <c r="C22" s="2008"/>
      <c r="D22" s="2008"/>
      <c r="E22" s="2008"/>
      <c r="F22" s="714"/>
      <c r="G22" s="697"/>
      <c r="H22" s="697"/>
    </row>
    <row r="23" spans="1:8" ht="46.5" customHeight="1" x14ac:dyDescent="0.25">
      <c r="A23" s="159"/>
      <c r="B23" s="2006" t="s">
        <v>26</v>
      </c>
      <c r="C23" s="2016"/>
      <c r="D23" s="2002"/>
      <c r="E23" s="1557"/>
      <c r="F23" s="494" t="s">
        <v>3322</v>
      </c>
      <c r="G23" s="476">
        <v>6276689.7400000002</v>
      </c>
      <c r="H23" s="572">
        <v>500252.17</v>
      </c>
    </row>
    <row r="24" spans="1:8" ht="15.75" customHeight="1" x14ac:dyDescent="0.25">
      <c r="A24" s="159">
        <v>1</v>
      </c>
      <c r="B24" s="160" t="s">
        <v>1125</v>
      </c>
      <c r="C24" s="898" t="s">
        <v>4283</v>
      </c>
      <c r="D24" s="920" t="s">
        <v>4284</v>
      </c>
      <c r="E24" s="1120">
        <v>8104000</v>
      </c>
      <c r="F24" s="750"/>
      <c r="G24" s="357"/>
      <c r="H24" s="357"/>
    </row>
    <row r="25" spans="1:8" ht="15.75" customHeight="1" x14ac:dyDescent="0.25">
      <c r="A25" s="159"/>
      <c r="B25" s="160" t="s">
        <v>1125</v>
      </c>
      <c r="C25" s="898" t="s">
        <v>4285</v>
      </c>
      <c r="D25" s="920" t="s">
        <v>447</v>
      </c>
      <c r="E25" s="1120">
        <v>900000</v>
      </c>
      <c r="F25" s="750"/>
      <c r="G25" s="357"/>
      <c r="H25" s="357"/>
    </row>
    <row r="26" spans="1:8" ht="15" customHeight="1" x14ac:dyDescent="0.25">
      <c r="A26" s="167"/>
      <c r="B26" s="160" t="s">
        <v>1111</v>
      </c>
      <c r="C26" s="923" t="s">
        <v>3446</v>
      </c>
      <c r="D26" s="920" t="s">
        <v>1126</v>
      </c>
      <c r="E26" s="1120">
        <v>120000</v>
      </c>
      <c r="F26" s="750"/>
      <c r="G26" s="357"/>
      <c r="H26" s="357"/>
    </row>
    <row r="27" spans="1:8" ht="15" customHeight="1" x14ac:dyDescent="0.25">
      <c r="A27" s="167"/>
      <c r="B27" s="160" t="s">
        <v>3447</v>
      </c>
      <c r="C27" s="923" t="s">
        <v>3448</v>
      </c>
      <c r="D27" s="920" t="s">
        <v>3449</v>
      </c>
      <c r="E27" s="1120">
        <v>280000</v>
      </c>
      <c r="F27" s="750"/>
      <c r="G27" s="357"/>
      <c r="H27" s="357"/>
    </row>
    <row r="28" spans="1:8" ht="15" customHeight="1" x14ac:dyDescent="0.25">
      <c r="A28" s="167"/>
      <c r="B28" s="160" t="s">
        <v>3450</v>
      </c>
      <c r="C28" s="923" t="s">
        <v>3451</v>
      </c>
      <c r="D28" s="920" t="s">
        <v>3452</v>
      </c>
      <c r="E28" s="1119" t="s">
        <v>1211</v>
      </c>
      <c r="F28" s="750"/>
      <c r="G28" s="357"/>
      <c r="H28" s="357"/>
    </row>
    <row r="29" spans="1:8" ht="15" customHeight="1" x14ac:dyDescent="0.25">
      <c r="A29" s="167"/>
      <c r="B29" s="160" t="s">
        <v>3453</v>
      </c>
      <c r="C29" s="924" t="s">
        <v>3454</v>
      </c>
      <c r="D29" s="865" t="s">
        <v>1136</v>
      </c>
      <c r="E29" s="1119"/>
      <c r="F29" s="750"/>
      <c r="G29" s="357"/>
      <c r="H29" s="357"/>
    </row>
    <row r="30" spans="1:8" ht="15.75" customHeight="1" x14ac:dyDescent="0.25">
      <c r="A30" s="159"/>
      <c r="B30" s="160" t="s">
        <v>1127</v>
      </c>
      <c r="C30" s="898" t="s">
        <v>3455</v>
      </c>
      <c r="D30" s="865" t="s">
        <v>1128</v>
      </c>
      <c r="E30" s="1575">
        <v>25000</v>
      </c>
      <c r="F30" s="925" t="s">
        <v>3323</v>
      </c>
      <c r="G30" s="357"/>
      <c r="H30" s="357"/>
    </row>
    <row r="31" spans="1:8" ht="15.75" customHeight="1" x14ac:dyDescent="0.25">
      <c r="A31" s="159"/>
      <c r="B31" s="160" t="s">
        <v>1129</v>
      </c>
      <c r="C31" s="898" t="s">
        <v>3456</v>
      </c>
      <c r="D31" s="865" t="s">
        <v>3457</v>
      </c>
      <c r="E31" s="1575">
        <v>250000</v>
      </c>
      <c r="F31" s="750"/>
      <c r="G31" s="357"/>
      <c r="H31" s="357"/>
    </row>
    <row r="32" spans="1:8" ht="15.75" customHeight="1" x14ac:dyDescent="0.25">
      <c r="A32" s="159"/>
      <c r="B32" s="160" t="s">
        <v>1113</v>
      </c>
      <c r="C32" s="898" t="s">
        <v>1130</v>
      </c>
      <c r="D32" s="865" t="s">
        <v>1131</v>
      </c>
      <c r="E32" s="1575">
        <v>1800000</v>
      </c>
      <c r="F32" s="750"/>
      <c r="G32" s="357"/>
      <c r="H32" s="357"/>
    </row>
    <row r="33" spans="1:8" ht="27" customHeight="1" x14ac:dyDescent="0.25">
      <c r="A33" s="167"/>
      <c r="B33" s="160" t="s">
        <v>1113</v>
      </c>
      <c r="C33" s="898" t="s">
        <v>1132</v>
      </c>
      <c r="D33" s="865" t="s">
        <v>1131</v>
      </c>
      <c r="E33" s="1576">
        <v>227585.85</v>
      </c>
      <c r="F33" s="750"/>
      <c r="G33" s="357"/>
      <c r="H33" s="357"/>
    </row>
    <row r="34" spans="1:8" ht="16.5" customHeight="1" x14ac:dyDescent="0.25">
      <c r="A34" s="167"/>
      <c r="B34" s="160" t="s">
        <v>1176</v>
      </c>
      <c r="C34" s="898" t="s">
        <v>3458</v>
      </c>
      <c r="D34" s="920"/>
      <c r="E34" s="1577">
        <v>50000</v>
      </c>
      <c r="F34" s="750"/>
      <c r="G34" s="357"/>
      <c r="H34" s="357"/>
    </row>
    <row r="35" spans="1:8" ht="15.75" customHeight="1" x14ac:dyDescent="0.25">
      <c r="A35" s="159"/>
      <c r="B35" s="1001" t="s">
        <v>1133</v>
      </c>
      <c r="C35" s="898" t="s">
        <v>3459</v>
      </c>
      <c r="D35" s="865" t="s">
        <v>1134</v>
      </c>
      <c r="E35" s="1575">
        <v>250000</v>
      </c>
      <c r="F35" s="750"/>
      <c r="G35" s="357"/>
      <c r="H35" s="357"/>
    </row>
    <row r="36" spans="1:8" ht="15.75" customHeight="1" x14ac:dyDescent="0.25">
      <c r="A36" s="159"/>
      <c r="B36" s="1001" t="s">
        <v>1152</v>
      </c>
      <c r="C36" s="898" t="s">
        <v>3460</v>
      </c>
      <c r="D36" s="920"/>
      <c r="E36" s="1577">
        <v>1000000</v>
      </c>
      <c r="F36" s="750"/>
      <c r="G36" s="357"/>
      <c r="H36" s="357"/>
    </row>
    <row r="37" spans="1:8" ht="15.75" customHeight="1" x14ac:dyDescent="0.25">
      <c r="A37" s="159"/>
      <c r="B37" s="160" t="s">
        <v>3461</v>
      </c>
      <c r="C37" s="898" t="s">
        <v>3462</v>
      </c>
      <c r="D37" s="920" t="s">
        <v>3463</v>
      </c>
      <c r="E37" s="1575"/>
      <c r="F37" s="750"/>
      <c r="G37" s="357"/>
      <c r="H37" s="357"/>
    </row>
    <row r="38" spans="1:8" ht="15.75" customHeight="1" x14ac:dyDescent="0.25">
      <c r="A38" s="159"/>
      <c r="B38" s="160" t="s">
        <v>1127</v>
      </c>
      <c r="C38" s="898" t="s">
        <v>3464</v>
      </c>
      <c r="D38" s="865" t="s">
        <v>1134</v>
      </c>
      <c r="E38" s="1575">
        <v>350000</v>
      </c>
      <c r="F38" s="750"/>
      <c r="G38" s="357"/>
      <c r="H38" s="357"/>
    </row>
    <row r="39" spans="1:8" ht="15.75" customHeight="1" x14ac:dyDescent="0.25">
      <c r="A39" s="159"/>
      <c r="B39" s="160" t="s">
        <v>1127</v>
      </c>
      <c r="C39" s="898" t="s">
        <v>3465</v>
      </c>
      <c r="D39" s="865" t="s">
        <v>1134</v>
      </c>
      <c r="E39" s="1575">
        <v>100000</v>
      </c>
      <c r="F39" s="925" t="s">
        <v>3323</v>
      </c>
      <c r="G39" s="357"/>
      <c r="H39" s="357"/>
    </row>
    <row r="40" spans="1:8" ht="14.25" customHeight="1" x14ac:dyDescent="0.25">
      <c r="A40" s="159"/>
      <c r="B40" s="160" t="s">
        <v>1113</v>
      </c>
      <c r="C40" s="898" t="s">
        <v>1135</v>
      </c>
      <c r="D40" s="865" t="s">
        <v>1136</v>
      </c>
      <c r="E40" s="1120">
        <v>1000000</v>
      </c>
      <c r="F40" s="750"/>
      <c r="G40" s="357"/>
      <c r="H40" s="357"/>
    </row>
    <row r="41" spans="1:8" ht="15.75" customHeight="1" x14ac:dyDescent="0.25">
      <c r="A41" s="159"/>
      <c r="B41" s="160" t="s">
        <v>1137</v>
      </c>
      <c r="C41" s="898" t="s">
        <v>3466</v>
      </c>
      <c r="D41" s="920"/>
      <c r="E41" s="1120">
        <v>350000</v>
      </c>
      <c r="F41" s="750"/>
      <c r="G41" s="357"/>
      <c r="H41" s="357"/>
    </row>
    <row r="42" spans="1:8" ht="15.75" customHeight="1" x14ac:dyDescent="0.25">
      <c r="A42" s="112"/>
      <c r="B42" s="128" t="s">
        <v>1138</v>
      </c>
      <c r="C42" s="921" t="s">
        <v>3467</v>
      </c>
      <c r="D42" s="932"/>
      <c r="E42" s="1117">
        <v>300000</v>
      </c>
      <c r="F42" s="357"/>
      <c r="G42" s="357"/>
      <c r="H42" s="357"/>
    </row>
    <row r="43" spans="1:8" ht="15.75" customHeight="1" x14ac:dyDescent="0.25">
      <c r="A43" s="77"/>
      <c r="B43" s="74" t="s">
        <v>1138</v>
      </c>
      <c r="C43" s="720" t="s">
        <v>4111</v>
      </c>
      <c r="D43" s="1640"/>
      <c r="E43" s="939">
        <v>500000</v>
      </c>
      <c r="F43" s="357"/>
      <c r="G43" s="357"/>
      <c r="H43" s="357"/>
    </row>
    <row r="44" spans="1:8" ht="15.75" customHeight="1" x14ac:dyDescent="0.25">
      <c r="A44" s="77"/>
      <c r="B44" s="74" t="s">
        <v>3468</v>
      </c>
      <c r="C44" s="898" t="s">
        <v>3469</v>
      </c>
      <c r="D44" s="920" t="s">
        <v>3470</v>
      </c>
      <c r="E44" s="941">
        <v>250000</v>
      </c>
      <c r="F44" s="357"/>
      <c r="G44" s="357"/>
      <c r="H44" s="357"/>
    </row>
    <row r="45" spans="1:8" s="1010" customFormat="1" ht="15.75" customHeight="1" x14ac:dyDescent="0.25">
      <c r="A45" s="77"/>
      <c r="B45" s="74" t="s">
        <v>1120</v>
      </c>
      <c r="C45" s="901" t="s">
        <v>4286</v>
      </c>
      <c r="D45" s="1815"/>
      <c r="E45" s="1123">
        <v>500000</v>
      </c>
      <c r="F45" s="750"/>
      <c r="G45" s="1011"/>
      <c r="H45" s="1011"/>
    </row>
    <row r="46" spans="1:8" s="1010" customFormat="1" ht="15.75" customHeight="1" x14ac:dyDescent="0.25">
      <c r="A46" s="77"/>
      <c r="B46" s="74" t="s">
        <v>1139</v>
      </c>
      <c r="C46" s="720" t="s">
        <v>3471</v>
      </c>
      <c r="D46" s="1640"/>
      <c r="E46" s="939"/>
      <c r="F46" s="750"/>
      <c r="G46" s="1011"/>
      <c r="H46" s="1011"/>
    </row>
    <row r="47" spans="1:8" s="1010" customFormat="1" ht="15.75" customHeight="1" x14ac:dyDescent="0.25">
      <c r="A47" s="77"/>
      <c r="B47" s="73" t="s">
        <v>1140</v>
      </c>
      <c r="C47" s="720" t="s">
        <v>3472</v>
      </c>
      <c r="D47" s="1640"/>
      <c r="E47" s="939"/>
      <c r="F47" s="750"/>
      <c r="G47" s="1011"/>
      <c r="H47" s="1011"/>
    </row>
    <row r="48" spans="1:8" s="1010" customFormat="1" ht="15.75" customHeight="1" x14ac:dyDescent="0.25">
      <c r="A48" s="105"/>
      <c r="B48" s="76" t="s">
        <v>1141</v>
      </c>
      <c r="C48" s="912" t="s">
        <v>1142</v>
      </c>
      <c r="D48" s="1810" t="s">
        <v>4287</v>
      </c>
      <c r="E48" s="945">
        <v>100000</v>
      </c>
      <c r="F48" s="885"/>
      <c r="G48" s="715"/>
      <c r="H48" s="715"/>
    </row>
    <row r="49" spans="1:8" s="1010" customFormat="1" ht="15" customHeight="1" x14ac:dyDescent="0.25">
      <c r="A49" s="167"/>
      <c r="B49" s="160" t="s">
        <v>1141</v>
      </c>
      <c r="C49" s="898" t="s">
        <v>1143</v>
      </c>
      <c r="D49" s="920" t="s">
        <v>4287</v>
      </c>
      <c r="E49" s="941">
        <v>300000</v>
      </c>
      <c r="F49" s="750"/>
      <c r="G49" s="1011"/>
      <c r="H49" s="1011"/>
    </row>
    <row r="50" spans="1:8" s="1010" customFormat="1" ht="15" customHeight="1" x14ac:dyDescent="0.25">
      <c r="A50" s="167"/>
      <c r="B50" s="160" t="s">
        <v>1141</v>
      </c>
      <c r="C50" s="898" t="s">
        <v>4288</v>
      </c>
      <c r="D50" s="920" t="s">
        <v>1136</v>
      </c>
      <c r="E50" s="941">
        <v>700000</v>
      </c>
      <c r="F50" s="750"/>
      <c r="G50" s="1011"/>
      <c r="H50" s="1011"/>
    </row>
    <row r="51" spans="1:8" s="1010" customFormat="1" ht="15" customHeight="1" x14ac:dyDescent="0.25">
      <c r="A51" s="167"/>
      <c r="B51" s="160" t="s">
        <v>3473</v>
      </c>
      <c r="C51" s="720" t="s">
        <v>3474</v>
      </c>
      <c r="D51" s="920"/>
      <c r="E51" s="941"/>
      <c r="F51" s="750"/>
      <c r="G51" s="1011"/>
      <c r="H51" s="1011"/>
    </row>
    <row r="52" spans="1:8" s="1010" customFormat="1" ht="15" customHeight="1" x14ac:dyDescent="0.25">
      <c r="A52" s="167"/>
      <c r="B52" s="160" t="s">
        <v>1112</v>
      </c>
      <c r="C52" s="898" t="s">
        <v>4290</v>
      </c>
      <c r="D52" s="920" t="s">
        <v>4289</v>
      </c>
      <c r="E52" s="941">
        <v>300000</v>
      </c>
      <c r="F52" s="750"/>
      <c r="G52" s="1011"/>
      <c r="H52" s="1011"/>
    </row>
    <row r="53" spans="1:8" s="1010" customFormat="1" ht="15" customHeight="1" x14ac:dyDescent="0.25">
      <c r="A53" s="167"/>
      <c r="B53" s="160" t="s">
        <v>3475</v>
      </c>
      <c r="C53" s="898" t="s">
        <v>3476</v>
      </c>
      <c r="D53" s="920"/>
      <c r="E53" s="941"/>
      <c r="F53" s="750"/>
      <c r="G53" s="1011"/>
      <c r="H53" s="1011"/>
    </row>
    <row r="54" spans="1:8" s="1010" customFormat="1" ht="15" customHeight="1" x14ac:dyDescent="0.25">
      <c r="A54" s="167"/>
      <c r="B54" s="160" t="s">
        <v>3477</v>
      </c>
      <c r="C54" s="898" t="s">
        <v>3478</v>
      </c>
      <c r="D54" s="1808" t="s">
        <v>447</v>
      </c>
      <c r="E54" s="941">
        <v>550000</v>
      </c>
      <c r="F54" s="750"/>
      <c r="G54" s="1011"/>
      <c r="H54" s="1011"/>
    </row>
    <row r="55" spans="1:8" s="1010" customFormat="1" ht="15" customHeight="1" x14ac:dyDescent="0.25">
      <c r="A55" s="167"/>
      <c r="B55" s="160" t="s">
        <v>3477</v>
      </c>
      <c r="C55" s="898" t="s">
        <v>3480</v>
      </c>
      <c r="D55" s="1808" t="s">
        <v>447</v>
      </c>
      <c r="E55" s="941">
        <v>320000</v>
      </c>
      <c r="F55" s="750"/>
      <c r="G55" s="1011"/>
      <c r="H55" s="1011"/>
    </row>
    <row r="56" spans="1:8" s="1010" customFormat="1" ht="15" customHeight="1" x14ac:dyDescent="0.25">
      <c r="A56" s="167"/>
      <c r="B56" s="160" t="s">
        <v>3477</v>
      </c>
      <c r="C56" s="898" t="s">
        <v>3481</v>
      </c>
      <c r="D56" s="1808" t="s">
        <v>447</v>
      </c>
      <c r="E56" s="941">
        <v>200000</v>
      </c>
      <c r="F56" s="925" t="s">
        <v>3323</v>
      </c>
      <c r="G56" s="1011"/>
      <c r="H56" s="1011"/>
    </row>
    <row r="57" spans="1:8" s="1010" customFormat="1" ht="15" customHeight="1" x14ac:dyDescent="0.25">
      <c r="A57" s="167"/>
      <c r="B57" s="160" t="s">
        <v>3482</v>
      </c>
      <c r="C57" s="898" t="s">
        <v>3483</v>
      </c>
      <c r="D57" s="1808" t="s">
        <v>447</v>
      </c>
      <c r="E57" s="941">
        <v>200000</v>
      </c>
      <c r="F57" s="750"/>
      <c r="G57" s="1011"/>
      <c r="H57" s="1011"/>
    </row>
    <row r="58" spans="1:8" s="1010" customFormat="1" ht="15" customHeight="1" x14ac:dyDescent="0.25">
      <c r="A58" s="167"/>
      <c r="B58" s="160" t="s">
        <v>3477</v>
      </c>
      <c r="C58" s="898" t="s">
        <v>3484</v>
      </c>
      <c r="D58" s="1808" t="s">
        <v>447</v>
      </c>
      <c r="E58" s="941">
        <v>150000</v>
      </c>
      <c r="F58" s="750"/>
      <c r="G58" s="1011"/>
      <c r="H58" s="1011"/>
    </row>
    <row r="59" spans="1:8" s="1010" customFormat="1" ht="15" customHeight="1" x14ac:dyDescent="0.25">
      <c r="A59" s="167"/>
      <c r="B59" s="160" t="s">
        <v>3477</v>
      </c>
      <c r="C59" s="898" t="s">
        <v>3485</v>
      </c>
      <c r="D59" s="1808" t="s">
        <v>447</v>
      </c>
      <c r="E59" s="941">
        <v>220000</v>
      </c>
      <c r="F59" s="750"/>
      <c r="G59" s="1011"/>
      <c r="H59" s="1011"/>
    </row>
    <row r="60" spans="1:8" s="1010" customFormat="1" ht="15" customHeight="1" x14ac:dyDescent="0.25">
      <c r="A60" s="167"/>
      <c r="B60" s="160" t="s">
        <v>3486</v>
      </c>
      <c r="C60" s="908" t="s">
        <v>3487</v>
      </c>
      <c r="D60" s="1018" t="s">
        <v>3488</v>
      </c>
      <c r="E60" s="1578" t="s">
        <v>3489</v>
      </c>
      <c r="F60" s="750"/>
      <c r="G60" s="1011"/>
      <c r="H60" s="1011"/>
    </row>
    <row r="61" spans="1:8" ht="39.75" customHeight="1" x14ac:dyDescent="0.25">
      <c r="A61" s="159"/>
      <c r="B61" s="2006" t="s">
        <v>27</v>
      </c>
      <c r="C61" s="2016"/>
      <c r="D61" s="2016"/>
      <c r="E61" s="2002"/>
      <c r="F61" s="494" t="s">
        <v>3246</v>
      </c>
      <c r="G61" s="476">
        <v>1146520.29</v>
      </c>
      <c r="H61" s="450">
        <v>0</v>
      </c>
    </row>
    <row r="62" spans="1:8" ht="27.75" customHeight="1" x14ac:dyDescent="0.25">
      <c r="A62" s="159"/>
      <c r="B62" s="128" t="s">
        <v>3490</v>
      </c>
      <c r="C62" s="921" t="s">
        <v>3491</v>
      </c>
      <c r="D62" s="932"/>
      <c r="E62" s="1117">
        <v>100000</v>
      </c>
      <c r="F62" s="717"/>
      <c r="G62" s="240"/>
      <c r="H62" s="537"/>
    </row>
    <row r="63" spans="1:8" ht="42" customHeight="1" x14ac:dyDescent="0.25">
      <c r="A63" s="112"/>
      <c r="B63" s="128" t="s">
        <v>1113</v>
      </c>
      <c r="C63" s="553" t="s">
        <v>829</v>
      </c>
      <c r="D63" s="671"/>
      <c r="E63" s="1574">
        <v>260000</v>
      </c>
      <c r="F63" s="718"/>
      <c r="G63" s="718"/>
      <c r="H63" s="718"/>
    </row>
    <row r="64" spans="1:8" ht="33.75" customHeight="1" x14ac:dyDescent="0.25">
      <c r="A64" s="159"/>
      <c r="B64" s="2006" t="s">
        <v>537</v>
      </c>
      <c r="C64" s="2002"/>
      <c r="D64" s="2002"/>
      <c r="E64" s="2002"/>
      <c r="F64" s="556" t="s">
        <v>3246</v>
      </c>
      <c r="G64" s="331">
        <v>1372859.29</v>
      </c>
      <c r="H64" s="577">
        <v>0</v>
      </c>
    </row>
    <row r="65" spans="1:21" ht="14.25" customHeight="1" x14ac:dyDescent="0.25">
      <c r="A65" s="710"/>
      <c r="B65" s="65" t="s">
        <v>1111</v>
      </c>
      <c r="C65" s="921" t="s">
        <v>3492</v>
      </c>
      <c r="D65" s="1816"/>
      <c r="E65" s="939">
        <v>50000</v>
      </c>
      <c r="F65" s="750"/>
      <c r="G65" s="159"/>
      <c r="H65" s="578"/>
      <c r="I65" s="91"/>
      <c r="J65" s="91"/>
      <c r="K65" s="91"/>
      <c r="L65" s="91"/>
      <c r="M65" s="91"/>
      <c r="N65" s="91"/>
      <c r="O65" s="91"/>
      <c r="P65" s="91"/>
      <c r="Q65" s="91"/>
      <c r="R65" s="91"/>
      <c r="S65" s="91"/>
      <c r="T65" s="91"/>
      <c r="U65" s="91"/>
    </row>
    <row r="66" spans="1:21" ht="14.25" customHeight="1" x14ac:dyDescent="0.25">
      <c r="A66" s="710"/>
      <c r="B66" s="874" t="s">
        <v>1176</v>
      </c>
      <c r="C66" s="901" t="s">
        <v>3493</v>
      </c>
      <c r="D66" s="1817"/>
      <c r="E66" s="1123">
        <v>20000</v>
      </c>
      <c r="F66" s="750"/>
      <c r="G66" s="159"/>
      <c r="H66" s="578"/>
      <c r="I66" s="91"/>
      <c r="J66" s="91"/>
      <c r="K66" s="91"/>
      <c r="L66" s="91"/>
      <c r="M66" s="91"/>
      <c r="N66" s="91"/>
      <c r="O66" s="91"/>
      <c r="P66" s="91"/>
      <c r="Q66" s="91"/>
      <c r="R66" s="91"/>
      <c r="S66" s="91"/>
      <c r="T66" s="91"/>
      <c r="U66" s="91"/>
    </row>
    <row r="67" spans="1:21" ht="15.75" customHeight="1" x14ac:dyDescent="0.25">
      <c r="A67" s="3"/>
      <c r="B67" s="67" t="s">
        <v>1133</v>
      </c>
      <c r="C67" s="720" t="s">
        <v>3494</v>
      </c>
      <c r="D67" s="1816"/>
      <c r="E67" s="939">
        <v>2000</v>
      </c>
      <c r="F67" s="750"/>
      <c r="G67" s="357"/>
      <c r="H67" s="719"/>
    </row>
    <row r="68" spans="1:21" ht="15.75" customHeight="1" x14ac:dyDescent="0.25">
      <c r="A68" s="3"/>
      <c r="B68" s="67" t="s">
        <v>1144</v>
      </c>
      <c r="C68" s="720" t="s">
        <v>3495</v>
      </c>
      <c r="D68" s="1816"/>
      <c r="E68" s="939">
        <v>100000</v>
      </c>
      <c r="F68" s="750"/>
      <c r="G68" s="357"/>
      <c r="H68" s="719"/>
    </row>
    <row r="69" spans="1:21" ht="15.75" customHeight="1" x14ac:dyDescent="0.25">
      <c r="A69" s="3"/>
      <c r="B69" s="74" t="s">
        <v>1113</v>
      </c>
      <c r="C69" s="720" t="s">
        <v>1145</v>
      </c>
      <c r="D69" s="1816"/>
      <c r="E69" s="939"/>
      <c r="F69" s="750"/>
      <c r="G69" s="357"/>
      <c r="H69" s="719"/>
    </row>
    <row r="70" spans="1:21" ht="15.75" customHeight="1" x14ac:dyDescent="0.25">
      <c r="A70" s="3"/>
      <c r="B70" s="74" t="s">
        <v>1113</v>
      </c>
      <c r="C70" s="720" t="s">
        <v>1146</v>
      </c>
      <c r="D70" s="1816"/>
      <c r="E70" s="939"/>
      <c r="F70" s="750"/>
      <c r="G70" s="357"/>
      <c r="H70" s="719"/>
    </row>
    <row r="71" spans="1:21" ht="14.25" customHeight="1" x14ac:dyDescent="0.25">
      <c r="A71" s="3"/>
      <c r="B71" s="74" t="s">
        <v>1138</v>
      </c>
      <c r="C71" s="720" t="s">
        <v>4110</v>
      </c>
      <c r="D71" s="1816"/>
      <c r="E71" s="939">
        <v>220000</v>
      </c>
      <c r="F71" s="750"/>
      <c r="G71" s="357"/>
      <c r="H71" s="719"/>
    </row>
    <row r="72" spans="1:21" ht="14.25" customHeight="1" x14ac:dyDescent="0.25">
      <c r="A72" s="3"/>
      <c r="B72" s="128" t="s">
        <v>3490</v>
      </c>
      <c r="C72" s="720" t="s">
        <v>3496</v>
      </c>
      <c r="D72" s="1818"/>
      <c r="E72" s="939">
        <v>50000</v>
      </c>
      <c r="F72" s="750"/>
      <c r="G72" s="357"/>
      <c r="H72" s="719"/>
    </row>
    <row r="73" spans="1:21" ht="14.25" customHeight="1" x14ac:dyDescent="0.25">
      <c r="A73" s="3"/>
      <c r="B73" s="74" t="s">
        <v>1112</v>
      </c>
      <c r="C73" s="720" t="s">
        <v>3497</v>
      </c>
      <c r="D73" s="1819"/>
      <c r="E73" s="1579"/>
      <c r="F73" s="750"/>
      <c r="G73" s="357"/>
      <c r="H73" s="719"/>
    </row>
    <row r="74" spans="1:21" ht="14.25" customHeight="1" x14ac:dyDescent="0.25">
      <c r="A74" s="3"/>
      <c r="B74" s="74" t="s">
        <v>3477</v>
      </c>
      <c r="C74" s="720" t="s">
        <v>3498</v>
      </c>
      <c r="D74" s="1808" t="s">
        <v>447</v>
      </c>
      <c r="E74" s="1579">
        <v>220000</v>
      </c>
      <c r="F74" s="750"/>
      <c r="G74" s="357"/>
      <c r="H74" s="719"/>
    </row>
    <row r="75" spans="1:21" ht="15.75" customHeight="1" x14ac:dyDescent="0.25">
      <c r="A75" s="3"/>
      <c r="B75" s="160" t="s">
        <v>3486</v>
      </c>
      <c r="C75" s="900" t="s">
        <v>3499</v>
      </c>
      <c r="D75" s="1820" t="s">
        <v>2398</v>
      </c>
      <c r="E75" s="1580">
        <v>11760</v>
      </c>
      <c r="F75" s="750"/>
      <c r="G75" s="357"/>
      <c r="H75" s="719"/>
    </row>
    <row r="76" spans="1:21" ht="87" customHeight="1" x14ac:dyDescent="0.25">
      <c r="A76" s="176"/>
      <c r="B76" s="2060" t="s">
        <v>3176</v>
      </c>
      <c r="C76" s="2016"/>
      <c r="D76" s="2016"/>
      <c r="E76" s="2017"/>
      <c r="F76" s="494" t="s">
        <v>3335</v>
      </c>
      <c r="G76" s="332">
        <v>8414823.0800000001</v>
      </c>
      <c r="H76" s="579">
        <v>0</v>
      </c>
    </row>
    <row r="77" spans="1:21" ht="15.75" customHeight="1" x14ac:dyDescent="0.25">
      <c r="A77" s="77"/>
      <c r="B77" s="67" t="s">
        <v>1133</v>
      </c>
      <c r="C77" s="554" t="s">
        <v>1155</v>
      </c>
      <c r="D77" s="1643"/>
      <c r="E77" s="1581">
        <v>50000</v>
      </c>
      <c r="F77" s="357"/>
      <c r="G77" s="357"/>
      <c r="H77" s="357"/>
    </row>
    <row r="78" spans="1:21" ht="15.75" customHeight="1" x14ac:dyDescent="0.25">
      <c r="A78" s="77"/>
      <c r="B78" s="919" t="s">
        <v>3473</v>
      </c>
      <c r="C78" s="898" t="s">
        <v>3500</v>
      </c>
      <c r="D78" s="920" t="s">
        <v>3501</v>
      </c>
      <c r="E78" s="1582">
        <v>350000</v>
      </c>
      <c r="F78" s="357"/>
      <c r="G78" s="357"/>
      <c r="H78" s="357"/>
    </row>
    <row r="79" spans="1:21" ht="15.75" customHeight="1" x14ac:dyDescent="0.25">
      <c r="A79" s="77"/>
      <c r="B79" s="160" t="s">
        <v>1113</v>
      </c>
      <c r="C79" s="552" t="s">
        <v>887</v>
      </c>
      <c r="D79" s="864"/>
      <c r="E79" s="1583">
        <v>50000</v>
      </c>
      <c r="F79" s="357"/>
      <c r="G79" s="357"/>
      <c r="H79" s="357"/>
    </row>
    <row r="80" spans="1:21" ht="15.75" customHeight="1" x14ac:dyDescent="0.25">
      <c r="A80" s="77"/>
      <c r="B80" s="67" t="s">
        <v>1147</v>
      </c>
      <c r="C80" s="456" t="s">
        <v>1161</v>
      </c>
      <c r="D80" s="330"/>
      <c r="E80" s="1110">
        <v>32000</v>
      </c>
      <c r="F80" s="357"/>
      <c r="G80" s="357"/>
      <c r="H80" s="357"/>
    </row>
    <row r="81" spans="1:8" ht="44.25" customHeight="1" x14ac:dyDescent="0.25">
      <c r="A81" s="77"/>
      <c r="B81" s="67" t="s">
        <v>1147</v>
      </c>
      <c r="C81" s="456" t="s">
        <v>3502</v>
      </c>
      <c r="D81" s="330"/>
      <c r="E81" s="1110">
        <v>20000</v>
      </c>
      <c r="F81" s="357"/>
      <c r="G81" s="357"/>
      <c r="H81" s="357"/>
    </row>
    <row r="82" spans="1:8" ht="38.25" customHeight="1" x14ac:dyDescent="0.25">
      <c r="A82" s="105"/>
      <c r="B82" s="71" t="s">
        <v>1147</v>
      </c>
      <c r="C82" s="554" t="s">
        <v>1162</v>
      </c>
      <c r="D82" s="1643"/>
      <c r="E82" s="1584">
        <v>300000</v>
      </c>
      <c r="F82" s="357"/>
      <c r="G82" s="357"/>
      <c r="H82" s="357"/>
    </row>
    <row r="83" spans="1:8" ht="30" customHeight="1" x14ac:dyDescent="0.25">
      <c r="A83" s="77"/>
      <c r="B83" s="67" t="s">
        <v>1147</v>
      </c>
      <c r="C83" s="456" t="s">
        <v>1158</v>
      </c>
      <c r="D83" s="330"/>
      <c r="E83" s="1584">
        <v>350000</v>
      </c>
      <c r="F83" s="357"/>
      <c r="G83" s="357"/>
      <c r="H83" s="357"/>
    </row>
    <row r="84" spans="1:8" ht="49.5" customHeight="1" x14ac:dyDescent="0.25">
      <c r="A84" s="176"/>
      <c r="B84" s="2037" t="s">
        <v>3177</v>
      </c>
      <c r="C84" s="2038"/>
      <c r="D84" s="2038"/>
      <c r="E84" s="2039"/>
      <c r="F84" s="494" t="s">
        <v>3246</v>
      </c>
      <c r="G84" s="333">
        <v>2861039.85</v>
      </c>
      <c r="H84" s="452" t="s">
        <v>3253</v>
      </c>
    </row>
    <row r="85" spans="1:8" ht="32.25" customHeight="1" x14ac:dyDescent="0.25">
      <c r="A85" s="249"/>
      <c r="B85" s="67" t="s">
        <v>1147</v>
      </c>
      <c r="C85" s="456" t="s">
        <v>1153</v>
      </c>
      <c r="D85" s="330"/>
      <c r="E85" s="1110">
        <v>50000</v>
      </c>
      <c r="F85" s="357"/>
      <c r="G85" s="357"/>
      <c r="H85" s="357"/>
    </row>
    <row r="86" spans="1:8" ht="21" customHeight="1" x14ac:dyDescent="0.25">
      <c r="A86" s="77"/>
      <c r="B86" s="65" t="s">
        <v>1141</v>
      </c>
      <c r="C86" s="553" t="s">
        <v>1156</v>
      </c>
      <c r="D86" s="671"/>
      <c r="E86" s="1111"/>
      <c r="F86" s="718"/>
      <c r="G86" s="718"/>
      <c r="H86" s="718"/>
    </row>
    <row r="87" spans="1:8" ht="15.75" customHeight="1" x14ac:dyDescent="0.25">
      <c r="A87" s="77"/>
      <c r="B87" s="67" t="s">
        <v>1159</v>
      </c>
      <c r="C87" s="456" t="s">
        <v>1160</v>
      </c>
      <c r="D87" s="330"/>
      <c r="E87" s="1112"/>
      <c r="F87" s="357"/>
      <c r="G87" s="357"/>
      <c r="H87" s="357"/>
    </row>
    <row r="88" spans="1:8" ht="15.75" customHeight="1" x14ac:dyDescent="0.25">
      <c r="A88" s="249"/>
      <c r="B88" s="67" t="s">
        <v>1149</v>
      </c>
      <c r="C88" s="456" t="s">
        <v>1150</v>
      </c>
      <c r="D88" s="330"/>
      <c r="E88" s="1112"/>
      <c r="F88" s="357"/>
      <c r="G88" s="357"/>
      <c r="H88" s="357"/>
    </row>
    <row r="89" spans="1:8" ht="26.25" customHeight="1" x14ac:dyDescent="0.25">
      <c r="A89" s="249"/>
      <c r="B89" s="1601" t="s">
        <v>1129</v>
      </c>
      <c r="C89" s="1109" t="s">
        <v>4363</v>
      </c>
      <c r="D89" s="920" t="s">
        <v>4364</v>
      </c>
      <c r="E89" s="1113">
        <v>1500000</v>
      </c>
      <c r="F89" s="357"/>
      <c r="G89" s="357"/>
      <c r="H89" s="357"/>
    </row>
    <row r="90" spans="1:8" s="1102" customFormat="1" ht="36" customHeight="1" x14ac:dyDescent="0.25">
      <c r="A90" s="178"/>
      <c r="B90" s="948" t="s">
        <v>3507</v>
      </c>
      <c r="C90" s="1270" t="s">
        <v>4365</v>
      </c>
      <c r="D90" s="1640" t="s">
        <v>4366</v>
      </c>
      <c r="E90" s="412">
        <v>300000</v>
      </c>
      <c r="F90" s="1103"/>
      <c r="G90" s="674"/>
      <c r="H90" s="1103"/>
    </row>
    <row r="91" spans="1:8" ht="37.5" customHeight="1" x14ac:dyDescent="0.25">
      <c r="A91" s="176"/>
      <c r="B91" s="2040" t="s">
        <v>545</v>
      </c>
      <c r="C91" s="2016"/>
      <c r="D91" s="2041"/>
      <c r="E91" s="2002"/>
      <c r="F91" s="494" t="s">
        <v>3246</v>
      </c>
      <c r="G91" s="331">
        <v>9499512.0199999996</v>
      </c>
      <c r="H91" s="558">
        <v>0</v>
      </c>
    </row>
    <row r="92" spans="1:8" ht="15.75" customHeight="1" x14ac:dyDescent="0.25">
      <c r="A92" s="176"/>
      <c r="B92" s="169"/>
      <c r="C92" s="758"/>
      <c r="D92" s="1821"/>
      <c r="E92" s="759"/>
    </row>
    <row r="93" spans="1:8" ht="43.5" customHeight="1" x14ac:dyDescent="0.25">
      <c r="A93" s="176"/>
      <c r="B93" s="2042" t="s">
        <v>561</v>
      </c>
      <c r="C93" s="2043"/>
      <c r="D93" s="2043"/>
      <c r="E93" s="2044"/>
      <c r="F93" s="494" t="s">
        <v>3246</v>
      </c>
      <c r="G93" s="331">
        <v>8683441.2599999998</v>
      </c>
      <c r="H93" s="558">
        <v>1080733</v>
      </c>
    </row>
    <row r="94" spans="1:8" s="663" customFormat="1" ht="39" customHeight="1" x14ac:dyDescent="0.25">
      <c r="A94" s="721"/>
      <c r="B94" s="67" t="s">
        <v>1147</v>
      </c>
      <c r="C94" s="720" t="s">
        <v>4339</v>
      </c>
      <c r="D94" s="1811" t="s">
        <v>4340</v>
      </c>
      <c r="E94" s="939">
        <v>1080733</v>
      </c>
      <c r="F94" s="368"/>
      <c r="G94" s="368"/>
      <c r="H94" s="368"/>
    </row>
    <row r="95" spans="1:8" s="663" customFormat="1" ht="39" customHeight="1" x14ac:dyDescent="0.25">
      <c r="A95" s="721"/>
      <c r="B95" s="162" t="s">
        <v>1125</v>
      </c>
      <c r="C95" s="421" t="s">
        <v>4291</v>
      </c>
      <c r="D95" s="1812" t="s">
        <v>4292</v>
      </c>
      <c r="E95" s="433" t="s">
        <v>4293</v>
      </c>
      <c r="F95" s="750"/>
      <c r="G95" s="368"/>
      <c r="H95" s="368"/>
    </row>
    <row r="96" spans="1:8" ht="34.5" customHeight="1" x14ac:dyDescent="0.25">
      <c r="A96" s="654"/>
      <c r="B96" s="2006" t="s">
        <v>563</v>
      </c>
      <c r="C96" s="2002"/>
      <c r="D96" s="2002"/>
      <c r="E96" s="2002"/>
      <c r="F96" s="494" t="s">
        <v>3246</v>
      </c>
      <c r="G96" s="331">
        <v>324181.42</v>
      </c>
      <c r="H96" s="569">
        <v>0</v>
      </c>
    </row>
    <row r="97" spans="1:8" ht="27" customHeight="1" x14ac:dyDescent="0.25">
      <c r="A97" s="70"/>
      <c r="B97" s="67" t="s">
        <v>1125</v>
      </c>
      <c r="C97" s="456" t="s">
        <v>3503</v>
      </c>
      <c r="D97" s="330"/>
      <c r="E97" s="1585">
        <v>300000</v>
      </c>
      <c r="F97" s="357"/>
      <c r="G97" s="357"/>
      <c r="H97" s="357"/>
    </row>
    <row r="98" spans="1:8" ht="28.5" customHeight="1" x14ac:dyDescent="0.25">
      <c r="A98" s="70"/>
      <c r="B98" s="67" t="s">
        <v>1113</v>
      </c>
      <c r="C98" s="554" t="s">
        <v>3504</v>
      </c>
      <c r="D98" s="330"/>
      <c r="E98" s="592">
        <v>350000</v>
      </c>
      <c r="F98" s="357"/>
      <c r="G98" s="357"/>
      <c r="H98" s="357"/>
    </row>
    <row r="99" spans="1:8" ht="54" customHeight="1" x14ac:dyDescent="0.25">
      <c r="A99" s="78"/>
      <c r="B99" s="575" t="s">
        <v>1113</v>
      </c>
      <c r="C99" s="552" t="s">
        <v>1165</v>
      </c>
      <c r="D99" s="1822"/>
      <c r="E99" s="601">
        <v>300000</v>
      </c>
      <c r="F99" s="715"/>
      <c r="G99" s="715"/>
      <c r="H99" s="715"/>
    </row>
    <row r="100" spans="1:8" ht="27.75" customHeight="1" x14ac:dyDescent="0.25">
      <c r="A100" s="654"/>
      <c r="B100" s="2006" t="s">
        <v>28</v>
      </c>
      <c r="C100" s="2016"/>
      <c r="D100" s="2016"/>
      <c r="E100" s="2002"/>
      <c r="F100" s="494" t="s">
        <v>3246</v>
      </c>
      <c r="G100" s="476">
        <v>1734861.61</v>
      </c>
      <c r="H100" s="569">
        <v>0</v>
      </c>
    </row>
    <row r="101" spans="1:8" ht="27.75" customHeight="1" x14ac:dyDescent="0.25">
      <c r="A101" s="654"/>
      <c r="B101" s="162" t="s">
        <v>1133</v>
      </c>
      <c r="C101" s="552" t="s">
        <v>1164</v>
      </c>
      <c r="D101" s="864"/>
      <c r="E101" s="1586">
        <v>350000</v>
      </c>
      <c r="F101" s="717"/>
      <c r="G101" s="240"/>
      <c r="H101" s="722"/>
    </row>
    <row r="102" spans="1:8" ht="20.25" customHeight="1" x14ac:dyDescent="0.25">
      <c r="A102" s="654"/>
      <c r="B102" s="162" t="s">
        <v>3461</v>
      </c>
      <c r="C102" s="898" t="s">
        <v>1164</v>
      </c>
      <c r="D102" s="920" t="s">
        <v>3463</v>
      </c>
      <c r="E102" s="1587"/>
      <c r="F102" s="918"/>
      <c r="G102" s="240"/>
      <c r="H102" s="722"/>
    </row>
    <row r="103" spans="1:8" ht="18.75" customHeight="1" x14ac:dyDescent="0.25">
      <c r="A103" s="654"/>
      <c r="B103" s="162" t="s">
        <v>1138</v>
      </c>
      <c r="C103" s="898" t="s">
        <v>1164</v>
      </c>
      <c r="D103" s="920"/>
      <c r="E103" s="1587">
        <v>350000</v>
      </c>
      <c r="F103" s="918"/>
      <c r="G103" s="240"/>
      <c r="H103" s="722"/>
    </row>
    <row r="104" spans="1:8" ht="18.75" customHeight="1" x14ac:dyDescent="0.25">
      <c r="A104" s="654"/>
      <c r="B104" s="67" t="s">
        <v>3477</v>
      </c>
      <c r="C104" s="720" t="s">
        <v>3505</v>
      </c>
      <c r="D104" s="1808" t="s">
        <v>447</v>
      </c>
      <c r="E104" s="1027">
        <v>200000</v>
      </c>
      <c r="F104" s="750"/>
      <c r="G104" s="240"/>
      <c r="H104" s="722"/>
    </row>
    <row r="105" spans="1:8" ht="18" customHeight="1" x14ac:dyDescent="0.25">
      <c r="A105" s="483"/>
      <c r="B105" s="162" t="s">
        <v>3473</v>
      </c>
      <c r="C105" s="898" t="s">
        <v>1164</v>
      </c>
      <c r="D105" s="920"/>
      <c r="E105" s="1588"/>
      <c r="F105" s="750"/>
      <c r="G105" s="357"/>
      <c r="H105" s="357"/>
    </row>
    <row r="106" spans="1:8" ht="33.75" customHeight="1" x14ac:dyDescent="0.25">
      <c r="A106" s="654"/>
      <c r="B106" s="2006" t="s">
        <v>578</v>
      </c>
      <c r="C106" s="2016"/>
      <c r="D106" s="2016"/>
      <c r="E106" s="2002"/>
      <c r="F106" s="494" t="s">
        <v>3246</v>
      </c>
      <c r="G106" s="476">
        <v>1776993.44</v>
      </c>
      <c r="H106" s="455">
        <v>0</v>
      </c>
    </row>
    <row r="107" spans="1:8" ht="14.25" customHeight="1" x14ac:dyDescent="0.25">
      <c r="A107" s="483"/>
      <c r="B107" s="162" t="s">
        <v>1112</v>
      </c>
      <c r="C107" s="552" t="s">
        <v>1166</v>
      </c>
      <c r="D107" s="864"/>
      <c r="E107" s="1215">
        <v>300000</v>
      </c>
      <c r="F107" s="357"/>
      <c r="G107" s="357"/>
      <c r="H107" s="357"/>
    </row>
    <row r="108" spans="1:8" ht="37.5" customHeight="1" x14ac:dyDescent="0.25">
      <c r="A108" s="654"/>
      <c r="B108" s="2001" t="s">
        <v>2779</v>
      </c>
      <c r="C108" s="2016"/>
      <c r="D108" s="2016"/>
      <c r="E108" s="2002"/>
      <c r="F108" s="494" t="s">
        <v>3246</v>
      </c>
      <c r="G108" s="331">
        <v>419366.72</v>
      </c>
      <c r="H108" s="452" t="s">
        <v>3253</v>
      </c>
    </row>
    <row r="109" spans="1:8" ht="15.75" customHeight="1" x14ac:dyDescent="0.25">
      <c r="A109" s="654"/>
      <c r="B109" s="1602"/>
      <c r="C109" s="549"/>
      <c r="D109" s="864"/>
      <c r="E109" s="666"/>
      <c r="F109" s="357"/>
      <c r="G109" s="357"/>
      <c r="H109" s="357"/>
    </row>
    <row r="110" spans="1:8" ht="36.75" customHeight="1" x14ac:dyDescent="0.25">
      <c r="A110" s="654"/>
      <c r="B110" s="2001" t="s">
        <v>3166</v>
      </c>
      <c r="C110" s="2016"/>
      <c r="D110" s="2016"/>
      <c r="E110" s="2017"/>
      <c r="F110" s="494" t="s">
        <v>3246</v>
      </c>
      <c r="G110" s="476">
        <v>1318171.6000000001</v>
      </c>
      <c r="H110" s="450">
        <v>631629.32999999996</v>
      </c>
    </row>
    <row r="111" spans="1:8" ht="15.75" customHeight="1" x14ac:dyDescent="0.25">
      <c r="A111" s="105"/>
      <c r="B111" s="71" t="s">
        <v>1125</v>
      </c>
      <c r="C111" s="720" t="s">
        <v>4341</v>
      </c>
      <c r="D111" s="1640" t="s">
        <v>1203</v>
      </c>
      <c r="E111" s="1027">
        <v>631629.32999999996</v>
      </c>
      <c r="F111" s="357"/>
      <c r="G111" s="357"/>
      <c r="H111" s="357"/>
    </row>
    <row r="112" spans="1:8" ht="15.75" customHeight="1" x14ac:dyDescent="0.25">
      <c r="A112" s="77"/>
      <c r="B112" s="67" t="s">
        <v>1125</v>
      </c>
      <c r="C112" s="456" t="s">
        <v>3506</v>
      </c>
      <c r="D112" s="1640" t="s">
        <v>447</v>
      </c>
      <c r="E112" s="592">
        <v>300000</v>
      </c>
      <c r="F112" s="357"/>
      <c r="G112" s="357"/>
      <c r="H112" s="357"/>
    </row>
    <row r="113" spans="1:23" ht="15.75" customHeight="1" x14ac:dyDescent="0.25">
      <c r="A113" s="159"/>
      <c r="B113" s="1603" t="s">
        <v>3507</v>
      </c>
      <c r="C113" s="916" t="s">
        <v>3508</v>
      </c>
      <c r="D113" s="1810" t="s">
        <v>1203</v>
      </c>
      <c r="E113" s="1118">
        <v>50000</v>
      </c>
      <c r="F113" s="750"/>
      <c r="G113" s="357"/>
      <c r="H113" s="357"/>
    </row>
    <row r="114" spans="1:23" ht="15.75" customHeight="1" x14ac:dyDescent="0.25">
      <c r="A114" s="159"/>
      <c r="B114" s="1603" t="s">
        <v>3509</v>
      </c>
      <c r="C114" s="898" t="s">
        <v>3510</v>
      </c>
      <c r="D114" s="920"/>
      <c r="E114" s="1589">
        <v>100000</v>
      </c>
      <c r="F114" s="750"/>
      <c r="G114" s="357"/>
      <c r="H114" s="357"/>
    </row>
    <row r="115" spans="1:23" ht="15.75" customHeight="1" x14ac:dyDescent="0.25">
      <c r="A115" s="654"/>
      <c r="B115" s="67" t="s">
        <v>3477</v>
      </c>
      <c r="C115" s="720" t="s">
        <v>3511</v>
      </c>
      <c r="D115" s="1808" t="s">
        <v>447</v>
      </c>
      <c r="E115" s="1027">
        <v>200000</v>
      </c>
      <c r="F115" s="750"/>
      <c r="G115" s="357"/>
      <c r="H115" s="357"/>
    </row>
    <row r="116" spans="1:23" ht="36" customHeight="1" x14ac:dyDescent="0.25">
      <c r="A116" s="654"/>
      <c r="B116" s="2067" t="s">
        <v>605</v>
      </c>
      <c r="C116" s="2068"/>
      <c r="D116" s="2068"/>
      <c r="E116" s="2069"/>
      <c r="F116" s="494" t="s">
        <v>3246</v>
      </c>
      <c r="G116" s="476">
        <v>20607701.109999999</v>
      </c>
      <c r="H116" s="450">
        <v>423633.78</v>
      </c>
    </row>
    <row r="117" spans="1:23" ht="29.25" customHeight="1" x14ac:dyDescent="0.25">
      <c r="A117" s="66"/>
      <c r="B117" s="1604" t="s">
        <v>3486</v>
      </c>
      <c r="C117" s="900" t="s">
        <v>3512</v>
      </c>
      <c r="D117" s="915" t="s">
        <v>3513</v>
      </c>
      <c r="E117" s="1590">
        <v>35000</v>
      </c>
      <c r="F117" s="418"/>
      <c r="G117" s="418"/>
      <c r="H117" s="418"/>
      <c r="I117" s="185"/>
      <c r="J117" s="185"/>
      <c r="K117" s="185"/>
      <c r="L117" s="185"/>
      <c r="M117" s="185"/>
      <c r="N117" s="185"/>
      <c r="O117" s="185"/>
      <c r="P117" s="185"/>
      <c r="Q117" s="185"/>
      <c r="R117" s="185"/>
      <c r="S117" s="185"/>
      <c r="T117" s="185"/>
      <c r="U117" s="185"/>
      <c r="V117" s="185"/>
      <c r="W117" s="185"/>
    </row>
    <row r="118" spans="1:23" ht="19.5" customHeight="1" x14ac:dyDescent="0.25">
      <c r="A118" s="66"/>
      <c r="B118" s="67" t="s">
        <v>1113</v>
      </c>
      <c r="C118" s="456" t="s">
        <v>946</v>
      </c>
      <c r="D118" s="1015" t="s">
        <v>447</v>
      </c>
      <c r="E118" s="1587" t="s">
        <v>4296</v>
      </c>
      <c r="F118" s="418"/>
      <c r="G118" s="418"/>
      <c r="H118" s="418"/>
      <c r="I118" s="185"/>
      <c r="J118" s="185"/>
      <c r="K118" s="185"/>
      <c r="L118" s="185"/>
      <c r="M118" s="185"/>
      <c r="N118" s="185"/>
      <c r="O118" s="185"/>
      <c r="P118" s="185"/>
      <c r="Q118" s="185"/>
      <c r="R118" s="185"/>
      <c r="S118" s="185"/>
      <c r="T118" s="185"/>
      <c r="U118" s="185"/>
      <c r="V118" s="185"/>
      <c r="W118" s="185"/>
    </row>
    <row r="119" spans="1:23" ht="19.5" customHeight="1" x14ac:dyDescent="0.25">
      <c r="A119" s="66"/>
      <c r="B119" s="67" t="s">
        <v>1113</v>
      </c>
      <c r="C119" s="456" t="s">
        <v>1167</v>
      </c>
      <c r="D119" s="1015" t="s">
        <v>447</v>
      </c>
      <c r="E119" s="1587" t="s">
        <v>702</v>
      </c>
      <c r="F119" s="418"/>
      <c r="G119" s="418"/>
      <c r="H119" s="418"/>
      <c r="I119" s="185"/>
      <c r="J119" s="185"/>
      <c r="K119" s="185"/>
      <c r="L119" s="185"/>
      <c r="M119" s="185"/>
      <c r="N119" s="185"/>
      <c r="O119" s="185"/>
      <c r="P119" s="185"/>
      <c r="Q119" s="185"/>
      <c r="R119" s="185"/>
      <c r="S119" s="185"/>
      <c r="T119" s="185"/>
      <c r="U119" s="185"/>
      <c r="V119" s="185"/>
      <c r="W119" s="185"/>
    </row>
    <row r="120" spans="1:23" ht="30" customHeight="1" x14ac:dyDescent="0.25">
      <c r="A120" s="66"/>
      <c r="B120" s="67" t="s">
        <v>108</v>
      </c>
      <c r="C120" s="456" t="s">
        <v>1172</v>
      </c>
      <c r="D120" s="1823"/>
      <c r="E120" s="285">
        <v>25000</v>
      </c>
      <c r="F120" s="418"/>
      <c r="G120" s="418"/>
      <c r="H120" s="418"/>
      <c r="I120" s="185"/>
      <c r="J120" s="185"/>
      <c r="K120" s="185"/>
      <c r="L120" s="185"/>
      <c r="M120" s="185"/>
      <c r="N120" s="185"/>
      <c r="O120" s="185"/>
      <c r="P120" s="185"/>
      <c r="Q120" s="185"/>
      <c r="R120" s="185"/>
      <c r="S120" s="185"/>
      <c r="T120" s="185"/>
      <c r="U120" s="185"/>
      <c r="V120" s="185"/>
      <c r="W120" s="185"/>
    </row>
    <row r="121" spans="1:23" ht="32.25" customHeight="1" x14ac:dyDescent="0.25">
      <c r="A121" s="66"/>
      <c r="B121" s="67" t="s">
        <v>108</v>
      </c>
      <c r="C121" s="456" t="s">
        <v>1168</v>
      </c>
      <c r="D121" s="1823"/>
      <c r="E121" s="285">
        <v>120000</v>
      </c>
      <c r="F121" s="418"/>
      <c r="G121" s="418"/>
      <c r="H121" s="418"/>
      <c r="I121" s="185"/>
      <c r="J121" s="185"/>
      <c r="K121" s="185"/>
      <c r="L121" s="185"/>
      <c r="M121" s="185"/>
      <c r="N121" s="185"/>
      <c r="O121" s="185"/>
      <c r="P121" s="185"/>
      <c r="Q121" s="185"/>
      <c r="R121" s="185"/>
      <c r="S121" s="185"/>
      <c r="T121" s="185"/>
      <c r="U121" s="185"/>
      <c r="V121" s="185"/>
      <c r="W121" s="185"/>
    </row>
    <row r="122" spans="1:23" ht="31.5" customHeight="1" x14ac:dyDescent="0.25">
      <c r="A122" s="654"/>
      <c r="B122" s="2006" t="s">
        <v>29</v>
      </c>
      <c r="C122" s="2016"/>
      <c r="D122" s="2016"/>
      <c r="E122" s="2017"/>
      <c r="F122" s="494" t="s">
        <v>3246</v>
      </c>
      <c r="G122" s="476">
        <v>5667117.8099999996</v>
      </c>
      <c r="H122" s="455">
        <v>700000</v>
      </c>
    </row>
    <row r="123" spans="1:23" ht="37.5" customHeight="1" x14ac:dyDescent="0.25">
      <c r="A123" s="167"/>
      <c r="B123" s="949" t="s">
        <v>1125</v>
      </c>
      <c r="C123" s="735" t="s">
        <v>4281</v>
      </c>
      <c r="D123" s="865" t="s">
        <v>4295</v>
      </c>
      <c r="E123" s="619">
        <v>700000</v>
      </c>
      <c r="F123" s="418"/>
      <c r="G123" s="418"/>
      <c r="H123" s="418"/>
      <c r="I123" s="185"/>
      <c r="J123" s="185"/>
      <c r="K123" s="185"/>
      <c r="L123" s="185"/>
      <c r="M123" s="185"/>
      <c r="N123" s="185"/>
      <c r="O123" s="185"/>
      <c r="P123" s="185"/>
      <c r="Q123" s="185"/>
      <c r="R123" s="185"/>
      <c r="S123" s="185"/>
      <c r="T123" s="185"/>
      <c r="U123" s="185"/>
      <c r="V123" s="185"/>
      <c r="W123" s="185"/>
    </row>
    <row r="124" spans="1:23" ht="19.5" customHeight="1" x14ac:dyDescent="0.25">
      <c r="A124" s="66"/>
      <c r="B124" s="67" t="s">
        <v>1112</v>
      </c>
      <c r="C124" s="720" t="s">
        <v>1173</v>
      </c>
      <c r="D124" s="1015" t="s">
        <v>4294</v>
      </c>
      <c r="E124" s="662">
        <v>2500000</v>
      </c>
      <c r="F124" s="560"/>
      <c r="G124" s="560"/>
      <c r="H124" s="560"/>
      <c r="I124" s="185"/>
      <c r="J124" s="185"/>
      <c r="K124" s="185"/>
      <c r="L124" s="185"/>
      <c r="M124" s="185"/>
      <c r="N124" s="185"/>
      <c r="O124" s="185"/>
      <c r="P124" s="185"/>
      <c r="Q124" s="185"/>
      <c r="R124" s="185"/>
      <c r="S124" s="185"/>
      <c r="T124" s="185"/>
      <c r="U124" s="185"/>
      <c r="V124" s="185"/>
      <c r="W124" s="185"/>
    </row>
    <row r="125" spans="1:23" ht="19.5" customHeight="1" x14ac:dyDescent="0.25">
      <c r="A125" s="66"/>
      <c r="B125" s="67" t="s">
        <v>1176</v>
      </c>
      <c r="C125" s="456" t="s">
        <v>3514</v>
      </c>
      <c r="D125" s="1823"/>
      <c r="E125" s="662">
        <v>50000</v>
      </c>
      <c r="F125" s="418"/>
      <c r="G125" s="418"/>
      <c r="H125" s="418"/>
      <c r="I125" s="185"/>
      <c r="J125" s="185"/>
      <c r="K125" s="185"/>
      <c r="L125" s="185"/>
      <c r="M125" s="185"/>
      <c r="N125" s="185"/>
      <c r="O125" s="185"/>
      <c r="P125" s="185"/>
      <c r="Q125" s="185"/>
      <c r="R125" s="185"/>
      <c r="S125" s="185"/>
      <c r="T125" s="185"/>
      <c r="U125" s="185"/>
      <c r="V125" s="185"/>
      <c r="W125" s="185"/>
    </row>
    <row r="126" spans="1:23" ht="19.5" customHeight="1" x14ac:dyDescent="0.25">
      <c r="A126" s="66"/>
      <c r="B126" s="67" t="s">
        <v>1152</v>
      </c>
      <c r="C126" s="720" t="s">
        <v>3515</v>
      </c>
      <c r="D126" s="1824"/>
      <c r="E126" s="664">
        <v>750000</v>
      </c>
      <c r="F126" s="418"/>
      <c r="G126" s="418"/>
      <c r="H126" s="418"/>
      <c r="I126" s="185"/>
      <c r="J126" s="185"/>
      <c r="K126" s="185"/>
      <c r="L126" s="185"/>
      <c r="M126" s="185"/>
      <c r="N126" s="185"/>
      <c r="O126" s="185"/>
      <c r="P126" s="185"/>
      <c r="Q126" s="185"/>
      <c r="R126" s="185"/>
      <c r="S126" s="185"/>
      <c r="T126" s="185"/>
      <c r="U126" s="185"/>
      <c r="V126" s="185"/>
      <c r="W126" s="185"/>
    </row>
    <row r="127" spans="1:23" s="744" customFormat="1" ht="19.5" customHeight="1" x14ac:dyDescent="0.25">
      <c r="A127" s="1012"/>
      <c r="B127" s="1605" t="s">
        <v>1125</v>
      </c>
      <c r="C127" s="421" t="s">
        <v>4297</v>
      </c>
      <c r="D127" s="865"/>
      <c r="E127" s="619" t="s">
        <v>1945</v>
      </c>
      <c r="F127" s="899"/>
      <c r="G127" s="1013"/>
      <c r="H127" s="899"/>
      <c r="I127" s="970"/>
      <c r="J127" s="970"/>
      <c r="K127" s="970"/>
      <c r="L127" s="970"/>
      <c r="M127" s="970"/>
      <c r="N127" s="970"/>
      <c r="O127" s="970"/>
      <c r="P127" s="970"/>
      <c r="Q127" s="970"/>
      <c r="R127" s="970"/>
      <c r="S127" s="970"/>
      <c r="T127" s="970"/>
      <c r="U127" s="970"/>
      <c r="V127" s="970"/>
      <c r="W127" s="970"/>
    </row>
    <row r="128" spans="1:23" ht="19.5" customHeight="1" x14ac:dyDescent="0.25">
      <c r="A128" s="170"/>
      <c r="B128" s="65" t="s">
        <v>1151</v>
      </c>
      <c r="C128" s="553" t="s">
        <v>3516</v>
      </c>
      <c r="D128" s="1823"/>
      <c r="E128" s="659">
        <v>200000</v>
      </c>
      <c r="F128" s="418"/>
      <c r="G128" s="418"/>
      <c r="H128" s="418"/>
      <c r="I128" s="185"/>
      <c r="J128" s="185"/>
      <c r="K128" s="185"/>
      <c r="L128" s="185"/>
      <c r="M128" s="185"/>
      <c r="N128" s="185"/>
      <c r="O128" s="185"/>
      <c r="P128" s="185"/>
      <c r="Q128" s="185"/>
      <c r="R128" s="185"/>
      <c r="S128" s="185"/>
      <c r="T128" s="185"/>
      <c r="U128" s="185"/>
      <c r="V128" s="185"/>
      <c r="W128" s="185"/>
    </row>
    <row r="129" spans="1:23" ht="19.5" customHeight="1" x14ac:dyDescent="0.25">
      <c r="A129" s="66"/>
      <c r="B129" s="67" t="s">
        <v>1169</v>
      </c>
      <c r="C129" s="456" t="s">
        <v>3517</v>
      </c>
      <c r="D129" s="1823"/>
      <c r="E129" s="659">
        <v>5000000</v>
      </c>
      <c r="F129" s="418"/>
      <c r="G129" s="418"/>
      <c r="H129" s="418"/>
      <c r="I129" s="185"/>
      <c r="J129" s="185"/>
      <c r="K129" s="185"/>
      <c r="L129" s="185"/>
      <c r="M129" s="185"/>
      <c r="N129" s="185"/>
      <c r="O129" s="185"/>
      <c r="P129" s="185"/>
      <c r="Q129" s="185"/>
      <c r="R129" s="185"/>
      <c r="S129" s="185"/>
      <c r="T129" s="185"/>
      <c r="U129" s="185"/>
      <c r="V129" s="185"/>
      <c r="W129" s="185"/>
    </row>
    <row r="130" spans="1:23" ht="19.5" customHeight="1" x14ac:dyDescent="0.25">
      <c r="A130" s="66"/>
      <c r="B130" s="67" t="s">
        <v>1113</v>
      </c>
      <c r="C130" s="456" t="s">
        <v>617</v>
      </c>
      <c r="D130" s="1823"/>
      <c r="E130" s="659">
        <v>5000000</v>
      </c>
      <c r="F130" s="418"/>
      <c r="G130" s="418"/>
      <c r="H130" s="418"/>
      <c r="I130" s="185"/>
      <c r="J130" s="185"/>
      <c r="K130" s="185"/>
      <c r="L130" s="185"/>
      <c r="M130" s="185"/>
      <c r="N130" s="185"/>
      <c r="O130" s="185"/>
      <c r="P130" s="185"/>
      <c r="Q130" s="185"/>
      <c r="R130" s="185"/>
      <c r="S130" s="185"/>
      <c r="T130" s="185"/>
      <c r="U130" s="185"/>
      <c r="V130" s="185"/>
      <c r="W130" s="185"/>
    </row>
    <row r="131" spans="1:23" ht="19.5" customHeight="1" x14ac:dyDescent="0.25">
      <c r="A131" s="66"/>
      <c r="B131" s="67" t="s">
        <v>1113</v>
      </c>
      <c r="C131" s="456" t="s">
        <v>1170</v>
      </c>
      <c r="D131" s="1823"/>
      <c r="E131" s="659">
        <v>100000</v>
      </c>
      <c r="F131" s="418"/>
      <c r="G131" s="418"/>
      <c r="H131" s="418"/>
      <c r="I131" s="185"/>
      <c r="J131" s="185"/>
      <c r="K131" s="185"/>
      <c r="L131" s="185"/>
      <c r="M131" s="185"/>
      <c r="N131" s="185"/>
      <c r="O131" s="185"/>
      <c r="P131" s="185"/>
      <c r="Q131" s="185"/>
      <c r="R131" s="185"/>
      <c r="S131" s="185"/>
      <c r="T131" s="185"/>
      <c r="U131" s="185"/>
      <c r="V131" s="185"/>
      <c r="W131" s="185"/>
    </row>
    <row r="132" spans="1:23" ht="19.5" customHeight="1" x14ac:dyDescent="0.25">
      <c r="A132" s="166"/>
      <c r="B132" s="71" t="s">
        <v>1171</v>
      </c>
      <c r="C132" s="912" t="s">
        <v>616</v>
      </c>
      <c r="D132" s="1825"/>
      <c r="E132" s="1591">
        <v>1000000</v>
      </c>
      <c r="F132" s="899"/>
      <c r="G132" s="418"/>
      <c r="H132" s="418"/>
      <c r="I132" s="185"/>
      <c r="J132" s="185"/>
      <c r="K132" s="185"/>
      <c r="L132" s="185"/>
      <c r="M132" s="185"/>
      <c r="N132" s="185"/>
      <c r="O132" s="185"/>
      <c r="P132" s="185"/>
      <c r="Q132" s="185"/>
      <c r="R132" s="185"/>
      <c r="S132" s="185"/>
      <c r="T132" s="185"/>
      <c r="U132" s="185"/>
      <c r="V132" s="185"/>
      <c r="W132" s="185"/>
    </row>
    <row r="133" spans="1:23" ht="19.5" customHeight="1" x14ac:dyDescent="0.25">
      <c r="A133" s="167"/>
      <c r="B133" s="162" t="s">
        <v>3468</v>
      </c>
      <c r="C133" s="906" t="s">
        <v>3518</v>
      </c>
      <c r="D133" s="1825"/>
      <c r="E133" s="664">
        <v>500000</v>
      </c>
      <c r="F133" s="899"/>
      <c r="G133" s="418"/>
      <c r="H133" s="418"/>
      <c r="I133" s="185"/>
      <c r="J133" s="185"/>
      <c r="K133" s="185"/>
      <c r="L133" s="185"/>
      <c r="M133" s="185"/>
      <c r="N133" s="185"/>
      <c r="O133" s="185"/>
      <c r="P133" s="185"/>
      <c r="Q133" s="185"/>
      <c r="R133" s="185"/>
      <c r="S133" s="185"/>
      <c r="T133" s="185"/>
      <c r="U133" s="185"/>
      <c r="V133" s="185"/>
      <c r="W133" s="185"/>
    </row>
    <row r="134" spans="1:23" ht="19.5" customHeight="1" x14ac:dyDescent="0.25">
      <c r="A134" s="167"/>
      <c r="B134" s="162" t="s">
        <v>1112</v>
      </c>
      <c r="C134" s="898" t="s">
        <v>3519</v>
      </c>
      <c r="D134" s="1826"/>
      <c r="E134" s="619">
        <v>750000</v>
      </c>
      <c r="F134" s="899"/>
      <c r="G134" s="418"/>
      <c r="H134" s="418"/>
      <c r="I134" s="185"/>
      <c r="J134" s="185"/>
      <c r="K134" s="185"/>
      <c r="L134" s="185"/>
      <c r="M134" s="185"/>
      <c r="N134" s="185"/>
      <c r="O134" s="185"/>
      <c r="P134" s="185"/>
      <c r="Q134" s="185"/>
      <c r="R134" s="185"/>
      <c r="S134" s="185"/>
      <c r="T134" s="185"/>
      <c r="U134" s="185"/>
      <c r="V134" s="185"/>
      <c r="W134" s="185"/>
    </row>
    <row r="135" spans="1:23" ht="19.5" customHeight="1" x14ac:dyDescent="0.25">
      <c r="A135" s="167"/>
      <c r="B135" s="162" t="s">
        <v>1163</v>
      </c>
      <c r="C135" s="898" t="s">
        <v>3520</v>
      </c>
      <c r="D135" s="920"/>
      <c r="E135" s="433">
        <v>500000</v>
      </c>
      <c r="F135" s="899"/>
      <c r="G135" s="418"/>
      <c r="H135" s="418"/>
      <c r="I135" s="185"/>
      <c r="J135" s="185"/>
      <c r="K135" s="185"/>
      <c r="L135" s="185"/>
      <c r="M135" s="185"/>
      <c r="N135" s="185"/>
      <c r="O135" s="185"/>
      <c r="P135" s="185"/>
      <c r="Q135" s="185"/>
      <c r="R135" s="185"/>
      <c r="S135" s="185"/>
      <c r="T135" s="185"/>
      <c r="U135" s="185"/>
      <c r="V135" s="185"/>
      <c r="W135" s="185"/>
    </row>
    <row r="136" spans="1:23" ht="28.5" customHeight="1" x14ac:dyDescent="0.25">
      <c r="A136" s="167"/>
      <c r="B136" s="162" t="s">
        <v>3521</v>
      </c>
      <c r="C136" s="898" t="s">
        <v>3522</v>
      </c>
      <c r="D136" s="1809" t="s">
        <v>447</v>
      </c>
      <c r="E136" s="619">
        <v>500000</v>
      </c>
      <c r="F136" s="899"/>
      <c r="G136" s="418"/>
      <c r="H136" s="418"/>
      <c r="I136" s="185"/>
      <c r="J136" s="185"/>
      <c r="K136" s="185"/>
      <c r="L136" s="185"/>
      <c r="M136" s="185"/>
      <c r="N136" s="185"/>
      <c r="O136" s="185"/>
      <c r="P136" s="185"/>
      <c r="Q136" s="185"/>
      <c r="R136" s="185"/>
      <c r="S136" s="185"/>
      <c r="T136" s="185"/>
      <c r="U136" s="185"/>
      <c r="V136" s="185"/>
      <c r="W136" s="185"/>
    </row>
    <row r="137" spans="1:23" ht="15.75" customHeight="1" x14ac:dyDescent="0.25">
      <c r="A137" s="2018" t="s">
        <v>3172</v>
      </c>
      <c r="B137" s="2008"/>
      <c r="C137" s="2008"/>
      <c r="D137" s="2008"/>
      <c r="E137" s="2008"/>
      <c r="F137" s="714"/>
      <c r="G137" s="697"/>
      <c r="H137" s="697"/>
    </row>
    <row r="138" spans="1:23" ht="46.5" customHeight="1" x14ac:dyDescent="0.25">
      <c r="A138" s="654"/>
      <c r="B138" s="2001" t="s">
        <v>30</v>
      </c>
      <c r="C138" s="2065"/>
      <c r="D138" s="2065"/>
      <c r="E138" s="2066"/>
      <c r="F138" s="494"/>
      <c r="G138" s="333">
        <v>12883589.68</v>
      </c>
      <c r="H138" s="452" t="s">
        <v>3253</v>
      </c>
    </row>
    <row r="139" spans="1:23" ht="16.5" customHeight="1" x14ac:dyDescent="0.25">
      <c r="A139" s="159"/>
      <c r="B139" s="162" t="s">
        <v>1249</v>
      </c>
      <c r="C139" s="549" t="s">
        <v>3215</v>
      </c>
      <c r="D139" s="298"/>
      <c r="E139" s="1150"/>
      <c r="F139" s="725" t="s">
        <v>3219</v>
      </c>
      <c r="G139" s="357"/>
      <c r="H139" s="357"/>
    </row>
    <row r="140" spans="1:23" ht="36.75" customHeight="1" x14ac:dyDescent="0.25">
      <c r="A140" s="654"/>
      <c r="B140" s="2006" t="s">
        <v>3178</v>
      </c>
      <c r="C140" s="2016"/>
      <c r="D140" s="2016"/>
      <c r="E140" s="2002"/>
      <c r="F140" s="494" t="s">
        <v>3246</v>
      </c>
      <c r="G140" s="331">
        <v>4025784.99</v>
      </c>
      <c r="H140" s="455">
        <v>0</v>
      </c>
    </row>
    <row r="141" spans="1:23" s="1010" customFormat="1" ht="16.5" customHeight="1" x14ac:dyDescent="0.25">
      <c r="A141" s="105"/>
      <c r="B141" s="69" t="s">
        <v>1111</v>
      </c>
      <c r="C141" s="1014" t="s">
        <v>3523</v>
      </c>
      <c r="D141" s="1827"/>
      <c r="E141" s="1543">
        <v>500000</v>
      </c>
      <c r="F141" s="1009"/>
      <c r="G141" s="159"/>
      <c r="H141" s="159"/>
      <c r="I141" s="91"/>
      <c r="J141" s="91"/>
      <c r="K141" s="91"/>
      <c r="L141" s="91"/>
      <c r="M141" s="91"/>
      <c r="N141" s="91"/>
      <c r="O141" s="91"/>
      <c r="P141" s="91"/>
      <c r="Q141" s="91"/>
      <c r="R141" s="91"/>
      <c r="S141" s="91"/>
      <c r="T141" s="91"/>
      <c r="U141" s="91"/>
      <c r="V141" s="91"/>
      <c r="W141" s="91"/>
    </row>
    <row r="142" spans="1:23" s="1010" customFormat="1" ht="16.5" customHeight="1" x14ac:dyDescent="0.25">
      <c r="A142" s="77"/>
      <c r="B142" s="69" t="s">
        <v>1151</v>
      </c>
      <c r="C142" s="720" t="s">
        <v>3524</v>
      </c>
      <c r="D142" s="1015" t="s">
        <v>1126</v>
      </c>
      <c r="E142" s="1416">
        <v>50000</v>
      </c>
      <c r="F142" s="750"/>
      <c r="G142" s="1011"/>
      <c r="H142" s="1011"/>
    </row>
    <row r="143" spans="1:23" s="1010" customFormat="1" ht="16.5" customHeight="1" x14ac:dyDescent="0.25">
      <c r="A143" s="77"/>
      <c r="B143" s="69" t="s">
        <v>3447</v>
      </c>
      <c r="C143" s="720" t="s">
        <v>3525</v>
      </c>
      <c r="D143" s="1015"/>
      <c r="E143" s="1416">
        <v>200000</v>
      </c>
      <c r="F143" s="750"/>
      <c r="G143" s="1011"/>
      <c r="H143" s="1011"/>
    </row>
    <row r="144" spans="1:23" s="1010" customFormat="1" ht="16.5" customHeight="1" x14ac:dyDescent="0.25">
      <c r="A144" s="77"/>
      <c r="B144" s="69" t="s">
        <v>3450</v>
      </c>
      <c r="C144" s="720" t="s">
        <v>3526</v>
      </c>
      <c r="D144" s="1015" t="s">
        <v>3527</v>
      </c>
      <c r="E144" s="1416">
        <v>50000</v>
      </c>
      <c r="F144" s="750"/>
      <c r="G144" s="1011"/>
      <c r="H144" s="1011"/>
    </row>
    <row r="145" spans="1:8" s="1010" customFormat="1" ht="16.5" customHeight="1" x14ac:dyDescent="0.25">
      <c r="A145" s="77"/>
      <c r="B145" s="69" t="s">
        <v>1174</v>
      </c>
      <c r="C145" s="720" t="s">
        <v>3336</v>
      </c>
      <c r="D145" s="1015"/>
      <c r="E145" s="1416">
        <v>500000</v>
      </c>
      <c r="F145" s="750"/>
      <c r="G145" s="1011"/>
      <c r="H145" s="1011"/>
    </row>
    <row r="146" spans="1:8" s="1010" customFormat="1" ht="16.5" customHeight="1" x14ac:dyDescent="0.25">
      <c r="A146" s="77"/>
      <c r="B146" s="69" t="s">
        <v>1125</v>
      </c>
      <c r="C146" s="720" t="s">
        <v>4298</v>
      </c>
      <c r="D146" s="1015" t="s">
        <v>1203</v>
      </c>
      <c r="E146" s="1416" t="s">
        <v>4299</v>
      </c>
      <c r="F146" s="750"/>
      <c r="G146" s="1011"/>
      <c r="H146" s="1011"/>
    </row>
    <row r="147" spans="1:8" s="1010" customFormat="1" ht="16.5" customHeight="1" x14ac:dyDescent="0.25">
      <c r="A147" s="77"/>
      <c r="B147" s="69" t="s">
        <v>1125</v>
      </c>
      <c r="C147" s="720" t="s">
        <v>659</v>
      </c>
      <c r="D147" s="1015" t="s">
        <v>1203</v>
      </c>
      <c r="E147" s="1416" t="s">
        <v>4300</v>
      </c>
      <c r="F147" s="750"/>
      <c r="G147" s="1011"/>
      <c r="H147" s="1011"/>
    </row>
    <row r="148" spans="1:8" s="1010" customFormat="1" ht="16.5" customHeight="1" x14ac:dyDescent="0.25">
      <c r="A148" s="77"/>
      <c r="B148" s="69" t="s">
        <v>1125</v>
      </c>
      <c r="C148" s="720" t="s">
        <v>4301</v>
      </c>
      <c r="D148" s="1015" t="s">
        <v>1203</v>
      </c>
      <c r="E148" s="1416" t="s">
        <v>4302</v>
      </c>
      <c r="F148" s="750"/>
      <c r="G148" s="1011"/>
      <c r="H148" s="1011"/>
    </row>
    <row r="149" spans="1:8" s="1010" customFormat="1" ht="16.5" customHeight="1" x14ac:dyDescent="0.25">
      <c r="A149" s="77"/>
      <c r="B149" s="69" t="s">
        <v>1176</v>
      </c>
      <c r="C149" s="720" t="s">
        <v>1175</v>
      </c>
      <c r="D149" s="1015"/>
      <c r="E149" s="1416">
        <v>30000</v>
      </c>
      <c r="F149" s="750"/>
      <c r="G149" s="1011"/>
      <c r="H149" s="1011"/>
    </row>
    <row r="150" spans="1:8" s="1010" customFormat="1" ht="16.5" customHeight="1" x14ac:dyDescent="0.25">
      <c r="A150" s="77"/>
      <c r="B150" s="69" t="s">
        <v>1127</v>
      </c>
      <c r="C150" s="898" t="s">
        <v>3528</v>
      </c>
      <c r="D150" s="920"/>
      <c r="E150" s="1440">
        <v>2000000</v>
      </c>
      <c r="F150" s="750"/>
      <c r="G150" s="1011"/>
      <c r="H150" s="1011"/>
    </row>
    <row r="151" spans="1:8" s="1010" customFormat="1" ht="16.5" customHeight="1" x14ac:dyDescent="0.25">
      <c r="A151" s="77"/>
      <c r="B151" s="69" t="s">
        <v>1129</v>
      </c>
      <c r="C151" s="720" t="s">
        <v>3529</v>
      </c>
      <c r="D151" s="1015"/>
      <c r="E151" s="1592">
        <v>120000</v>
      </c>
      <c r="F151" s="750"/>
      <c r="G151" s="1011"/>
      <c r="H151" s="1011"/>
    </row>
    <row r="152" spans="1:8" s="1010" customFormat="1" ht="16.5" customHeight="1" x14ac:dyDescent="0.25">
      <c r="A152" s="105"/>
      <c r="B152" s="1282" t="s">
        <v>1177</v>
      </c>
      <c r="C152" s="720" t="s">
        <v>1175</v>
      </c>
      <c r="D152" s="1015"/>
      <c r="E152" s="1416">
        <v>30000</v>
      </c>
      <c r="F152" s="750"/>
      <c r="G152" s="1011"/>
      <c r="H152" s="1011"/>
    </row>
    <row r="153" spans="1:8" s="1010" customFormat="1" ht="16.5" customHeight="1" x14ac:dyDescent="0.25">
      <c r="A153" s="159"/>
      <c r="B153" s="1264" t="s">
        <v>1138</v>
      </c>
      <c r="C153" s="906" t="s">
        <v>3530</v>
      </c>
      <c r="D153" s="1016"/>
      <c r="E153" s="1593">
        <v>260000</v>
      </c>
      <c r="F153" s="750"/>
      <c r="G153" s="1011"/>
      <c r="H153" s="1011"/>
    </row>
    <row r="154" spans="1:8" s="1010" customFormat="1" ht="16.5" customHeight="1" x14ac:dyDescent="0.25">
      <c r="A154" s="159"/>
      <c r="B154" s="1264" t="s">
        <v>3531</v>
      </c>
      <c r="C154" s="1133" t="s">
        <v>3532</v>
      </c>
      <c r="D154" s="865" t="s">
        <v>1761</v>
      </c>
      <c r="E154" s="1440">
        <v>140000</v>
      </c>
      <c r="F154" s="750"/>
      <c r="G154" s="1011"/>
      <c r="H154" s="1011"/>
    </row>
    <row r="155" spans="1:8" s="1010" customFormat="1" ht="16.5" customHeight="1" x14ac:dyDescent="0.25">
      <c r="A155" s="159"/>
      <c r="B155" s="1264" t="s">
        <v>3531</v>
      </c>
      <c r="C155" s="1133" t="s">
        <v>1179</v>
      </c>
      <c r="D155" s="865" t="s">
        <v>3533</v>
      </c>
      <c r="E155" s="1440">
        <v>35000</v>
      </c>
      <c r="F155" s="750"/>
      <c r="G155" s="1011"/>
      <c r="H155" s="1011"/>
    </row>
    <row r="156" spans="1:8" s="1010" customFormat="1" ht="16.5" customHeight="1" x14ac:dyDescent="0.25">
      <c r="A156" s="159"/>
      <c r="B156" s="1264" t="s">
        <v>1178</v>
      </c>
      <c r="C156" s="898" t="s">
        <v>4109</v>
      </c>
      <c r="D156" s="865"/>
      <c r="E156" s="1440">
        <v>20000</v>
      </c>
      <c r="F156" s="750"/>
      <c r="G156" s="1011"/>
      <c r="H156" s="1011"/>
    </row>
    <row r="157" spans="1:8" s="1010" customFormat="1" ht="16.5" customHeight="1" x14ac:dyDescent="0.25">
      <c r="A157" s="159"/>
      <c r="B157" s="1264" t="s">
        <v>3468</v>
      </c>
      <c r="C157" s="901" t="s">
        <v>3534</v>
      </c>
      <c r="D157" s="1017" t="s">
        <v>1203</v>
      </c>
      <c r="E157" s="1594">
        <v>100000</v>
      </c>
      <c r="F157" s="750"/>
      <c r="G157" s="1011"/>
      <c r="H157" s="1011"/>
    </row>
    <row r="158" spans="1:8" s="1010" customFormat="1" ht="16.5" customHeight="1" x14ac:dyDescent="0.25">
      <c r="A158" s="159"/>
      <c r="B158" s="1264" t="s">
        <v>1141</v>
      </c>
      <c r="C158" s="898" t="s">
        <v>1179</v>
      </c>
      <c r="D158" s="920" t="s">
        <v>1203</v>
      </c>
      <c r="E158" s="1038">
        <v>150000</v>
      </c>
      <c r="F158" s="750"/>
      <c r="G158" s="1011"/>
      <c r="H158" s="1011"/>
    </row>
    <row r="159" spans="1:8" s="1010" customFormat="1" ht="16.5" customHeight="1" x14ac:dyDescent="0.25">
      <c r="A159" s="159"/>
      <c r="B159" s="1264" t="s">
        <v>1112</v>
      </c>
      <c r="C159" s="898" t="s">
        <v>4303</v>
      </c>
      <c r="D159" s="920"/>
      <c r="E159" s="1038">
        <v>500000</v>
      </c>
      <c r="F159" s="750"/>
      <c r="G159" s="1011"/>
      <c r="H159" s="1011"/>
    </row>
    <row r="160" spans="1:8" s="1010" customFormat="1" ht="16.5" customHeight="1" x14ac:dyDescent="0.25">
      <c r="A160" s="159"/>
      <c r="B160" s="1264" t="s">
        <v>3477</v>
      </c>
      <c r="C160" s="898" t="s">
        <v>3535</v>
      </c>
      <c r="D160" s="1808" t="s">
        <v>447</v>
      </c>
      <c r="E160" s="1038">
        <v>200000</v>
      </c>
      <c r="F160" s="750"/>
      <c r="G160" s="1011"/>
      <c r="H160" s="1011"/>
    </row>
    <row r="161" spans="1:23" s="1010" customFormat="1" ht="16.5" customHeight="1" x14ac:dyDescent="0.25">
      <c r="A161" s="159"/>
      <c r="B161" s="1264" t="s">
        <v>3482</v>
      </c>
      <c r="C161" s="898" t="s">
        <v>3536</v>
      </c>
      <c r="D161" s="1808" t="s">
        <v>447</v>
      </c>
      <c r="E161" s="1038">
        <v>520000</v>
      </c>
      <c r="F161" s="750"/>
      <c r="G161" s="1011"/>
      <c r="H161" s="1011"/>
    </row>
    <row r="162" spans="1:23" s="1010" customFormat="1" ht="16.5" customHeight="1" x14ac:dyDescent="0.25">
      <c r="A162" s="159"/>
      <c r="B162" s="1264" t="s">
        <v>3477</v>
      </c>
      <c r="C162" s="898" t="s">
        <v>3537</v>
      </c>
      <c r="D162" s="1808" t="s">
        <v>447</v>
      </c>
      <c r="E162" s="1038">
        <v>200000</v>
      </c>
      <c r="F162" s="750"/>
      <c r="G162" s="1011"/>
      <c r="H162" s="1011"/>
    </row>
    <row r="163" spans="1:23" s="1010" customFormat="1" ht="16.5" customHeight="1" x14ac:dyDescent="0.25">
      <c r="A163" s="159"/>
      <c r="B163" s="1264" t="s">
        <v>3477</v>
      </c>
      <c r="C163" s="898" t="s">
        <v>3538</v>
      </c>
      <c r="D163" s="1808" t="s">
        <v>447</v>
      </c>
      <c r="E163" s="1038">
        <v>650000</v>
      </c>
      <c r="F163" s="750"/>
      <c r="G163" s="1011"/>
      <c r="H163" s="1011"/>
    </row>
    <row r="164" spans="1:23" s="1131" customFormat="1" ht="16.5" customHeight="1" x14ac:dyDescent="0.25">
      <c r="A164" s="159"/>
      <c r="B164" s="1264" t="s">
        <v>3486</v>
      </c>
      <c r="C164" s="908" t="s">
        <v>3539</v>
      </c>
      <c r="D164" s="1018" t="s">
        <v>3488</v>
      </c>
      <c r="E164" s="1595">
        <v>65000</v>
      </c>
      <c r="F164" s="750"/>
      <c r="G164" s="1132"/>
      <c r="H164" s="1132"/>
    </row>
    <row r="165" spans="1:23" s="1131" customFormat="1" ht="16.5" customHeight="1" x14ac:dyDescent="0.25">
      <c r="A165" s="159"/>
      <c r="B165" s="1264" t="s">
        <v>1137</v>
      </c>
      <c r="C165" s="908" t="s">
        <v>4370</v>
      </c>
      <c r="D165" s="1018"/>
      <c r="E165" s="1595">
        <v>200000</v>
      </c>
      <c r="F165" s="750"/>
      <c r="G165" s="1132"/>
      <c r="H165" s="1132"/>
    </row>
    <row r="166" spans="1:23" s="1010" customFormat="1" ht="16.5" customHeight="1" x14ac:dyDescent="0.25">
      <c r="A166" s="159"/>
      <c r="B166" s="1264" t="s">
        <v>1137</v>
      </c>
      <c r="C166" s="908" t="s">
        <v>4369</v>
      </c>
      <c r="D166" s="1018"/>
      <c r="E166" s="1595">
        <v>500000</v>
      </c>
      <c r="F166" s="750"/>
      <c r="G166" s="1011"/>
      <c r="H166" s="1011"/>
    </row>
    <row r="167" spans="1:23" ht="18" customHeight="1" x14ac:dyDescent="0.25">
      <c r="A167" s="2024" t="s">
        <v>3167</v>
      </c>
      <c r="B167" s="2008"/>
      <c r="C167" s="2008"/>
      <c r="D167" s="2008"/>
      <c r="E167" s="2008"/>
      <c r="F167" s="714"/>
      <c r="G167" s="697"/>
      <c r="H167" s="697"/>
    </row>
    <row r="168" spans="1:23" ht="19.5" customHeight="1" x14ac:dyDescent="0.25">
      <c r="A168" s="684"/>
      <c r="B168" s="2019" t="s">
        <v>3240</v>
      </c>
      <c r="C168" s="2002"/>
      <c r="D168" s="2002"/>
      <c r="E168" s="2002"/>
      <c r="F168" s="726" t="s">
        <v>3244</v>
      </c>
      <c r="G168" s="331">
        <v>747029.17</v>
      </c>
      <c r="H168" s="455">
        <v>0</v>
      </c>
    </row>
    <row r="169" spans="1:23" ht="30.75" customHeight="1" x14ac:dyDescent="0.25">
      <c r="A169" s="159"/>
      <c r="B169" s="160"/>
      <c r="C169" s="549"/>
      <c r="D169" s="298"/>
      <c r="E169" s="604"/>
      <c r="F169" s="711"/>
      <c r="G169" s="357"/>
      <c r="H169" s="357"/>
    </row>
    <row r="170" spans="1:23" ht="48.75" customHeight="1" x14ac:dyDescent="0.25">
      <c r="A170" s="727"/>
      <c r="B170" s="2019" t="s">
        <v>8</v>
      </c>
      <c r="C170" s="2002"/>
      <c r="D170" s="2002"/>
      <c r="E170" s="2002"/>
      <c r="F170" s="564" t="s">
        <v>3328</v>
      </c>
      <c r="G170" s="516">
        <v>14167794.51</v>
      </c>
      <c r="H170" s="517">
        <v>452403.22</v>
      </c>
    </row>
    <row r="171" spans="1:23" ht="24.75" customHeight="1" x14ac:dyDescent="0.25">
      <c r="A171" s="159"/>
      <c r="B171" s="160" t="s">
        <v>1125</v>
      </c>
      <c r="C171" s="552" t="s">
        <v>3540</v>
      </c>
      <c r="D171" s="864"/>
      <c r="E171" s="602">
        <v>300000</v>
      </c>
      <c r="F171" s="357"/>
      <c r="G171" s="357"/>
      <c r="H171" s="357"/>
    </row>
    <row r="172" spans="1:23" ht="21" customHeight="1" x14ac:dyDescent="0.25">
      <c r="A172" s="167"/>
      <c r="B172" s="160" t="s">
        <v>1112</v>
      </c>
      <c r="C172" s="353" t="s">
        <v>4108</v>
      </c>
      <c r="D172" s="1303"/>
      <c r="E172" s="1155">
        <v>300000</v>
      </c>
      <c r="F172" s="357"/>
      <c r="G172" s="357"/>
      <c r="H172" s="357"/>
    </row>
    <row r="173" spans="1:23" ht="21.75" customHeight="1" x14ac:dyDescent="0.25">
      <c r="A173" s="93"/>
      <c r="B173" s="74" t="s">
        <v>1138</v>
      </c>
      <c r="C173" s="904" t="s">
        <v>3541</v>
      </c>
      <c r="D173" s="1828"/>
      <c r="E173" s="1155">
        <v>90000</v>
      </c>
      <c r="F173" s="159"/>
      <c r="G173" s="159"/>
      <c r="H173" s="159"/>
      <c r="I173" s="91"/>
      <c r="J173" s="91"/>
      <c r="K173" s="91"/>
      <c r="L173" s="91"/>
      <c r="M173" s="91"/>
      <c r="N173" s="91"/>
      <c r="O173" s="91"/>
      <c r="P173" s="91"/>
      <c r="Q173" s="91"/>
      <c r="R173" s="91"/>
      <c r="S173" s="91"/>
      <c r="T173" s="91"/>
      <c r="U173" s="91"/>
      <c r="V173" s="91"/>
      <c r="W173" s="91"/>
    </row>
    <row r="174" spans="1:23" ht="41.25" customHeight="1" x14ac:dyDescent="0.25">
      <c r="A174" s="499"/>
      <c r="B174" s="160" t="s">
        <v>108</v>
      </c>
      <c r="C174" s="353" t="s">
        <v>1180</v>
      </c>
      <c r="D174" s="1303"/>
      <c r="E174" s="1155" t="s">
        <v>1181</v>
      </c>
      <c r="F174" s="728"/>
      <c r="G174" s="357"/>
      <c r="H174" s="357"/>
    </row>
    <row r="175" spans="1:23" ht="33.75" customHeight="1" x14ac:dyDescent="0.25">
      <c r="A175" s="729"/>
      <c r="B175" s="2019" t="s">
        <v>9</v>
      </c>
      <c r="C175" s="2002"/>
      <c r="D175" s="2002"/>
      <c r="E175" s="2002"/>
      <c r="F175" s="494" t="s">
        <v>3246</v>
      </c>
      <c r="G175" s="1067">
        <v>3348751.43</v>
      </c>
      <c r="H175" s="450">
        <v>266895.49</v>
      </c>
    </row>
    <row r="176" spans="1:23" s="999" customFormat="1" ht="26.25" customHeight="1" x14ac:dyDescent="0.25">
      <c r="A176" s="66"/>
      <c r="B176" s="73" t="s">
        <v>1108</v>
      </c>
      <c r="C176" s="720" t="s">
        <v>4266</v>
      </c>
      <c r="D176" s="1640" t="s">
        <v>2398</v>
      </c>
      <c r="E176" s="662">
        <v>266895.49</v>
      </c>
      <c r="F176" s="1000"/>
      <c r="G176" s="1000"/>
      <c r="H176" s="1000"/>
    </row>
    <row r="177" spans="1:25" ht="52.5" customHeight="1" x14ac:dyDescent="0.25">
      <c r="A177" s="346"/>
      <c r="B177" s="1001" t="s">
        <v>1125</v>
      </c>
      <c r="C177" s="552" t="s">
        <v>1182</v>
      </c>
      <c r="D177" s="864"/>
      <c r="E177" s="1150">
        <v>5000000</v>
      </c>
      <c r="F177" s="357"/>
      <c r="G177" s="357"/>
      <c r="H177" s="357"/>
    </row>
    <row r="178" spans="1:25" ht="51.75" customHeight="1" x14ac:dyDescent="0.25">
      <c r="A178" s="176"/>
      <c r="B178" s="2019" t="s">
        <v>10</v>
      </c>
      <c r="C178" s="2002"/>
      <c r="D178" s="2002"/>
      <c r="E178" s="2002"/>
      <c r="F178" s="494" t="s">
        <v>3264</v>
      </c>
      <c r="G178" s="563">
        <v>5225134.45</v>
      </c>
      <c r="H178" s="455">
        <v>1600000</v>
      </c>
    </row>
    <row r="179" spans="1:25" s="1002" customFormat="1" ht="27" customHeight="1" x14ac:dyDescent="0.25">
      <c r="A179" s="346"/>
      <c r="B179" s="1001" t="s">
        <v>1125</v>
      </c>
      <c r="C179" s="898" t="s">
        <v>4278</v>
      </c>
      <c r="D179" s="920" t="s">
        <v>2295</v>
      </c>
      <c r="E179" s="619" t="s">
        <v>4279</v>
      </c>
      <c r="F179" s="1003"/>
      <c r="G179" s="1003"/>
      <c r="H179" s="1003"/>
    </row>
    <row r="180" spans="1:25" ht="15" customHeight="1" x14ac:dyDescent="0.25">
      <c r="A180" s="347"/>
      <c r="B180" s="1001" t="s">
        <v>1183</v>
      </c>
      <c r="C180" s="552" t="s">
        <v>3543</v>
      </c>
      <c r="D180" s="864"/>
      <c r="E180" s="1150">
        <v>100000</v>
      </c>
      <c r="F180" s="357"/>
      <c r="G180" s="357"/>
      <c r="H180" s="357"/>
    </row>
    <row r="181" spans="1:25" ht="30.75" customHeight="1" x14ac:dyDescent="0.25">
      <c r="A181" s="346"/>
      <c r="B181" s="1001" t="s">
        <v>1133</v>
      </c>
      <c r="C181" s="552" t="s">
        <v>3542</v>
      </c>
      <c r="D181" s="864"/>
      <c r="E181" s="1150">
        <v>5000000</v>
      </c>
      <c r="F181" s="357"/>
      <c r="G181" s="357"/>
      <c r="H181" s="357"/>
    </row>
    <row r="182" spans="1:25" ht="15" customHeight="1" x14ac:dyDescent="0.25">
      <c r="A182" s="167"/>
      <c r="B182" s="1001" t="s">
        <v>1112</v>
      </c>
      <c r="C182" s="552" t="s">
        <v>3544</v>
      </c>
      <c r="D182" s="864"/>
      <c r="E182" s="1150">
        <v>2500000</v>
      </c>
      <c r="F182" s="357"/>
      <c r="G182" s="357"/>
      <c r="H182" s="357"/>
    </row>
    <row r="183" spans="1:25" ht="21" customHeight="1" x14ac:dyDescent="0.25">
      <c r="A183" s="66"/>
      <c r="B183" s="73" t="s">
        <v>1140</v>
      </c>
      <c r="C183" s="456" t="s">
        <v>3545</v>
      </c>
      <c r="D183" s="330"/>
      <c r="E183" s="659">
        <v>5000000</v>
      </c>
      <c r="F183" s="357"/>
      <c r="G183" s="357"/>
      <c r="H183" s="357"/>
    </row>
    <row r="184" spans="1:25" ht="24.75" customHeight="1" x14ac:dyDescent="0.25">
      <c r="A184" s="66"/>
      <c r="B184" s="73" t="s">
        <v>3473</v>
      </c>
      <c r="C184" s="901" t="s">
        <v>3546</v>
      </c>
      <c r="D184" s="1640"/>
      <c r="E184" s="662"/>
      <c r="F184" s="750"/>
      <c r="G184" s="357"/>
      <c r="H184" s="357"/>
    </row>
    <row r="185" spans="1:25" ht="24.75" customHeight="1" x14ac:dyDescent="0.25">
      <c r="A185" s="66"/>
      <c r="B185" s="73" t="s">
        <v>3477</v>
      </c>
      <c r="C185" s="720" t="s">
        <v>3547</v>
      </c>
      <c r="D185" s="1808" t="s">
        <v>447</v>
      </c>
      <c r="E185" s="662">
        <v>750000</v>
      </c>
      <c r="F185" s="750"/>
      <c r="G185" s="357"/>
      <c r="H185" s="357"/>
    </row>
    <row r="186" spans="1:25" ht="18.75" customHeight="1" x14ac:dyDescent="0.25">
      <c r="A186" s="66"/>
      <c r="B186" s="73" t="s">
        <v>1159</v>
      </c>
      <c r="C186" s="720" t="s">
        <v>3548</v>
      </c>
      <c r="D186" s="1640"/>
      <c r="E186" s="662">
        <v>2000000</v>
      </c>
      <c r="F186" s="750"/>
      <c r="G186" s="357"/>
      <c r="H186" s="357"/>
    </row>
    <row r="187" spans="1:25" ht="50.25" customHeight="1" x14ac:dyDescent="0.25">
      <c r="A187" s="703"/>
      <c r="B187" s="2019" t="s">
        <v>3262</v>
      </c>
      <c r="C187" s="2019"/>
      <c r="D187" s="2019"/>
      <c r="E187" s="2019"/>
      <c r="F187" s="494" t="s">
        <v>3246</v>
      </c>
      <c r="G187" s="327">
        <v>2117647.06</v>
      </c>
      <c r="H187" s="452" t="s">
        <v>3253</v>
      </c>
      <c r="I187" s="91"/>
      <c r="J187" s="91"/>
      <c r="K187" s="91"/>
      <c r="L187" s="91"/>
      <c r="M187" s="91"/>
      <c r="N187" s="91"/>
      <c r="O187" s="91"/>
      <c r="P187" s="91"/>
      <c r="Q187" s="91"/>
      <c r="R187" s="91"/>
      <c r="S187" s="91"/>
      <c r="T187" s="91"/>
      <c r="U187" s="91"/>
      <c r="V187" s="91"/>
      <c r="W187" s="91"/>
      <c r="X187" s="91"/>
      <c r="Y187" s="91"/>
    </row>
    <row r="188" spans="1:25" s="1002" customFormat="1" ht="15.75" customHeight="1" x14ac:dyDescent="0.25">
      <c r="A188" s="159"/>
      <c r="B188" s="160" t="s">
        <v>1125</v>
      </c>
      <c r="C188" s="898" t="s">
        <v>4280</v>
      </c>
      <c r="D188" s="920" t="s">
        <v>1203</v>
      </c>
      <c r="E188" s="619">
        <v>1125169.18</v>
      </c>
      <c r="F188" s="1003"/>
      <c r="G188" s="1003"/>
      <c r="H188" s="1003"/>
    </row>
    <row r="189" spans="1:25" ht="15" customHeight="1" x14ac:dyDescent="0.25">
      <c r="A189" s="66"/>
      <c r="B189" s="74" t="s">
        <v>1159</v>
      </c>
      <c r="C189" s="456" t="s">
        <v>3549</v>
      </c>
      <c r="D189" s="330"/>
      <c r="E189" s="659" t="s">
        <v>1945</v>
      </c>
      <c r="F189" s="357"/>
      <c r="G189" s="357"/>
      <c r="H189" s="357"/>
    </row>
    <row r="190" spans="1:25" ht="15" customHeight="1" x14ac:dyDescent="0.25">
      <c r="A190" s="66"/>
      <c r="B190" s="74" t="s">
        <v>1183</v>
      </c>
      <c r="C190" s="456" t="s">
        <v>3550</v>
      </c>
      <c r="D190" s="330"/>
      <c r="E190" s="659">
        <v>5000000</v>
      </c>
      <c r="F190" s="357"/>
      <c r="G190" s="357"/>
      <c r="H190" s="357"/>
    </row>
    <row r="191" spans="1:25" ht="15.75" customHeight="1" x14ac:dyDescent="0.25">
      <c r="A191" s="2020" t="s">
        <v>11</v>
      </c>
      <c r="B191" s="2008"/>
      <c r="C191" s="2008"/>
      <c r="D191" s="2008"/>
      <c r="E191" s="2008"/>
      <c r="F191" s="714"/>
      <c r="G191" s="697"/>
      <c r="H191" s="697"/>
    </row>
    <row r="192" spans="1:25" ht="44.25" customHeight="1" x14ac:dyDescent="0.25">
      <c r="A192" s="704"/>
      <c r="B192" s="2009" t="s">
        <v>18</v>
      </c>
      <c r="C192" s="2010"/>
      <c r="D192" s="2010"/>
      <c r="E192" s="2011"/>
      <c r="F192" s="676"/>
      <c r="G192" s="337">
        <v>1191382.72</v>
      </c>
      <c r="H192" s="452" t="s">
        <v>3253</v>
      </c>
    </row>
    <row r="193" spans="1:23" ht="38.25" customHeight="1" x14ac:dyDescent="0.25">
      <c r="A193" s="108"/>
      <c r="B193" s="124"/>
      <c r="C193" s="1269"/>
      <c r="D193" s="175"/>
      <c r="E193" s="522"/>
      <c r="F193" s="711"/>
      <c r="G193" s="357"/>
      <c r="H193" s="357"/>
    </row>
    <row r="194" spans="1:23" ht="52.5" customHeight="1" x14ac:dyDescent="0.25">
      <c r="A194" s="707"/>
      <c r="B194" s="2015" t="s">
        <v>19</v>
      </c>
      <c r="C194" s="2016"/>
      <c r="D194" s="2016"/>
      <c r="E194" s="2017"/>
      <c r="F194" s="676"/>
      <c r="G194" s="327">
        <v>193544.95</v>
      </c>
      <c r="H194" s="452" t="s">
        <v>3253</v>
      </c>
    </row>
    <row r="195" spans="1:23" ht="32.25" customHeight="1" x14ac:dyDescent="0.25">
      <c r="A195" s="707"/>
      <c r="B195" s="1606"/>
      <c r="C195" s="758"/>
      <c r="D195" s="1829"/>
      <c r="E195" s="762"/>
      <c r="F195" s="730"/>
      <c r="G195" s="371"/>
      <c r="H195" s="357"/>
    </row>
    <row r="196" spans="1:23" ht="31.5" customHeight="1" x14ac:dyDescent="0.25">
      <c r="A196" s="707"/>
      <c r="B196" s="2015" t="s">
        <v>20</v>
      </c>
      <c r="C196" s="2016"/>
      <c r="D196" s="2016"/>
      <c r="E196" s="2017"/>
      <c r="F196" s="494" t="s">
        <v>3246</v>
      </c>
      <c r="G196" s="327">
        <v>296456.59000000003</v>
      </c>
      <c r="H196" s="455">
        <v>0</v>
      </c>
    </row>
    <row r="197" spans="1:23" ht="15.75" customHeight="1" x14ac:dyDescent="0.25">
      <c r="A197" s="77"/>
      <c r="B197" s="67" t="s">
        <v>1152</v>
      </c>
      <c r="C197" s="456" t="s">
        <v>3551</v>
      </c>
      <c r="D197" s="330"/>
      <c r="E197" s="592">
        <v>300000</v>
      </c>
      <c r="F197" s="357"/>
      <c r="G197" s="357"/>
      <c r="H197" s="357"/>
    </row>
    <row r="198" spans="1:23" ht="15.75" customHeight="1" x14ac:dyDescent="0.25">
      <c r="A198" s="77"/>
      <c r="B198" s="67" t="s">
        <v>1141</v>
      </c>
      <c r="C198" s="456" t="s">
        <v>1185</v>
      </c>
      <c r="D198" s="330"/>
      <c r="E198" s="592">
        <v>300000</v>
      </c>
      <c r="F198" s="357"/>
      <c r="G198" s="357"/>
      <c r="H198" s="357"/>
    </row>
    <row r="199" spans="1:23" ht="15.75" customHeight="1" x14ac:dyDescent="0.25">
      <c r="A199" s="77"/>
      <c r="B199" s="67" t="s">
        <v>1113</v>
      </c>
      <c r="C199" s="456" t="s">
        <v>1186</v>
      </c>
      <c r="D199" s="330"/>
      <c r="E199" s="592">
        <v>300000</v>
      </c>
      <c r="F199" s="357"/>
      <c r="G199" s="357"/>
      <c r="H199" s="357"/>
    </row>
    <row r="200" spans="1:23" ht="18" customHeight="1" x14ac:dyDescent="0.25">
      <c r="A200" s="159"/>
      <c r="B200" s="162" t="s">
        <v>1124</v>
      </c>
      <c r="C200" s="552" t="s">
        <v>3163</v>
      </c>
      <c r="D200" s="864"/>
      <c r="E200" s="1596"/>
      <c r="F200" s="357"/>
      <c r="G200" s="357"/>
      <c r="H200" s="357"/>
    </row>
    <row r="201" spans="1:23" ht="18" customHeight="1" x14ac:dyDescent="0.25">
      <c r="A201" s="159"/>
      <c r="B201" s="162" t="s">
        <v>1174</v>
      </c>
      <c r="C201" s="901" t="s">
        <v>3552</v>
      </c>
      <c r="D201" s="1815"/>
      <c r="E201" s="939">
        <v>30000</v>
      </c>
      <c r="F201" s="750"/>
      <c r="G201" s="357"/>
      <c r="H201" s="357"/>
    </row>
    <row r="202" spans="1:23" ht="39" customHeight="1" x14ac:dyDescent="0.25">
      <c r="A202" s="159"/>
      <c r="B202" s="67" t="s">
        <v>3477</v>
      </c>
      <c r="C202" s="720" t="s">
        <v>3553</v>
      </c>
      <c r="D202" s="1640" t="s">
        <v>447</v>
      </c>
      <c r="E202" s="939">
        <v>72000</v>
      </c>
      <c r="F202" s="750"/>
      <c r="G202" s="357"/>
      <c r="H202" s="357"/>
    </row>
    <row r="203" spans="1:23" ht="18" customHeight="1" x14ac:dyDescent="0.25">
      <c r="A203" s="159"/>
      <c r="B203" s="162" t="s">
        <v>1111</v>
      </c>
      <c r="C203" s="898" t="s">
        <v>2071</v>
      </c>
      <c r="D203" s="920"/>
      <c r="E203" s="1120">
        <v>10000</v>
      </c>
      <c r="F203" s="859"/>
      <c r="G203" s="159"/>
      <c r="H203" s="159"/>
      <c r="I203" s="91"/>
      <c r="J203" s="91"/>
      <c r="K203" s="91"/>
      <c r="L203" s="91"/>
      <c r="M203" s="91"/>
      <c r="N203" s="91"/>
      <c r="O203" s="91"/>
      <c r="P203" s="91"/>
      <c r="Q203" s="91"/>
      <c r="R203" s="91"/>
      <c r="S203" s="91"/>
      <c r="T203" s="91"/>
      <c r="U203" s="91"/>
      <c r="V203" s="91"/>
      <c r="W203" s="91"/>
    </row>
    <row r="204" spans="1:23" ht="18" customHeight="1" x14ac:dyDescent="0.25">
      <c r="A204" s="159"/>
      <c r="B204" s="162" t="s">
        <v>1122</v>
      </c>
      <c r="C204" s="898" t="s">
        <v>484</v>
      </c>
      <c r="D204" s="920"/>
      <c r="E204" s="1597">
        <v>20000</v>
      </c>
      <c r="F204" s="750"/>
      <c r="G204" s="357"/>
      <c r="H204" s="357"/>
    </row>
    <row r="205" spans="1:23" s="1010" customFormat="1" ht="18" customHeight="1" x14ac:dyDescent="0.25">
      <c r="A205" s="159"/>
      <c r="B205" s="162" t="s">
        <v>1141</v>
      </c>
      <c r="C205" s="898" t="s">
        <v>484</v>
      </c>
      <c r="D205" s="920"/>
      <c r="E205" s="1120">
        <v>30000</v>
      </c>
      <c r="F205" s="1011"/>
      <c r="G205" s="1011"/>
      <c r="H205" s="1011"/>
    </row>
    <row r="206" spans="1:23" ht="18" customHeight="1" x14ac:dyDescent="0.25">
      <c r="A206" s="159"/>
      <c r="B206" s="162" t="s">
        <v>1117</v>
      </c>
      <c r="C206" s="552" t="s">
        <v>484</v>
      </c>
      <c r="D206" s="864"/>
      <c r="E206" s="1596"/>
      <c r="F206" s="357"/>
      <c r="G206" s="357"/>
      <c r="H206" s="357"/>
    </row>
    <row r="207" spans="1:23" ht="18" customHeight="1" x14ac:dyDescent="0.25">
      <c r="A207" s="159"/>
      <c r="B207" s="162" t="s">
        <v>1118</v>
      </c>
      <c r="C207" s="552" t="s">
        <v>484</v>
      </c>
      <c r="D207" s="864"/>
      <c r="E207" s="1597">
        <v>20000</v>
      </c>
      <c r="F207" s="357"/>
      <c r="G207" s="357"/>
      <c r="H207" s="357"/>
    </row>
    <row r="208" spans="1:23" ht="30.75" customHeight="1" x14ac:dyDescent="0.25">
      <c r="A208" s="709"/>
      <c r="B208" s="2001" t="s">
        <v>21</v>
      </c>
      <c r="C208" s="2016"/>
      <c r="D208" s="2016"/>
      <c r="E208" s="2017"/>
      <c r="F208" s="494" t="s">
        <v>3246</v>
      </c>
      <c r="G208" s="576">
        <v>3228066.29</v>
      </c>
      <c r="H208" s="450">
        <v>0</v>
      </c>
    </row>
    <row r="209" spans="1:23" s="1010" customFormat="1" ht="23.25" customHeight="1" x14ac:dyDescent="0.25">
      <c r="A209" s="77"/>
      <c r="B209" s="67" t="s">
        <v>1108</v>
      </c>
      <c r="C209" s="720" t="s">
        <v>3554</v>
      </c>
      <c r="D209" s="1640" t="s">
        <v>447</v>
      </c>
      <c r="E209" s="1027" t="s">
        <v>4304</v>
      </c>
      <c r="F209" s="1011"/>
      <c r="G209" s="1011"/>
      <c r="H209" s="1011"/>
    </row>
    <row r="210" spans="1:23" s="1010" customFormat="1" ht="33.75" customHeight="1" x14ac:dyDescent="0.25">
      <c r="A210" s="105"/>
      <c r="B210" s="76" t="s">
        <v>1125</v>
      </c>
      <c r="C210" s="912" t="s">
        <v>1184</v>
      </c>
      <c r="D210" s="1810"/>
      <c r="E210" s="1118" t="s">
        <v>4305</v>
      </c>
      <c r="F210" s="1011"/>
      <c r="G210" s="1011"/>
      <c r="H210" s="1011"/>
    </row>
    <row r="211" spans="1:23" s="1010" customFormat="1" ht="30" customHeight="1" x14ac:dyDescent="0.25">
      <c r="A211" s="159"/>
      <c r="B211" s="162" t="s">
        <v>4306</v>
      </c>
      <c r="C211" s="898" t="s">
        <v>4307</v>
      </c>
      <c r="D211" s="920" t="s">
        <v>1203</v>
      </c>
      <c r="E211" s="875" t="s">
        <v>4308</v>
      </c>
      <c r="F211" s="1011"/>
      <c r="G211" s="1011"/>
      <c r="H211" s="1011"/>
    </row>
    <row r="212" spans="1:23" s="1010" customFormat="1" ht="18" customHeight="1" x14ac:dyDescent="0.25">
      <c r="A212" s="159"/>
      <c r="B212" s="160" t="s">
        <v>1138</v>
      </c>
      <c r="C212" s="898" t="s">
        <v>3555</v>
      </c>
      <c r="D212" s="920"/>
      <c r="E212" s="1155">
        <v>400000</v>
      </c>
      <c r="F212" s="1011"/>
      <c r="G212" s="1011"/>
      <c r="H212" s="1011"/>
    </row>
    <row r="213" spans="1:23" s="1010" customFormat="1" ht="19.5" customHeight="1" x14ac:dyDescent="0.25">
      <c r="A213" s="159"/>
      <c r="B213" s="160" t="s">
        <v>1178</v>
      </c>
      <c r="C213" s="898" t="s">
        <v>3556</v>
      </c>
      <c r="D213" s="920"/>
      <c r="E213" s="1155">
        <v>300000</v>
      </c>
      <c r="F213" s="1011"/>
      <c r="G213" s="1011"/>
      <c r="H213" s="1011"/>
    </row>
    <row r="214" spans="1:23" s="1010" customFormat="1" ht="19.5" customHeight="1" x14ac:dyDescent="0.25">
      <c r="A214" s="159"/>
      <c r="B214" s="160" t="s">
        <v>3477</v>
      </c>
      <c r="C214" s="898" t="s">
        <v>3557</v>
      </c>
      <c r="D214" s="920" t="s">
        <v>447</v>
      </c>
      <c r="E214" s="875">
        <v>200000</v>
      </c>
      <c r="F214" s="899"/>
      <c r="G214" s="1011"/>
      <c r="H214" s="1011"/>
    </row>
    <row r="215" spans="1:23" s="1010" customFormat="1" ht="19.5" customHeight="1" x14ac:dyDescent="0.25">
      <c r="A215" s="159"/>
      <c r="B215" s="160" t="s">
        <v>4309</v>
      </c>
      <c r="C215" s="898" t="s">
        <v>4310</v>
      </c>
      <c r="D215" s="920" t="s">
        <v>1203</v>
      </c>
      <c r="E215" s="875">
        <v>200000</v>
      </c>
      <c r="F215" s="724"/>
      <c r="G215" s="1011"/>
      <c r="H215" s="1011"/>
    </row>
    <row r="216" spans="1:23" s="1010" customFormat="1" ht="19.5" customHeight="1" x14ac:dyDescent="0.25">
      <c r="A216" s="159"/>
      <c r="B216" s="160" t="s">
        <v>1141</v>
      </c>
      <c r="C216" s="898" t="s">
        <v>4311</v>
      </c>
      <c r="D216" s="920"/>
      <c r="E216" s="875">
        <v>100000</v>
      </c>
      <c r="F216" s="724"/>
      <c r="G216" s="1011"/>
      <c r="H216" s="1011"/>
    </row>
    <row r="217" spans="1:23" s="1010" customFormat="1" ht="27" customHeight="1" x14ac:dyDescent="0.25">
      <c r="A217" s="159"/>
      <c r="B217" s="160" t="s">
        <v>1141</v>
      </c>
      <c r="C217" s="898" t="s">
        <v>4312</v>
      </c>
      <c r="D217" s="920"/>
      <c r="E217" s="875">
        <v>300000</v>
      </c>
      <c r="F217" s="724"/>
      <c r="G217" s="1011"/>
      <c r="H217" s="1011"/>
    </row>
    <row r="218" spans="1:23" s="1010" customFormat="1" ht="19.5" customHeight="1" x14ac:dyDescent="0.25">
      <c r="A218" s="159"/>
      <c r="B218" s="160" t="s">
        <v>1141</v>
      </c>
      <c r="C218" s="924" t="s">
        <v>4313</v>
      </c>
      <c r="D218" s="1819"/>
      <c r="E218" s="875">
        <v>1000000</v>
      </c>
      <c r="F218" s="724"/>
      <c r="G218" s="1011"/>
      <c r="H218" s="1011"/>
    </row>
    <row r="219" spans="1:23" s="1010" customFormat="1" ht="18" customHeight="1" x14ac:dyDescent="0.25">
      <c r="A219" s="490"/>
      <c r="B219" s="160" t="s">
        <v>1159</v>
      </c>
      <c r="C219" s="898" t="s">
        <v>3558</v>
      </c>
      <c r="D219" s="920"/>
      <c r="E219" s="875">
        <v>300000</v>
      </c>
      <c r="F219" s="418"/>
      <c r="G219" s="418"/>
      <c r="H219" s="418"/>
      <c r="I219" s="185"/>
      <c r="J219" s="185"/>
      <c r="K219" s="185"/>
      <c r="L219" s="185"/>
      <c r="M219" s="185"/>
      <c r="N219" s="185"/>
      <c r="O219" s="185"/>
      <c r="P219" s="185"/>
      <c r="Q219" s="185"/>
      <c r="R219" s="185"/>
      <c r="S219" s="185"/>
      <c r="T219" s="185"/>
      <c r="U219" s="185"/>
      <c r="V219" s="185"/>
      <c r="W219" s="185"/>
    </row>
    <row r="220" spans="1:23" s="1010" customFormat="1" ht="18" customHeight="1" x14ac:dyDescent="0.25">
      <c r="A220" s="159"/>
      <c r="B220" s="160" t="s">
        <v>1183</v>
      </c>
      <c r="C220" s="898" t="s">
        <v>3559</v>
      </c>
      <c r="D220" s="920"/>
      <c r="E220" s="875">
        <v>1850000</v>
      </c>
      <c r="F220" s="1011"/>
      <c r="G220" s="1011"/>
      <c r="H220" s="1011"/>
    </row>
    <row r="221" spans="1:23" ht="35.25" customHeight="1" x14ac:dyDescent="0.25">
      <c r="A221" s="707"/>
      <c r="B221" s="2001" t="s">
        <v>35</v>
      </c>
      <c r="C221" s="2002"/>
      <c r="D221" s="2002"/>
      <c r="E221" s="2002"/>
      <c r="F221" s="494" t="s">
        <v>3246</v>
      </c>
      <c r="G221" s="327">
        <v>12170486.33</v>
      </c>
      <c r="H221" s="450">
        <v>1026904.47</v>
      </c>
    </row>
    <row r="222" spans="1:23" ht="45" customHeight="1" x14ac:dyDescent="0.25">
      <c r="B222" s="2064" t="s">
        <v>3228</v>
      </c>
      <c r="C222" s="2064"/>
      <c r="D222" s="2064"/>
      <c r="E222" s="2064"/>
      <c r="F222" s="2064"/>
      <c r="G222" s="374">
        <v>5367662.1500000004</v>
      </c>
      <c r="H222" s="403">
        <v>523643.61</v>
      </c>
    </row>
    <row r="223" spans="1:23" s="1010" customFormat="1" ht="25.5" customHeight="1" x14ac:dyDescent="0.25">
      <c r="A223" s="490"/>
      <c r="B223" s="160" t="s">
        <v>1112</v>
      </c>
      <c r="C223" s="898" t="s">
        <v>4315</v>
      </c>
      <c r="D223" s="1640" t="s">
        <v>452</v>
      </c>
      <c r="E223" s="875">
        <v>2000000</v>
      </c>
      <c r="F223" s="1020"/>
      <c r="G223" s="731"/>
      <c r="H223" s="731"/>
      <c r="I223" s="185"/>
      <c r="J223" s="185"/>
      <c r="K223" s="185"/>
      <c r="L223" s="185"/>
      <c r="M223" s="185"/>
      <c r="N223" s="185"/>
      <c r="O223" s="185"/>
      <c r="P223" s="185"/>
      <c r="Q223" s="185"/>
      <c r="R223" s="185"/>
      <c r="S223" s="185"/>
      <c r="T223" s="185"/>
      <c r="U223" s="185"/>
      <c r="V223" s="185"/>
      <c r="W223" s="185"/>
    </row>
    <row r="224" spans="1:23" s="1010" customFormat="1" ht="18" customHeight="1" x14ac:dyDescent="0.25">
      <c r="A224" s="77"/>
      <c r="B224" s="74" t="s">
        <v>1154</v>
      </c>
      <c r="C224" s="456" t="s">
        <v>3560</v>
      </c>
      <c r="D224" s="330"/>
      <c r="E224" s="592">
        <v>300000</v>
      </c>
      <c r="F224" s="1011"/>
      <c r="G224" s="1011"/>
      <c r="H224" s="1011"/>
    </row>
    <row r="225" spans="1:23" s="1010" customFormat="1" ht="18" customHeight="1" x14ac:dyDescent="0.25">
      <c r="A225" s="178"/>
      <c r="B225" s="160" t="s">
        <v>1125</v>
      </c>
      <c r="C225" s="720" t="s">
        <v>4314</v>
      </c>
      <c r="D225" s="920" t="s">
        <v>3479</v>
      </c>
      <c r="E225" s="1119" t="s">
        <v>2015</v>
      </c>
      <c r="F225" s="1011"/>
      <c r="G225" s="1011"/>
      <c r="H225" s="1011"/>
    </row>
    <row r="226" spans="1:23" s="1169" customFormat="1" ht="18" customHeight="1" x14ac:dyDescent="0.25">
      <c r="A226" s="178"/>
      <c r="B226" s="160" t="s">
        <v>1125</v>
      </c>
      <c r="C226" s="720" t="s">
        <v>4399</v>
      </c>
      <c r="D226" s="920" t="s">
        <v>3479</v>
      </c>
      <c r="E226" s="1119" t="s">
        <v>2015</v>
      </c>
      <c r="F226" s="1170"/>
      <c r="G226" s="1170"/>
      <c r="H226" s="1170"/>
    </row>
    <row r="227" spans="1:23" s="1010" customFormat="1" ht="26.25" customHeight="1" x14ac:dyDescent="0.25">
      <c r="A227" s="159"/>
      <c r="B227" s="162" t="s">
        <v>1113</v>
      </c>
      <c r="C227" s="552" t="s">
        <v>3561</v>
      </c>
      <c r="D227" s="864"/>
      <c r="E227" s="592">
        <v>500000</v>
      </c>
      <c r="F227" s="1011"/>
      <c r="G227" s="1011"/>
      <c r="H227" s="1011"/>
    </row>
    <row r="228" spans="1:23" s="1010" customFormat="1" ht="15.75" customHeight="1" x14ac:dyDescent="0.25">
      <c r="A228" s="483"/>
      <c r="B228" s="160" t="s">
        <v>1183</v>
      </c>
      <c r="C228" s="552" t="s">
        <v>3562</v>
      </c>
      <c r="D228" s="864"/>
      <c r="E228" s="1598">
        <v>300000</v>
      </c>
      <c r="F228" s="1011"/>
      <c r="G228" s="1011"/>
      <c r="H228" s="1011"/>
    </row>
    <row r="229" spans="1:23" s="1010" customFormat="1" ht="14.25" customHeight="1" x14ac:dyDescent="0.25">
      <c r="A229" s="490"/>
      <c r="B229" s="160" t="s">
        <v>1112</v>
      </c>
      <c r="C229" s="898" t="s">
        <v>4316</v>
      </c>
      <c r="D229" s="1640"/>
      <c r="E229" s="875">
        <v>200000</v>
      </c>
      <c r="F229" s="1020"/>
      <c r="G229" s="731"/>
      <c r="H229" s="731"/>
      <c r="I229" s="185"/>
      <c r="J229" s="185"/>
      <c r="K229" s="185"/>
      <c r="L229" s="185"/>
      <c r="M229" s="185"/>
      <c r="N229" s="185"/>
      <c r="O229" s="185"/>
      <c r="P229" s="185"/>
      <c r="Q229" s="185"/>
      <c r="R229" s="185"/>
      <c r="S229" s="185"/>
      <c r="T229" s="185"/>
      <c r="U229" s="185"/>
      <c r="V229" s="185"/>
      <c r="W229" s="185"/>
    </row>
    <row r="230" spans="1:23" s="1010" customFormat="1" ht="14.25" customHeight="1" x14ac:dyDescent="0.25">
      <c r="A230" s="490"/>
      <c r="B230" s="160" t="s">
        <v>1112</v>
      </c>
      <c r="C230" s="898" t="s">
        <v>3563</v>
      </c>
      <c r="D230" s="1640"/>
      <c r="E230" s="875">
        <v>1500000</v>
      </c>
      <c r="F230" s="1020"/>
      <c r="G230" s="731"/>
      <c r="H230" s="731"/>
      <c r="I230" s="185"/>
      <c r="J230" s="185"/>
      <c r="K230" s="185"/>
      <c r="L230" s="185"/>
      <c r="M230" s="185"/>
      <c r="N230" s="185"/>
      <c r="O230" s="185"/>
      <c r="P230" s="185"/>
      <c r="Q230" s="185"/>
      <c r="R230" s="185"/>
      <c r="S230" s="185"/>
      <c r="T230" s="185"/>
      <c r="U230" s="185"/>
      <c r="V230" s="185"/>
      <c r="W230" s="185"/>
    </row>
    <row r="231" spans="1:23" s="1010" customFormat="1" ht="15.75" customHeight="1" x14ac:dyDescent="0.25">
      <c r="A231" s="1011"/>
      <c r="B231" s="160" t="s">
        <v>1138</v>
      </c>
      <c r="C231" s="898" t="s">
        <v>3564</v>
      </c>
      <c r="D231" s="920"/>
      <c r="E231" s="875" t="s">
        <v>3565</v>
      </c>
      <c r="F231" s="750"/>
      <c r="G231" s="1011"/>
      <c r="H231" s="1011"/>
    </row>
    <row r="232" spans="1:23" s="1010" customFormat="1" ht="15.75" customHeight="1" x14ac:dyDescent="0.25">
      <c r="A232" s="1011"/>
      <c r="B232" s="874" t="s">
        <v>1141</v>
      </c>
      <c r="C232" s="924" t="s">
        <v>4317</v>
      </c>
      <c r="D232" s="1819"/>
      <c r="E232" s="875">
        <v>300000</v>
      </c>
      <c r="F232" s="750"/>
      <c r="G232" s="1011"/>
      <c r="H232" s="1011"/>
    </row>
    <row r="233" spans="1:23" s="1010" customFormat="1" ht="28.5" customHeight="1" x14ac:dyDescent="0.25">
      <c r="A233" s="1011"/>
      <c r="B233" s="74" t="s">
        <v>3477</v>
      </c>
      <c r="C233" s="720" t="s">
        <v>3566</v>
      </c>
      <c r="D233" s="1809" t="s">
        <v>447</v>
      </c>
      <c r="E233" s="1027">
        <v>900000</v>
      </c>
      <c r="F233" s="899"/>
      <c r="G233" s="1011"/>
      <c r="H233" s="1011"/>
    </row>
    <row r="234" spans="1:23" s="1010" customFormat="1" ht="15.75" customHeight="1" x14ac:dyDescent="0.25">
      <c r="A234" s="1011"/>
      <c r="B234" s="1264" t="s">
        <v>3486</v>
      </c>
      <c r="C234" s="900" t="s">
        <v>3567</v>
      </c>
      <c r="D234" s="1018" t="s">
        <v>1203</v>
      </c>
      <c r="E234" s="1599" t="s">
        <v>661</v>
      </c>
      <c r="F234" s="750"/>
      <c r="G234" s="1011"/>
      <c r="H234" s="1011"/>
    </row>
    <row r="235" spans="1:23" ht="15.75" customHeight="1" x14ac:dyDescent="0.25"/>
    <row r="236" spans="1:23" ht="15.75" customHeight="1" x14ac:dyDescent="0.25"/>
    <row r="237" spans="1:23" ht="15.75" customHeight="1" x14ac:dyDescent="0.25"/>
    <row r="238" spans="1:23" ht="15.75" customHeight="1" x14ac:dyDescent="0.25"/>
    <row r="239" spans="1:23" ht="15.75" customHeight="1" x14ac:dyDescent="0.25"/>
    <row r="240" spans="1:23"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sheetData>
  <mergeCells count="35">
    <mergeCell ref="A3:E3"/>
    <mergeCell ref="B4:D4"/>
    <mergeCell ref="B6:D6"/>
    <mergeCell ref="B116:E116"/>
    <mergeCell ref="A137:E137"/>
    <mergeCell ref="B122:E122"/>
    <mergeCell ref="B138:E138"/>
    <mergeCell ref="B140:E140"/>
    <mergeCell ref="B21:D21"/>
    <mergeCell ref="B100:E100"/>
    <mergeCell ref="A22:E22"/>
    <mergeCell ref="B23:D23"/>
    <mergeCell ref="B61:E61"/>
    <mergeCell ref="B64:E64"/>
    <mergeCell ref="B76:E76"/>
    <mergeCell ref="B84:E84"/>
    <mergeCell ref="B91:E91"/>
    <mergeCell ref="B93:E93"/>
    <mergeCell ref="B96:E96"/>
    <mergeCell ref="B106:E106"/>
    <mergeCell ref="B108:E108"/>
    <mergeCell ref="B110:E110"/>
    <mergeCell ref="A167:E167"/>
    <mergeCell ref="B168:E168"/>
    <mergeCell ref="B170:E170"/>
    <mergeCell ref="B175:E175"/>
    <mergeCell ref="B196:E196"/>
    <mergeCell ref="B208:E208"/>
    <mergeCell ref="B221:E221"/>
    <mergeCell ref="B222:F222"/>
    <mergeCell ref="B178:E178"/>
    <mergeCell ref="B187:E187"/>
    <mergeCell ref="A191:E191"/>
    <mergeCell ref="B192:E192"/>
    <mergeCell ref="B194:E194"/>
  </mergeCells>
  <dataValidations count="1">
    <dataValidation type="list" allowBlank="1" showInputMessage="1" showErrorMessage="1" sqref="D94" xr:uid="{71BD3FC2-9B82-4C0F-A0F6-336D400D7DAE}">
      <formula1>#REF!</formula1>
    </dataValidation>
  </dataValidations>
  <pageMargins left="0.70866141732283472" right="0.70866141732283472" top="0.74803149606299213" bottom="0.74803149606299213" header="0" footer="0"/>
  <pageSetup paperSize="9" scale="55"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sheetPr>
  <dimension ref="A1:X626"/>
  <sheetViews>
    <sheetView tabSelected="1" workbookViewId="0">
      <pane ySplit="2" topLeftCell="A175" activePane="bottomLeft" state="frozen"/>
      <selection sqref="A1:H474"/>
      <selection pane="bottomLeft" activeCell="C183" sqref="C183"/>
    </sheetView>
  </sheetViews>
  <sheetFormatPr defaultColWidth="14.42578125" defaultRowHeight="15" customHeight="1" x14ac:dyDescent="0.25"/>
  <cols>
    <col min="1" max="1" width="8.42578125" style="1274" customWidth="1"/>
    <col min="2" max="2" width="33.28515625" style="1274" bestFit="1" customWidth="1"/>
    <col min="3" max="3" width="77.42578125" style="1274" customWidth="1"/>
    <col min="4" max="4" width="19.42578125" style="1636" customWidth="1"/>
    <col min="5" max="5" width="18" style="356" customWidth="1"/>
    <col min="6" max="6" width="35.42578125" style="356" customWidth="1"/>
    <col min="7" max="8" width="17.7109375" style="356" customWidth="1"/>
    <col min="9" max="16384" width="14.42578125" style="1274"/>
  </cols>
  <sheetData>
    <row r="1" spans="1:8" ht="12.75" customHeight="1" x14ac:dyDescent="0.25">
      <c r="A1" s="1635"/>
      <c r="B1" s="3"/>
    </row>
    <row r="2" spans="1:8" ht="65.25" customHeight="1" thickBot="1" x14ac:dyDescent="0.3">
      <c r="A2" s="648" t="s">
        <v>0</v>
      </c>
      <c r="B2" s="1" t="s">
        <v>1</v>
      </c>
      <c r="C2" s="106" t="s">
        <v>2</v>
      </c>
      <c r="D2" s="63" t="s">
        <v>3</v>
      </c>
      <c r="E2" s="106" t="s">
        <v>442</v>
      </c>
      <c r="F2" s="237" t="s">
        <v>3185</v>
      </c>
      <c r="G2" s="300" t="s">
        <v>3227</v>
      </c>
      <c r="H2" s="300" t="s">
        <v>3254</v>
      </c>
    </row>
    <row r="3" spans="1:8" ht="21.75" customHeight="1" x14ac:dyDescent="0.25">
      <c r="A3" s="2102" t="s">
        <v>3168</v>
      </c>
      <c r="B3" s="2103"/>
      <c r="C3" s="2103"/>
      <c r="D3" s="2103"/>
      <c r="E3" s="2103"/>
      <c r="F3" s="1263"/>
      <c r="G3" s="1279"/>
      <c r="H3" s="697"/>
    </row>
    <row r="4" spans="1:8" ht="12.75" customHeight="1" x14ac:dyDescent="0.25">
      <c r="A4" s="176"/>
      <c r="B4" s="2006" t="s">
        <v>5</v>
      </c>
      <c r="C4" s="2002"/>
      <c r="D4" s="2002"/>
      <c r="E4" s="2002"/>
      <c r="F4" s="1262"/>
      <c r="G4" s="1261"/>
      <c r="H4" s="1260"/>
    </row>
    <row r="5" spans="1:8" ht="12.75" customHeight="1" x14ac:dyDescent="0.25">
      <c r="A5" s="159"/>
      <c r="B5" s="2104"/>
      <c r="C5" s="2105"/>
      <c r="D5" s="2105"/>
      <c r="E5" s="2106"/>
      <c r="F5" s="1268"/>
      <c r="G5" s="358"/>
      <c r="H5" s="1280"/>
    </row>
    <row r="6" spans="1:8" ht="45.75" customHeight="1" x14ac:dyDescent="0.25">
      <c r="A6" s="176"/>
      <c r="B6" s="2084" t="s">
        <v>23</v>
      </c>
      <c r="C6" s="2016"/>
      <c r="D6" s="2016"/>
      <c r="E6" s="2002"/>
      <c r="F6" s="299" t="s">
        <v>3190</v>
      </c>
      <c r="G6" s="447">
        <v>1803173.85</v>
      </c>
      <c r="H6" s="1637">
        <v>136539.54999999999</v>
      </c>
    </row>
    <row r="7" spans="1:8" ht="15" customHeight="1" x14ac:dyDescent="0.25">
      <c r="A7" s="159"/>
      <c r="B7" s="1264" t="s">
        <v>1192</v>
      </c>
      <c r="C7" s="1638" t="s">
        <v>4546</v>
      </c>
      <c r="D7" s="1639" t="s">
        <v>22</v>
      </c>
      <c r="E7" s="926">
        <v>1482000</v>
      </c>
      <c r="F7" s="978"/>
      <c r="G7" s="362"/>
      <c r="H7" s="1280"/>
    </row>
    <row r="8" spans="1:8" ht="12.75" customHeight="1" x14ac:dyDescent="0.25">
      <c r="A8" s="159"/>
      <c r="B8" s="646" t="s">
        <v>1195</v>
      </c>
      <c r="C8" s="265" t="s">
        <v>1196</v>
      </c>
      <c r="D8" s="330"/>
      <c r="E8" s="649"/>
      <c r="F8" s="978"/>
      <c r="G8" s="362"/>
      <c r="H8" s="1280"/>
    </row>
    <row r="9" spans="1:8" ht="12.75" customHeight="1" x14ac:dyDescent="0.25">
      <c r="A9" s="159"/>
      <c r="B9" s="1277" t="s">
        <v>1195</v>
      </c>
      <c r="C9" s="1269" t="s">
        <v>1198</v>
      </c>
      <c r="D9" s="330"/>
      <c r="E9" s="649"/>
      <c r="F9" s="978"/>
      <c r="G9" s="362"/>
      <c r="H9" s="1280"/>
    </row>
    <row r="10" spans="1:8" ht="12.75" customHeight="1" x14ac:dyDescent="0.25">
      <c r="A10" s="159"/>
      <c r="B10" s="1277" t="s">
        <v>1199</v>
      </c>
      <c r="C10" s="1269" t="s">
        <v>1200</v>
      </c>
      <c r="D10" s="330"/>
      <c r="E10" s="649"/>
      <c r="F10" s="978"/>
      <c r="G10" s="362"/>
      <c r="H10" s="1280"/>
    </row>
    <row r="11" spans="1:8" ht="12.75" customHeight="1" x14ac:dyDescent="0.25">
      <c r="A11" s="159"/>
      <c r="B11" s="646" t="s">
        <v>1204</v>
      </c>
      <c r="C11" s="1269" t="s">
        <v>1785</v>
      </c>
      <c r="D11" s="330"/>
      <c r="E11" s="994">
        <v>50000</v>
      </c>
      <c r="F11" s="978"/>
      <c r="G11" s="362"/>
      <c r="H11" s="1280"/>
    </row>
    <row r="12" spans="1:8" ht="12.75" customHeight="1" x14ac:dyDescent="0.25">
      <c r="A12" s="159"/>
      <c r="B12" s="1277" t="s">
        <v>1205</v>
      </c>
      <c r="C12" s="1270" t="s">
        <v>3353</v>
      </c>
      <c r="D12" s="1640" t="s">
        <v>3354</v>
      </c>
      <c r="E12" s="926" t="s">
        <v>3355</v>
      </c>
      <c r="F12" s="978"/>
      <c r="G12" s="362"/>
      <c r="H12" s="1280"/>
    </row>
    <row r="13" spans="1:8" ht="12.75" customHeight="1" x14ac:dyDescent="0.25">
      <c r="A13" s="159"/>
      <c r="B13" s="1277" t="s">
        <v>1205</v>
      </c>
      <c r="C13" s="1270" t="s">
        <v>1206</v>
      </c>
      <c r="D13" s="1640"/>
      <c r="E13" s="926"/>
      <c r="F13" s="978"/>
      <c r="G13" s="362"/>
      <c r="H13" s="1280"/>
    </row>
    <row r="14" spans="1:8" ht="12.75" customHeight="1" x14ac:dyDescent="0.25">
      <c r="A14" s="159"/>
      <c r="B14" s="118" t="s">
        <v>1207</v>
      </c>
      <c r="C14" s="1270" t="s">
        <v>1208</v>
      </c>
      <c r="D14" s="1640"/>
      <c r="E14" s="926"/>
      <c r="F14" s="978"/>
      <c r="G14" s="362"/>
      <c r="H14" s="1280"/>
    </row>
    <row r="15" spans="1:8" ht="12.75" customHeight="1" x14ac:dyDescent="0.25">
      <c r="A15" s="159"/>
      <c r="B15" s="118" t="s">
        <v>1209</v>
      </c>
      <c r="C15" s="1270" t="s">
        <v>1210</v>
      </c>
      <c r="D15" s="1640"/>
      <c r="E15" s="926"/>
      <c r="F15" s="978"/>
      <c r="G15" s="362"/>
      <c r="H15" s="1280"/>
    </row>
    <row r="16" spans="1:8" ht="12.75" customHeight="1" x14ac:dyDescent="0.25">
      <c r="A16" s="159"/>
      <c r="B16" s="118" t="s">
        <v>1212</v>
      </c>
      <c r="C16" s="1270" t="s">
        <v>1191</v>
      </c>
      <c r="D16" s="1640" t="s">
        <v>447</v>
      </c>
      <c r="E16" s="926"/>
      <c r="F16" s="978"/>
      <c r="G16" s="362"/>
      <c r="H16" s="1280"/>
    </row>
    <row r="17" spans="1:8" ht="12.75" customHeight="1" x14ac:dyDescent="0.25">
      <c r="A17" s="159"/>
      <c r="B17" s="118" t="s">
        <v>1213</v>
      </c>
      <c r="C17" s="1270" t="s">
        <v>1214</v>
      </c>
      <c r="D17" s="1640"/>
      <c r="E17" s="412">
        <v>16000</v>
      </c>
      <c r="F17" s="978"/>
      <c r="G17" s="363"/>
      <c r="H17" s="1280"/>
    </row>
    <row r="18" spans="1:8" ht="54" customHeight="1" x14ac:dyDescent="0.25">
      <c r="A18" s="159"/>
      <c r="B18" s="1277" t="s">
        <v>429</v>
      </c>
      <c r="C18" s="1270" t="s">
        <v>1215</v>
      </c>
      <c r="D18" s="330"/>
      <c r="E18" s="649"/>
      <c r="F18" s="978"/>
      <c r="G18" s="362"/>
      <c r="H18" s="1280"/>
    </row>
    <row r="19" spans="1:8" ht="55.5" customHeight="1" x14ac:dyDescent="0.25">
      <c r="A19" s="159"/>
      <c r="B19" s="1277" t="s">
        <v>429</v>
      </c>
      <c r="C19" s="1270" t="s">
        <v>1216</v>
      </c>
      <c r="D19" s="330"/>
      <c r="E19" s="649"/>
      <c r="F19" s="978"/>
      <c r="G19" s="362"/>
      <c r="H19" s="1280"/>
    </row>
    <row r="20" spans="1:8" ht="33" customHeight="1" x14ac:dyDescent="0.25">
      <c r="A20" s="159"/>
      <c r="B20" s="118" t="s">
        <v>1217</v>
      </c>
      <c r="C20" s="1270" t="s">
        <v>1218</v>
      </c>
      <c r="D20" s="330"/>
      <c r="E20" s="649"/>
      <c r="F20" s="978"/>
      <c r="G20" s="362"/>
      <c r="H20" s="1280"/>
    </row>
    <row r="21" spans="1:8" ht="12.75" customHeight="1" x14ac:dyDescent="0.25">
      <c r="A21" s="159"/>
      <c r="B21" s="118" t="s">
        <v>1219</v>
      </c>
      <c r="C21" s="1270" t="s">
        <v>1220</v>
      </c>
      <c r="D21" s="330"/>
      <c r="E21" s="649"/>
      <c r="F21" s="978"/>
      <c r="G21" s="362"/>
      <c r="H21" s="1280"/>
    </row>
    <row r="22" spans="1:8" ht="12.75" customHeight="1" x14ac:dyDescent="0.25">
      <c r="A22" s="159"/>
      <c r="B22" s="2108" t="s">
        <v>1230</v>
      </c>
      <c r="C22" s="1270" t="s">
        <v>1231</v>
      </c>
      <c r="D22" s="330"/>
      <c r="E22" s="649"/>
      <c r="F22" s="978"/>
      <c r="G22" s="362"/>
      <c r="H22" s="1280"/>
    </row>
    <row r="23" spans="1:8" ht="12.75" customHeight="1" x14ac:dyDescent="0.25">
      <c r="A23" s="159"/>
      <c r="B23" s="2100"/>
      <c r="C23" s="1270" t="s">
        <v>1232</v>
      </c>
      <c r="D23" s="330"/>
      <c r="E23" s="649"/>
      <c r="F23" s="978"/>
      <c r="G23" s="362"/>
      <c r="H23" s="1280"/>
    </row>
    <row r="24" spans="1:8" ht="12.75" customHeight="1" x14ac:dyDescent="0.25">
      <c r="A24" s="159"/>
      <c r="B24" s="2100"/>
      <c r="C24" s="1270" t="s">
        <v>1233</v>
      </c>
      <c r="D24" s="1640"/>
      <c r="E24" s="926"/>
      <c r="F24" s="978"/>
      <c r="G24" s="362"/>
      <c r="H24" s="1280"/>
    </row>
    <row r="25" spans="1:8" ht="16.5" customHeight="1" x14ac:dyDescent="0.25">
      <c r="A25" s="159"/>
      <c r="B25" s="2100"/>
      <c r="C25" s="1270" t="s">
        <v>1234</v>
      </c>
      <c r="D25" s="1640"/>
      <c r="E25" s="926"/>
      <c r="F25" s="978"/>
      <c r="G25" s="362"/>
      <c r="H25" s="1280"/>
    </row>
    <row r="26" spans="1:8" ht="12.75" customHeight="1" x14ac:dyDescent="0.25">
      <c r="A26" s="159"/>
      <c r="B26" s="2100"/>
      <c r="C26" s="1270" t="s">
        <v>1235</v>
      </c>
      <c r="D26" s="1640"/>
      <c r="E26" s="926"/>
      <c r="F26" s="978"/>
      <c r="G26" s="362"/>
      <c r="H26" s="1280"/>
    </row>
    <row r="27" spans="1:8" ht="12.75" customHeight="1" x14ac:dyDescent="0.25">
      <c r="A27" s="159"/>
      <c r="B27" s="2087"/>
      <c r="C27" s="1270" t="s">
        <v>1236</v>
      </c>
      <c r="D27" s="1640"/>
      <c r="E27" s="926"/>
      <c r="F27" s="978"/>
      <c r="G27" s="362"/>
      <c r="H27" s="1280"/>
    </row>
    <row r="28" spans="1:8" ht="12.75" customHeight="1" x14ac:dyDescent="0.25">
      <c r="A28" s="159"/>
      <c r="B28" s="118" t="s">
        <v>1188</v>
      </c>
      <c r="C28" s="1270" t="s">
        <v>1189</v>
      </c>
      <c r="D28" s="1640"/>
      <c r="E28" s="934">
        <v>250000</v>
      </c>
      <c r="F28" s="978"/>
      <c r="G28" s="1641"/>
      <c r="H28" s="1642"/>
    </row>
    <row r="29" spans="1:8" ht="12.75" customHeight="1" x14ac:dyDescent="0.25">
      <c r="A29" s="159"/>
      <c r="B29" s="1277" t="s">
        <v>1240</v>
      </c>
      <c r="C29" s="1270" t="s">
        <v>1241</v>
      </c>
      <c r="D29" s="1640"/>
      <c r="E29" s="412">
        <v>15500</v>
      </c>
      <c r="F29" s="978"/>
      <c r="G29" s="363"/>
      <c r="H29" s="1280"/>
    </row>
    <row r="30" spans="1:8" ht="12.75" customHeight="1" x14ac:dyDescent="0.25">
      <c r="A30" s="159"/>
      <c r="B30" s="118" t="s">
        <v>1243</v>
      </c>
      <c r="C30" s="1270" t="s">
        <v>1210</v>
      </c>
      <c r="D30" s="1640" t="s">
        <v>447</v>
      </c>
      <c r="E30" s="926" t="s">
        <v>3356</v>
      </c>
      <c r="F30" s="978"/>
      <c r="G30" s="362"/>
      <c r="H30" s="1280"/>
    </row>
    <row r="31" spans="1:8" ht="14.25" customHeight="1" x14ac:dyDescent="0.25">
      <c r="A31" s="159"/>
      <c r="B31" s="118" t="s">
        <v>1244</v>
      </c>
      <c r="C31" s="1270" t="s">
        <v>1245</v>
      </c>
      <c r="D31" s="1640"/>
      <c r="E31" s="926"/>
      <c r="F31" s="978"/>
      <c r="G31" s="362"/>
      <c r="H31" s="1280"/>
    </row>
    <row r="32" spans="1:8" ht="17.25" customHeight="1" x14ac:dyDescent="0.25">
      <c r="A32" s="159"/>
      <c r="B32" s="118" t="s">
        <v>1244</v>
      </c>
      <c r="C32" s="1270" t="s">
        <v>1246</v>
      </c>
      <c r="D32" s="330"/>
      <c r="E32" s="649"/>
      <c r="F32" s="978"/>
      <c r="G32" s="362"/>
      <c r="H32" s="1280"/>
    </row>
    <row r="33" spans="1:8" ht="30" customHeight="1" x14ac:dyDescent="0.25">
      <c r="A33" s="159"/>
      <c r="B33" s="1277" t="s">
        <v>1247</v>
      </c>
      <c r="C33" s="309" t="s">
        <v>1248</v>
      </c>
      <c r="D33" s="1643"/>
      <c r="E33" s="653"/>
      <c r="F33" s="978"/>
      <c r="G33" s="362"/>
      <c r="H33" s="1280"/>
    </row>
    <row r="34" spans="1:8" ht="30" customHeight="1" x14ac:dyDescent="0.25">
      <c r="A34" s="159"/>
      <c r="B34" s="1277" t="s">
        <v>1226</v>
      </c>
      <c r="C34" s="1270" t="s">
        <v>1227</v>
      </c>
      <c r="D34" s="1644"/>
      <c r="E34" s="651"/>
      <c r="F34" s="978"/>
      <c r="G34" s="362"/>
      <c r="H34" s="1280"/>
    </row>
    <row r="35" spans="1:8" ht="28.5" customHeight="1" x14ac:dyDescent="0.25">
      <c r="A35" s="159"/>
      <c r="B35" s="1277" t="s">
        <v>1226</v>
      </c>
      <c r="C35" s="1270" t="s">
        <v>1228</v>
      </c>
      <c r="D35" s="1644"/>
      <c r="E35" s="651"/>
      <c r="F35" s="978"/>
      <c r="G35" s="362"/>
      <c r="H35" s="1280"/>
    </row>
    <row r="36" spans="1:8" ht="28.5" customHeight="1" x14ac:dyDescent="0.25">
      <c r="A36" s="159"/>
      <c r="B36" s="1277" t="s">
        <v>1226</v>
      </c>
      <c r="C36" s="1270" t="s">
        <v>1229</v>
      </c>
      <c r="D36" s="1644"/>
      <c r="E36" s="651"/>
      <c r="F36" s="978"/>
      <c r="G36" s="362"/>
      <c r="H36" s="1280"/>
    </row>
    <row r="37" spans="1:8" ht="23.25" customHeight="1" x14ac:dyDescent="0.25">
      <c r="A37" s="159" t="s">
        <v>3192</v>
      </c>
      <c r="B37" s="1264" t="s">
        <v>384</v>
      </c>
      <c r="C37" s="541" t="s">
        <v>1201</v>
      </c>
      <c r="D37" s="671" t="s">
        <v>447</v>
      </c>
      <c r="E37" s="286">
        <v>46700</v>
      </c>
      <c r="F37" s="978"/>
      <c r="G37" s="363"/>
      <c r="H37" s="361"/>
    </row>
    <row r="38" spans="1:8" ht="21.75" customHeight="1" x14ac:dyDescent="0.25">
      <c r="A38" s="159" t="s">
        <v>3192</v>
      </c>
      <c r="B38" s="1264" t="s">
        <v>384</v>
      </c>
      <c r="C38" s="311" t="s">
        <v>1202</v>
      </c>
      <c r="D38" s="330" t="s">
        <v>1203</v>
      </c>
      <c r="E38" s="285">
        <v>269396</v>
      </c>
      <c r="F38" s="978"/>
      <c r="G38" s="363"/>
      <c r="H38" s="1280"/>
    </row>
    <row r="39" spans="1:8" ht="12.75" customHeight="1" x14ac:dyDescent="0.25">
      <c r="A39" s="159" t="s">
        <v>3192</v>
      </c>
      <c r="B39" s="118" t="s">
        <v>333</v>
      </c>
      <c r="C39" s="1269" t="s">
        <v>1221</v>
      </c>
      <c r="D39" s="330" t="s">
        <v>447</v>
      </c>
      <c r="E39" s="285">
        <v>82500</v>
      </c>
      <c r="F39" s="978"/>
      <c r="G39" s="363"/>
      <c r="H39" s="361"/>
    </row>
    <row r="40" spans="1:8" ht="12.75" customHeight="1" x14ac:dyDescent="0.25">
      <c r="A40" s="159" t="s">
        <v>3192</v>
      </c>
      <c r="B40" s="118" t="s">
        <v>1223</v>
      </c>
      <c r="C40" s="1269" t="s">
        <v>1224</v>
      </c>
      <c r="D40" s="330" t="s">
        <v>447</v>
      </c>
      <c r="E40" s="285">
        <v>200000</v>
      </c>
      <c r="F40" s="978"/>
      <c r="G40" s="363"/>
      <c r="H40" s="361"/>
    </row>
    <row r="41" spans="1:8" ht="12.75" customHeight="1" x14ac:dyDescent="0.25">
      <c r="A41" s="159" t="s">
        <v>3192</v>
      </c>
      <c r="B41" s="118" t="s">
        <v>1223</v>
      </c>
      <c r="C41" s="1269" t="s">
        <v>1225</v>
      </c>
      <c r="D41" s="330"/>
      <c r="E41" s="649"/>
      <c r="F41" s="978"/>
      <c r="G41" s="362"/>
      <c r="H41" s="364"/>
    </row>
    <row r="42" spans="1:8" ht="30.75" customHeight="1" x14ac:dyDescent="0.25">
      <c r="A42" s="159" t="s">
        <v>3192</v>
      </c>
      <c r="B42" s="646" t="s">
        <v>1190</v>
      </c>
      <c r="C42" s="265" t="s">
        <v>1191</v>
      </c>
      <c r="D42" s="671" t="s">
        <v>447</v>
      </c>
      <c r="E42" s="286">
        <v>12000</v>
      </c>
      <c r="F42" s="978"/>
      <c r="G42" s="360"/>
      <c r="H42" s="361"/>
    </row>
    <row r="43" spans="1:8" ht="12.75" customHeight="1" x14ac:dyDescent="0.25">
      <c r="A43" s="159" t="s">
        <v>3192</v>
      </c>
      <c r="B43" s="1277" t="s">
        <v>1223</v>
      </c>
      <c r="C43" s="1269" t="s">
        <v>1237</v>
      </c>
      <c r="D43" s="1640" t="s">
        <v>447</v>
      </c>
      <c r="E43" s="412">
        <v>500000</v>
      </c>
      <c r="F43" s="978"/>
      <c r="G43" s="363"/>
      <c r="H43" s="361"/>
    </row>
    <row r="44" spans="1:8" ht="12.75" customHeight="1" x14ac:dyDescent="0.25">
      <c r="A44" s="159" t="s">
        <v>3192</v>
      </c>
      <c r="B44" s="1277" t="s">
        <v>1223</v>
      </c>
      <c r="C44" s="1269" t="s">
        <v>1238</v>
      </c>
      <c r="D44" s="1640" t="s">
        <v>447</v>
      </c>
      <c r="E44" s="412">
        <v>265000</v>
      </c>
      <c r="F44" s="978"/>
      <c r="G44" s="363"/>
      <c r="H44" s="361"/>
    </row>
    <row r="45" spans="1:8" ht="12.75" customHeight="1" x14ac:dyDescent="0.25">
      <c r="A45" s="778"/>
      <c r="B45" s="2107" t="s">
        <v>3191</v>
      </c>
      <c r="C45" s="2026"/>
      <c r="D45" s="2026"/>
      <c r="E45" s="2026"/>
      <c r="F45" s="1262"/>
      <c r="G45" s="1261"/>
      <c r="H45" s="1508"/>
    </row>
    <row r="46" spans="1:8" ht="27" customHeight="1" x14ac:dyDescent="0.25">
      <c r="A46" s="2047" t="s">
        <v>3160</v>
      </c>
      <c r="B46" s="2008"/>
      <c r="C46" s="2008"/>
      <c r="D46" s="2008"/>
      <c r="E46" s="2008"/>
      <c r="F46" s="1263"/>
      <c r="G46" s="1279"/>
      <c r="H46" s="697"/>
    </row>
    <row r="47" spans="1:8" ht="12.75" customHeight="1" x14ac:dyDescent="0.25">
      <c r="A47" s="472"/>
      <c r="B47" s="2098" t="s">
        <v>26</v>
      </c>
      <c r="C47" s="2101"/>
      <c r="D47" s="2101"/>
      <c r="E47" s="2044"/>
      <c r="F47" s="1262"/>
      <c r="G47" s="476">
        <v>6276689.7400000002</v>
      </c>
      <c r="H47" s="1637">
        <v>1067037.26</v>
      </c>
    </row>
    <row r="48" spans="1:8" ht="12.75" customHeight="1" x14ac:dyDescent="0.25">
      <c r="A48" s="159"/>
      <c r="B48" s="645" t="s">
        <v>1250</v>
      </c>
      <c r="C48" s="1269" t="s">
        <v>1251</v>
      </c>
      <c r="D48" s="671"/>
      <c r="E48" s="286">
        <v>104000</v>
      </c>
      <c r="F48" s="259"/>
      <c r="G48" s="363"/>
      <c r="H48" s="1280"/>
    </row>
    <row r="49" spans="1:8" ht="12.75" customHeight="1" x14ac:dyDescent="0.25">
      <c r="A49" s="159"/>
      <c r="B49" s="1276" t="s">
        <v>1252</v>
      </c>
      <c r="C49" s="1269" t="s">
        <v>1253</v>
      </c>
      <c r="D49" s="671" t="s">
        <v>1203</v>
      </c>
      <c r="E49" s="286">
        <v>40400</v>
      </c>
      <c r="F49" s="259"/>
      <c r="G49" s="363"/>
      <c r="H49" s="1280"/>
    </row>
    <row r="50" spans="1:8" ht="12.75" customHeight="1" x14ac:dyDescent="0.25">
      <c r="A50" s="159"/>
      <c r="B50" s="645" t="s">
        <v>1204</v>
      </c>
      <c r="C50" s="1270" t="s">
        <v>3357</v>
      </c>
      <c r="D50" s="932" t="s">
        <v>2399</v>
      </c>
      <c r="E50" s="933">
        <v>800000</v>
      </c>
      <c r="F50" s="259"/>
      <c r="G50" s="362"/>
      <c r="H50" s="1280"/>
    </row>
    <row r="51" spans="1:8" ht="12.75" customHeight="1" x14ac:dyDescent="0.25">
      <c r="A51" s="159"/>
      <c r="B51" s="645" t="s">
        <v>1204</v>
      </c>
      <c r="C51" s="1269" t="s">
        <v>1257</v>
      </c>
      <c r="D51" s="932" t="s">
        <v>2399</v>
      </c>
      <c r="E51" s="662">
        <v>600000</v>
      </c>
      <c r="F51" s="259"/>
      <c r="G51" s="362"/>
      <c r="H51" s="1280"/>
    </row>
    <row r="52" spans="1:8" ht="12.75" customHeight="1" x14ac:dyDescent="0.25">
      <c r="A52" s="159"/>
      <c r="B52" s="645" t="s">
        <v>1204</v>
      </c>
      <c r="C52" s="1269" t="s">
        <v>4255</v>
      </c>
      <c r="D52" s="932" t="s">
        <v>2399</v>
      </c>
      <c r="E52" s="441">
        <v>104000</v>
      </c>
      <c r="F52" s="259"/>
      <c r="G52" s="363"/>
      <c r="H52" s="1280"/>
    </row>
    <row r="53" spans="1:8" ht="12.75" customHeight="1" x14ac:dyDescent="0.25">
      <c r="A53" s="159"/>
      <c r="B53" s="1276" t="s">
        <v>1258</v>
      </c>
      <c r="C53" s="1269" t="s">
        <v>1259</v>
      </c>
      <c r="D53" s="932"/>
      <c r="E53" s="662"/>
      <c r="F53" s="259"/>
      <c r="G53" s="362"/>
      <c r="H53" s="1280"/>
    </row>
    <row r="54" spans="1:8" ht="12.75" customHeight="1" x14ac:dyDescent="0.25">
      <c r="A54" s="159"/>
      <c r="B54" s="1276" t="s">
        <v>1258</v>
      </c>
      <c r="C54" s="1269" t="s">
        <v>1260</v>
      </c>
      <c r="D54" s="671"/>
      <c r="E54" s="613"/>
      <c r="F54" s="259"/>
      <c r="G54" s="362"/>
      <c r="H54" s="1280"/>
    </row>
    <row r="55" spans="1:8" ht="12.75" customHeight="1" x14ac:dyDescent="0.25">
      <c r="A55" s="159"/>
      <c r="B55" s="92" t="s">
        <v>1261</v>
      </c>
      <c r="C55" s="1269" t="s">
        <v>1262</v>
      </c>
      <c r="D55" s="671"/>
      <c r="E55" s="613"/>
      <c r="F55" s="259"/>
      <c r="G55" s="362"/>
      <c r="H55" s="1280"/>
    </row>
    <row r="56" spans="1:8" ht="12.75" customHeight="1" x14ac:dyDescent="0.25">
      <c r="A56" s="159"/>
      <c r="B56" s="1276" t="s">
        <v>282</v>
      </c>
      <c r="C56" s="1269" t="s">
        <v>1263</v>
      </c>
      <c r="D56" s="671"/>
      <c r="E56" s="613"/>
      <c r="F56" s="259"/>
      <c r="G56" s="362"/>
      <c r="H56" s="1280"/>
    </row>
    <row r="57" spans="1:8" ht="12.75" customHeight="1" x14ac:dyDescent="0.25">
      <c r="A57" s="159"/>
      <c r="B57" s="1276" t="s">
        <v>282</v>
      </c>
      <c r="C57" s="1269" t="s">
        <v>1264</v>
      </c>
      <c r="D57" s="671"/>
      <c r="E57" s="613"/>
      <c r="F57" s="259"/>
      <c r="G57" s="362"/>
      <c r="H57" s="1280"/>
    </row>
    <row r="58" spans="1:8" ht="12.75" customHeight="1" x14ac:dyDescent="0.25">
      <c r="A58" s="159"/>
      <c r="B58" s="1276" t="s">
        <v>282</v>
      </c>
      <c r="C58" s="1269" t="s">
        <v>1265</v>
      </c>
      <c r="D58" s="671"/>
      <c r="E58" s="613"/>
      <c r="F58" s="259"/>
      <c r="G58" s="362"/>
      <c r="H58" s="1280"/>
    </row>
    <row r="59" spans="1:8" ht="12.75" customHeight="1" x14ac:dyDescent="0.25">
      <c r="A59" s="159"/>
      <c r="B59" s="1276" t="s">
        <v>1188</v>
      </c>
      <c r="C59" s="1269" t="s">
        <v>1266</v>
      </c>
      <c r="D59" s="932"/>
      <c r="E59" s="662"/>
      <c r="F59" s="259"/>
      <c r="G59" s="362"/>
      <c r="H59" s="1280"/>
    </row>
    <row r="60" spans="1:8" ht="12.75" customHeight="1" x14ac:dyDescent="0.25">
      <c r="A60" s="159"/>
      <c r="B60" s="1276" t="s">
        <v>1188</v>
      </c>
      <c r="C60" s="1269" t="s">
        <v>1267</v>
      </c>
      <c r="D60" s="932"/>
      <c r="E60" s="662"/>
      <c r="F60" s="259"/>
      <c r="G60" s="362"/>
      <c r="H60" s="1280"/>
    </row>
    <row r="61" spans="1:8" ht="12.75" customHeight="1" x14ac:dyDescent="0.25">
      <c r="A61" s="159"/>
      <c r="B61" s="1276" t="s">
        <v>1188</v>
      </c>
      <c r="C61" s="1269" t="s">
        <v>1268</v>
      </c>
      <c r="D61" s="932"/>
      <c r="E61" s="662"/>
      <c r="F61" s="259"/>
      <c r="G61" s="362"/>
      <c r="H61" s="1280"/>
    </row>
    <row r="62" spans="1:8" ht="12.75" customHeight="1" x14ac:dyDescent="0.25">
      <c r="A62" s="159"/>
      <c r="B62" s="92" t="s">
        <v>1269</v>
      </c>
      <c r="C62" s="1270" t="s">
        <v>3358</v>
      </c>
      <c r="D62" s="932" t="s">
        <v>3359</v>
      </c>
      <c r="E62" s="662" t="s">
        <v>3360</v>
      </c>
      <c r="F62" s="259"/>
      <c r="G62" s="362"/>
      <c r="H62" s="1280"/>
    </row>
    <row r="63" spans="1:8" ht="12.75" customHeight="1" x14ac:dyDescent="0.25">
      <c r="A63" s="159"/>
      <c r="B63" s="92" t="s">
        <v>1270</v>
      </c>
      <c r="C63" s="1269" t="s">
        <v>1271</v>
      </c>
      <c r="D63" s="932"/>
      <c r="E63" s="662"/>
      <c r="F63" s="259"/>
      <c r="G63" s="362"/>
      <c r="H63" s="1280"/>
    </row>
    <row r="64" spans="1:8" ht="12.75" customHeight="1" x14ac:dyDescent="0.25">
      <c r="A64" s="159"/>
      <c r="B64" s="1276" t="s">
        <v>1207</v>
      </c>
      <c r="C64" s="1269" t="s">
        <v>1272</v>
      </c>
      <c r="D64" s="932"/>
      <c r="E64" s="662"/>
      <c r="F64" s="259"/>
      <c r="G64" s="362"/>
      <c r="H64" s="1280"/>
    </row>
    <row r="65" spans="1:8" ht="12.75" customHeight="1" x14ac:dyDescent="0.25">
      <c r="A65" s="159"/>
      <c r="B65" s="1276" t="s">
        <v>1207</v>
      </c>
      <c r="C65" s="1269" t="s">
        <v>1273</v>
      </c>
      <c r="D65" s="932"/>
      <c r="E65" s="662"/>
      <c r="F65" s="259"/>
      <c r="G65" s="362"/>
      <c r="H65" s="1280"/>
    </row>
    <row r="66" spans="1:8" ht="12.75" customHeight="1" x14ac:dyDescent="0.25">
      <c r="A66" s="159"/>
      <c r="B66" s="1276" t="s">
        <v>1275</v>
      </c>
      <c r="C66" s="1269" t="s">
        <v>1276</v>
      </c>
      <c r="D66" s="932" t="s">
        <v>447</v>
      </c>
      <c r="E66" s="662">
        <v>1000000</v>
      </c>
      <c r="F66" s="259"/>
      <c r="G66" s="362"/>
      <c r="H66" s="1280"/>
    </row>
    <row r="67" spans="1:8" ht="12.75" customHeight="1" x14ac:dyDescent="0.25">
      <c r="A67" s="159"/>
      <c r="B67" s="1276" t="s">
        <v>1275</v>
      </c>
      <c r="C67" s="1269" t="s">
        <v>1277</v>
      </c>
      <c r="D67" s="932" t="s">
        <v>447</v>
      </c>
      <c r="E67" s="662">
        <v>1000000</v>
      </c>
      <c r="F67" s="259"/>
      <c r="G67" s="362"/>
      <c r="H67" s="1280"/>
    </row>
    <row r="68" spans="1:8" ht="12.75" customHeight="1" x14ac:dyDescent="0.25">
      <c r="A68" s="159"/>
      <c r="B68" s="1276" t="s">
        <v>1192</v>
      </c>
      <c r="C68" s="660" t="s">
        <v>1278</v>
      </c>
      <c r="D68" s="932"/>
      <c r="E68" s="662"/>
      <c r="F68" s="259"/>
      <c r="G68" s="362"/>
      <c r="H68" s="1280"/>
    </row>
    <row r="69" spans="1:8" ht="12.75" customHeight="1" x14ac:dyDescent="0.25">
      <c r="A69" s="159"/>
      <c r="B69" s="1276" t="s">
        <v>1192</v>
      </c>
      <c r="C69" s="267" t="s">
        <v>1279</v>
      </c>
      <c r="D69" s="932"/>
      <c r="E69" s="662"/>
      <c r="F69" s="259"/>
      <c r="G69" s="362"/>
      <c r="H69" s="1280"/>
    </row>
    <row r="70" spans="1:8" ht="12.75" customHeight="1" x14ac:dyDescent="0.25">
      <c r="A70" s="159"/>
      <c r="B70" s="1276" t="s">
        <v>1192</v>
      </c>
      <c r="C70" s="549" t="s">
        <v>1280</v>
      </c>
      <c r="D70" s="932"/>
      <c r="E70" s="662"/>
      <c r="F70" s="259"/>
      <c r="G70" s="362"/>
      <c r="H70" s="1280"/>
    </row>
    <row r="71" spans="1:8" ht="12.75" customHeight="1" x14ac:dyDescent="0.25">
      <c r="A71" s="159"/>
      <c r="B71" s="1278" t="s">
        <v>1192</v>
      </c>
      <c r="C71" s="421" t="s">
        <v>3361</v>
      </c>
      <c r="D71" s="1645"/>
      <c r="E71" s="662"/>
      <c r="F71" s="259"/>
      <c r="G71" s="362"/>
      <c r="H71" s="1280"/>
    </row>
    <row r="72" spans="1:8" ht="12.75" customHeight="1" x14ac:dyDescent="0.25">
      <c r="A72" s="159"/>
      <c r="B72" s="1278" t="s">
        <v>1192</v>
      </c>
      <c r="C72" s="759" t="s">
        <v>3362</v>
      </c>
      <c r="D72" s="1645"/>
      <c r="E72" s="662"/>
      <c r="F72" s="259"/>
      <c r="G72" s="362"/>
      <c r="H72" s="1280"/>
    </row>
    <row r="73" spans="1:8" ht="12.75" customHeight="1" x14ac:dyDescent="0.25">
      <c r="A73" s="159"/>
      <c r="B73" s="1278" t="s">
        <v>1192</v>
      </c>
      <c r="C73" s="1646" t="s">
        <v>3363</v>
      </c>
      <c r="D73" s="1645"/>
      <c r="E73" s="662"/>
      <c r="F73" s="259"/>
      <c r="G73" s="362"/>
      <c r="H73" s="1280"/>
    </row>
    <row r="74" spans="1:8" ht="12.75" customHeight="1" x14ac:dyDescent="0.25">
      <c r="A74" s="159"/>
      <c r="B74" s="1278" t="s">
        <v>1192</v>
      </c>
      <c r="C74" s="1646" t="s">
        <v>3364</v>
      </c>
      <c r="D74" s="1645"/>
      <c r="E74" s="662"/>
      <c r="F74" s="259"/>
      <c r="G74" s="362"/>
      <c r="H74" s="1280"/>
    </row>
    <row r="75" spans="1:8" ht="12.75" customHeight="1" x14ac:dyDescent="0.25">
      <c r="A75" s="159"/>
      <c r="B75" s="1278" t="s">
        <v>1192</v>
      </c>
      <c r="C75" s="1646" t="s">
        <v>3365</v>
      </c>
      <c r="D75" s="1645"/>
      <c r="E75" s="662"/>
      <c r="F75" s="259"/>
      <c r="G75" s="362"/>
      <c r="H75" s="1280"/>
    </row>
    <row r="76" spans="1:8" ht="12.75" customHeight="1" x14ac:dyDescent="0.25">
      <c r="A76" s="159"/>
      <c r="B76" s="1278" t="s">
        <v>1192</v>
      </c>
      <c r="C76" s="1646" t="s">
        <v>3366</v>
      </c>
      <c r="D76" s="1645"/>
      <c r="E76" s="662"/>
      <c r="F76" s="259"/>
      <c r="G76" s="362"/>
      <c r="H76" s="1280"/>
    </row>
    <row r="77" spans="1:8" ht="12.75" customHeight="1" x14ac:dyDescent="0.25">
      <c r="A77" s="159"/>
      <c r="B77" s="1278" t="s">
        <v>1192</v>
      </c>
      <c r="C77" s="1646" t="s">
        <v>3367</v>
      </c>
      <c r="D77" s="1645"/>
      <c r="E77" s="662"/>
      <c r="F77" s="259"/>
      <c r="G77" s="362"/>
      <c r="H77" s="1280"/>
    </row>
    <row r="78" spans="1:8" ht="51" x14ac:dyDescent="0.25">
      <c r="A78" s="159"/>
      <c r="B78" s="92" t="s">
        <v>1195</v>
      </c>
      <c r="C78" s="265" t="s">
        <v>1281</v>
      </c>
      <c r="D78" s="932" t="s">
        <v>3368</v>
      </c>
      <c r="E78" s="662"/>
      <c r="F78" s="259"/>
      <c r="G78" s="366"/>
      <c r="H78" s="1280"/>
    </row>
    <row r="79" spans="1:8" ht="26.25" customHeight="1" x14ac:dyDescent="0.25">
      <c r="A79" s="159"/>
      <c r="B79" s="92" t="s">
        <v>1219</v>
      </c>
      <c r="C79" s="1269" t="s">
        <v>1282</v>
      </c>
      <c r="D79" s="671"/>
      <c r="E79" s="613"/>
      <c r="F79" s="259"/>
      <c r="G79" s="366"/>
      <c r="H79" s="1280"/>
    </row>
    <row r="80" spans="1:8" ht="12.75" customHeight="1" x14ac:dyDescent="0.25">
      <c r="A80" s="159"/>
      <c r="B80" s="92" t="s">
        <v>429</v>
      </c>
      <c r="C80" s="1269" t="s">
        <v>1283</v>
      </c>
      <c r="D80" s="671"/>
      <c r="E80" s="613"/>
      <c r="F80" s="259"/>
      <c r="G80" s="362"/>
      <c r="H80" s="1280"/>
    </row>
    <row r="81" spans="1:8" ht="12.75" customHeight="1" x14ac:dyDescent="0.25">
      <c r="A81" s="159"/>
      <c r="B81" s="92" t="s">
        <v>1284</v>
      </c>
      <c r="C81" s="1269" t="s">
        <v>1285</v>
      </c>
      <c r="D81" s="671"/>
      <c r="E81" s="613"/>
      <c r="F81" s="259"/>
      <c r="G81" s="366"/>
      <c r="H81" s="1280"/>
    </row>
    <row r="82" spans="1:8" ht="12.75" customHeight="1" x14ac:dyDescent="0.25">
      <c r="A82" s="159"/>
      <c r="B82" s="92" t="s">
        <v>1286</v>
      </c>
      <c r="C82" s="1269" t="s">
        <v>1287</v>
      </c>
      <c r="D82" s="671"/>
      <c r="E82" s="613"/>
      <c r="F82" s="259"/>
      <c r="G82" s="366"/>
      <c r="H82" s="1280"/>
    </row>
    <row r="83" spans="1:8" ht="12.75" customHeight="1" x14ac:dyDescent="0.25">
      <c r="A83" s="159"/>
      <c r="B83" s="1276" t="s">
        <v>1230</v>
      </c>
      <c r="C83" s="1269" t="s">
        <v>1291</v>
      </c>
      <c r="D83" s="932"/>
      <c r="E83" s="662"/>
      <c r="F83" s="259"/>
      <c r="G83" s="366"/>
      <c r="H83" s="1280"/>
    </row>
    <row r="84" spans="1:8" ht="12.75" customHeight="1" x14ac:dyDescent="0.25">
      <c r="A84" s="159"/>
      <c r="B84" s="1276" t="s">
        <v>1230</v>
      </c>
      <c r="C84" s="1270" t="s">
        <v>3369</v>
      </c>
      <c r="D84" s="932" t="s">
        <v>447</v>
      </c>
      <c r="E84" s="662" t="s">
        <v>3370</v>
      </c>
      <c r="F84" s="259"/>
      <c r="G84" s="366"/>
      <c r="H84" s="1280"/>
    </row>
    <row r="85" spans="1:8" ht="12.75" customHeight="1" x14ac:dyDescent="0.25">
      <c r="A85" s="159"/>
      <c r="B85" s="1276" t="s">
        <v>1230</v>
      </c>
      <c r="C85" s="1270" t="s">
        <v>1292</v>
      </c>
      <c r="D85" s="932"/>
      <c r="E85" s="662"/>
      <c r="F85" s="259"/>
      <c r="G85" s="366"/>
      <c r="H85" s="1280"/>
    </row>
    <row r="86" spans="1:8" ht="12.75" customHeight="1" x14ac:dyDescent="0.25">
      <c r="A86" s="159"/>
      <c r="B86" s="1276" t="s">
        <v>1230</v>
      </c>
      <c r="C86" s="1270" t="s">
        <v>1293</v>
      </c>
      <c r="D86" s="932"/>
      <c r="E86" s="662"/>
      <c r="F86" s="259"/>
      <c r="G86" s="366"/>
      <c r="H86" s="1280"/>
    </row>
    <row r="87" spans="1:8" ht="12.75" customHeight="1" x14ac:dyDescent="0.25">
      <c r="A87" s="159"/>
      <c r="B87" s="1276" t="s">
        <v>1294</v>
      </c>
      <c r="C87" s="1270" t="s">
        <v>1295</v>
      </c>
      <c r="D87" s="932"/>
      <c r="E87" s="662"/>
      <c r="F87" s="259"/>
      <c r="G87" s="366"/>
      <c r="H87" s="1280"/>
    </row>
    <row r="88" spans="1:8" ht="12.75" customHeight="1" x14ac:dyDescent="0.25">
      <c r="A88" s="159"/>
      <c r="B88" s="1276" t="s">
        <v>1294</v>
      </c>
      <c r="C88" s="1270" t="s">
        <v>1296</v>
      </c>
      <c r="D88" s="1647"/>
      <c r="E88" s="662"/>
      <c r="F88" s="259"/>
      <c r="G88" s="366"/>
      <c r="H88" s="1280"/>
    </row>
    <row r="89" spans="1:8" ht="38.25" customHeight="1" x14ac:dyDescent="0.25">
      <c r="A89" s="159"/>
      <c r="B89" s="1001" t="s">
        <v>1297</v>
      </c>
      <c r="C89" s="1648" t="s">
        <v>1298</v>
      </c>
      <c r="D89" s="922" t="s">
        <v>3371</v>
      </c>
      <c r="E89" s="1570">
        <v>678000</v>
      </c>
      <c r="F89" s="259"/>
      <c r="G89" s="366"/>
      <c r="H89" s="1280"/>
    </row>
    <row r="90" spans="1:8" ht="12.75" customHeight="1" x14ac:dyDescent="0.25">
      <c r="A90" s="159"/>
      <c r="B90" s="92" t="s">
        <v>1303</v>
      </c>
      <c r="C90" s="1270" t="s">
        <v>1304</v>
      </c>
      <c r="D90" s="932"/>
      <c r="E90" s="662"/>
      <c r="F90" s="259"/>
      <c r="G90" s="366"/>
      <c r="H90" s="1280"/>
    </row>
    <row r="91" spans="1:8" ht="12.75" customHeight="1" x14ac:dyDescent="0.25">
      <c r="A91" s="159"/>
      <c r="B91" s="92" t="s">
        <v>1305</v>
      </c>
      <c r="C91" s="1270" t="s">
        <v>1012</v>
      </c>
      <c r="D91" s="932"/>
      <c r="E91" s="662"/>
      <c r="F91" s="259"/>
      <c r="G91" s="366"/>
      <c r="H91" s="1280"/>
    </row>
    <row r="92" spans="1:8" ht="12.75" customHeight="1" x14ac:dyDescent="0.25">
      <c r="A92" s="159"/>
      <c r="B92" s="1276" t="s">
        <v>1239</v>
      </c>
      <c r="C92" s="1270" t="s">
        <v>4530</v>
      </c>
      <c r="D92" s="745" t="s">
        <v>3372</v>
      </c>
      <c r="E92" s="662">
        <v>600000</v>
      </c>
      <c r="F92" s="259"/>
      <c r="G92" s="366"/>
      <c r="H92" s="1280"/>
    </row>
    <row r="93" spans="1:8" ht="12.75" customHeight="1" x14ac:dyDescent="0.25">
      <c r="A93" s="159"/>
      <c r="B93" s="92" t="s">
        <v>1306</v>
      </c>
      <c r="C93" s="1270" t="s">
        <v>1307</v>
      </c>
      <c r="D93" s="932"/>
      <c r="E93" s="662"/>
      <c r="F93" s="259"/>
      <c r="G93" s="366"/>
      <c r="H93" s="1280"/>
    </row>
    <row r="94" spans="1:8" ht="32.25" customHeight="1" x14ac:dyDescent="0.25">
      <c r="A94" s="159"/>
      <c r="B94" s="92" t="s">
        <v>1308</v>
      </c>
      <c r="C94" s="1270" t="s">
        <v>1309</v>
      </c>
      <c r="D94" s="932" t="s">
        <v>447</v>
      </c>
      <c r="E94" s="662"/>
      <c r="F94" s="259"/>
      <c r="G94" s="366"/>
      <c r="H94" s="1280"/>
    </row>
    <row r="95" spans="1:8" ht="12.75" customHeight="1" x14ac:dyDescent="0.25">
      <c r="A95" s="159"/>
      <c r="B95" s="1276" t="s">
        <v>1240</v>
      </c>
      <c r="C95" s="1270" t="s">
        <v>3373</v>
      </c>
      <c r="D95" s="745" t="s">
        <v>1203</v>
      </c>
      <c r="E95" s="931">
        <v>180000</v>
      </c>
      <c r="F95" s="259"/>
      <c r="G95" s="661"/>
      <c r="H95" s="1280"/>
    </row>
    <row r="96" spans="1:8" ht="12.75" customHeight="1" x14ac:dyDescent="0.25">
      <c r="A96" s="159"/>
      <c r="B96" s="1001" t="s">
        <v>1242</v>
      </c>
      <c r="C96" s="311" t="s">
        <v>1318</v>
      </c>
      <c r="D96" s="671"/>
      <c r="E96" s="613"/>
      <c r="F96" s="259"/>
      <c r="G96" s="366"/>
      <c r="H96" s="1280"/>
    </row>
    <row r="97" spans="1:8" ht="12.75" customHeight="1" x14ac:dyDescent="0.25">
      <c r="A97" s="159"/>
      <c r="B97" s="276" t="s">
        <v>1319</v>
      </c>
      <c r="C97" s="1269" t="s">
        <v>831</v>
      </c>
      <c r="D97" s="671"/>
      <c r="E97" s="613"/>
      <c r="F97" s="259"/>
      <c r="G97" s="366"/>
      <c r="H97" s="1280"/>
    </row>
    <row r="98" spans="1:8" ht="12.75" customHeight="1" x14ac:dyDescent="0.25">
      <c r="A98" s="159"/>
      <c r="B98" s="1276" t="s">
        <v>1244</v>
      </c>
      <c r="C98" s="1269" t="s">
        <v>1320</v>
      </c>
      <c r="D98" s="671"/>
      <c r="E98" s="613"/>
      <c r="F98" s="259"/>
      <c r="G98" s="366"/>
      <c r="H98" s="1280"/>
    </row>
    <row r="99" spans="1:8" ht="12.75" customHeight="1" x14ac:dyDescent="0.25">
      <c r="A99" s="159"/>
      <c r="B99" s="1276" t="s">
        <v>1244</v>
      </c>
      <c r="C99" s="1269" t="s">
        <v>1321</v>
      </c>
      <c r="D99" s="671"/>
      <c r="E99" s="613"/>
      <c r="F99" s="259"/>
      <c r="G99" s="366"/>
      <c r="H99" s="1280"/>
    </row>
    <row r="100" spans="1:8" ht="12.75" customHeight="1" x14ac:dyDescent="0.25">
      <c r="A100" s="159"/>
      <c r="B100" s="1276" t="s">
        <v>1244</v>
      </c>
      <c r="C100" s="1269" t="s">
        <v>1322</v>
      </c>
      <c r="D100" s="671"/>
      <c r="E100" s="613"/>
      <c r="F100" s="259"/>
      <c r="G100" s="366"/>
      <c r="H100" s="1280"/>
    </row>
    <row r="101" spans="1:8" s="663" customFormat="1" ht="12.75" customHeight="1" x14ac:dyDescent="0.25">
      <c r="A101" s="540"/>
      <c r="B101" s="1276" t="s">
        <v>1244</v>
      </c>
      <c r="C101" s="1270" t="s">
        <v>1323</v>
      </c>
      <c r="D101" s="932"/>
      <c r="E101" s="662">
        <v>200000</v>
      </c>
      <c r="F101" s="259"/>
      <c r="G101" s="367"/>
      <c r="H101" s="368"/>
    </row>
    <row r="102" spans="1:8" s="663" customFormat="1" ht="12.75" customHeight="1" x14ac:dyDescent="0.25">
      <c r="A102" s="540"/>
      <c r="B102" s="1276" t="s">
        <v>1244</v>
      </c>
      <c r="C102" s="1270" t="s">
        <v>1324</v>
      </c>
      <c r="D102" s="932"/>
      <c r="E102" s="662" t="s">
        <v>1325</v>
      </c>
      <c r="F102" s="259"/>
      <c r="G102" s="367"/>
      <c r="H102" s="368"/>
    </row>
    <row r="103" spans="1:8" s="663" customFormat="1" ht="12.75" customHeight="1" x14ac:dyDescent="0.25">
      <c r="A103" s="540"/>
      <c r="B103" s="1276" t="s">
        <v>1244</v>
      </c>
      <c r="C103" s="309" t="s">
        <v>1326</v>
      </c>
      <c r="D103" s="1647"/>
      <c r="E103" s="664" t="s">
        <v>1327</v>
      </c>
      <c r="F103" s="259"/>
      <c r="G103" s="367"/>
      <c r="H103" s="368"/>
    </row>
    <row r="104" spans="1:8" ht="12.75" customHeight="1" x14ac:dyDescent="0.25">
      <c r="A104" s="159"/>
      <c r="B104" s="1276" t="s">
        <v>108</v>
      </c>
      <c r="C104" s="1269" t="s">
        <v>1315</v>
      </c>
      <c r="D104" s="671"/>
      <c r="E104" s="613"/>
      <c r="F104" s="259"/>
      <c r="G104" s="366"/>
      <c r="H104" s="1280"/>
    </row>
    <row r="105" spans="1:8" ht="12.75" customHeight="1" x14ac:dyDescent="0.25">
      <c r="A105" s="159"/>
      <c r="B105" s="1276" t="s">
        <v>108</v>
      </c>
      <c r="C105" s="1269" t="s">
        <v>1316</v>
      </c>
      <c r="D105" s="671"/>
      <c r="E105" s="613"/>
      <c r="F105" s="259"/>
      <c r="G105" s="366"/>
      <c r="H105" s="1280"/>
    </row>
    <row r="106" spans="1:8" ht="28.5" customHeight="1" x14ac:dyDescent="0.25">
      <c r="A106" s="159"/>
      <c r="B106" s="1001" t="s">
        <v>108</v>
      </c>
      <c r="C106" s="311" t="s">
        <v>1317</v>
      </c>
      <c r="D106" s="671"/>
      <c r="E106" s="613"/>
      <c r="F106" s="259"/>
      <c r="G106" s="366"/>
      <c r="H106" s="1280"/>
    </row>
    <row r="107" spans="1:8" ht="12.75" customHeight="1" x14ac:dyDescent="0.25">
      <c r="A107" s="159"/>
      <c r="B107" s="1276" t="s">
        <v>108</v>
      </c>
      <c r="C107" s="1269" t="s">
        <v>1313</v>
      </c>
      <c r="D107" s="671"/>
      <c r="E107" s="613"/>
      <c r="F107" s="259"/>
      <c r="G107" s="366"/>
      <c r="H107" s="1280"/>
    </row>
    <row r="108" spans="1:8" ht="12.75" customHeight="1" x14ac:dyDescent="0.25">
      <c r="A108" s="159"/>
      <c r="B108" s="1276" t="s">
        <v>108</v>
      </c>
      <c r="C108" s="1269" t="s">
        <v>1311</v>
      </c>
      <c r="D108" s="671"/>
      <c r="E108" s="613"/>
      <c r="F108" s="259"/>
      <c r="G108" s="366"/>
      <c r="H108" s="1280"/>
    </row>
    <row r="109" spans="1:8" ht="12.75" customHeight="1" x14ac:dyDescent="0.25">
      <c r="A109" s="159" t="s">
        <v>3192</v>
      </c>
      <c r="B109" s="1276" t="s">
        <v>1190</v>
      </c>
      <c r="C109" s="1269" t="s">
        <v>1274</v>
      </c>
      <c r="D109" s="932" t="s">
        <v>447</v>
      </c>
      <c r="E109" s="441">
        <v>350000</v>
      </c>
      <c r="F109" s="259"/>
      <c r="G109" s="363"/>
      <c r="H109" s="361"/>
    </row>
    <row r="110" spans="1:8" ht="12.75" customHeight="1" x14ac:dyDescent="0.25">
      <c r="A110" s="159" t="s">
        <v>3192</v>
      </c>
      <c r="B110" s="645" t="s">
        <v>1223</v>
      </c>
      <c r="C110" s="1269" t="s">
        <v>1289</v>
      </c>
      <c r="D110" s="932" t="s">
        <v>447</v>
      </c>
      <c r="E110" s="441">
        <v>7750000</v>
      </c>
      <c r="F110" s="259"/>
      <c r="G110" s="363"/>
      <c r="H110" s="361"/>
    </row>
    <row r="111" spans="1:8" ht="12.75" customHeight="1" x14ac:dyDescent="0.25">
      <c r="A111" s="159" t="s">
        <v>3192</v>
      </c>
      <c r="B111" s="645" t="s">
        <v>1223</v>
      </c>
      <c r="C111" s="1269" t="s">
        <v>1299</v>
      </c>
      <c r="D111" s="932" t="s">
        <v>447</v>
      </c>
      <c r="E111" s="441">
        <v>14895000</v>
      </c>
      <c r="F111" s="259"/>
      <c r="G111" s="363"/>
      <c r="H111" s="361"/>
    </row>
    <row r="112" spans="1:8" ht="12.75" customHeight="1" x14ac:dyDescent="0.25">
      <c r="A112" s="159" t="s">
        <v>3192</v>
      </c>
      <c r="B112" s="645" t="s">
        <v>1223</v>
      </c>
      <c r="C112" s="1269" t="s">
        <v>1300</v>
      </c>
      <c r="D112" s="932" t="s">
        <v>447</v>
      </c>
      <c r="E112" s="441">
        <v>3720000</v>
      </c>
      <c r="F112" s="259"/>
      <c r="G112" s="363"/>
      <c r="H112" s="361"/>
    </row>
    <row r="113" spans="1:8" ht="12.75" customHeight="1" x14ac:dyDescent="0.25">
      <c r="A113" s="159" t="s">
        <v>3192</v>
      </c>
      <c r="B113" s="645" t="s">
        <v>1223</v>
      </c>
      <c r="C113" s="1269" t="s">
        <v>1301</v>
      </c>
      <c r="D113" s="932" t="s">
        <v>447</v>
      </c>
      <c r="E113" s="441">
        <v>1800000</v>
      </c>
      <c r="F113" s="259"/>
      <c r="G113" s="363"/>
      <c r="H113" s="361"/>
    </row>
    <row r="114" spans="1:8" ht="12.75" customHeight="1" x14ac:dyDescent="0.25">
      <c r="A114" s="159" t="s">
        <v>3192</v>
      </c>
      <c r="B114" s="1001" t="s">
        <v>384</v>
      </c>
      <c r="C114" s="311" t="s">
        <v>1254</v>
      </c>
      <c r="D114" s="671"/>
      <c r="E114" s="656"/>
      <c r="F114" s="259"/>
      <c r="G114" s="362"/>
      <c r="H114" s="1280"/>
    </row>
    <row r="115" spans="1:8" ht="12.75" customHeight="1" x14ac:dyDescent="0.25">
      <c r="A115" s="159" t="s">
        <v>3192</v>
      </c>
      <c r="B115" s="1001" t="s">
        <v>384</v>
      </c>
      <c r="C115" s="311" t="s">
        <v>1255</v>
      </c>
      <c r="D115" s="932"/>
      <c r="E115" s="662"/>
      <c r="F115" s="259"/>
      <c r="G115" s="362"/>
      <c r="H115" s="1280"/>
    </row>
    <row r="116" spans="1:8" ht="12.75" customHeight="1" x14ac:dyDescent="0.25">
      <c r="A116" s="159" t="s">
        <v>3192</v>
      </c>
      <c r="B116" s="1001" t="s">
        <v>384</v>
      </c>
      <c r="C116" s="311" t="s">
        <v>1256</v>
      </c>
      <c r="D116" s="932" t="s">
        <v>1203</v>
      </c>
      <c r="E116" s="441">
        <v>104000</v>
      </c>
      <c r="F116" s="259"/>
      <c r="G116" s="363"/>
      <c r="H116" s="1280"/>
    </row>
    <row r="117" spans="1:8" ht="12.75" customHeight="1" x14ac:dyDescent="0.25">
      <c r="A117" s="159" t="s">
        <v>3192</v>
      </c>
      <c r="B117" s="1276" t="s">
        <v>333</v>
      </c>
      <c r="C117" s="1269" t="s">
        <v>1288</v>
      </c>
      <c r="D117" s="671" t="s">
        <v>447</v>
      </c>
      <c r="E117" s="286">
        <v>8405000</v>
      </c>
      <c r="F117" s="259"/>
      <c r="G117" s="363"/>
      <c r="H117" s="361"/>
    </row>
    <row r="118" spans="1:8" ht="12.75" customHeight="1" x14ac:dyDescent="0.25">
      <c r="A118" s="159" t="s">
        <v>3192</v>
      </c>
      <c r="B118" s="1276" t="s">
        <v>333</v>
      </c>
      <c r="C118" s="1269" t="s">
        <v>1289</v>
      </c>
      <c r="D118" s="671" t="s">
        <v>447</v>
      </c>
      <c r="E118" s="286">
        <v>1500000</v>
      </c>
      <c r="F118" s="259"/>
      <c r="G118" s="363"/>
      <c r="H118" s="361"/>
    </row>
    <row r="119" spans="1:8" ht="12.75" customHeight="1" x14ac:dyDescent="0.25">
      <c r="A119" s="159" t="s">
        <v>3192</v>
      </c>
      <c r="B119" s="1276" t="s">
        <v>333</v>
      </c>
      <c r="C119" s="1269" t="s">
        <v>1290</v>
      </c>
      <c r="D119" s="671" t="s">
        <v>447</v>
      </c>
      <c r="E119" s="286">
        <v>2500000</v>
      </c>
      <c r="F119" s="259"/>
      <c r="G119" s="363"/>
      <c r="H119" s="361"/>
    </row>
    <row r="120" spans="1:8" ht="21" customHeight="1" x14ac:dyDescent="0.25">
      <c r="A120" s="159" t="s">
        <v>3192</v>
      </c>
      <c r="B120" s="1276" t="s">
        <v>108</v>
      </c>
      <c r="C120" s="1269" t="s">
        <v>1310</v>
      </c>
      <c r="D120" s="932"/>
      <c r="E120" s="662"/>
      <c r="F120" s="259"/>
      <c r="G120" s="366"/>
      <c r="H120" s="1280"/>
    </row>
    <row r="121" spans="1:8" ht="12.75" customHeight="1" x14ac:dyDescent="0.25">
      <c r="A121" s="159" t="s">
        <v>3192</v>
      </c>
      <c r="B121" s="1276" t="s">
        <v>108</v>
      </c>
      <c r="C121" s="1269" t="s">
        <v>1312</v>
      </c>
      <c r="D121" s="671"/>
      <c r="E121" s="613"/>
      <c r="F121" s="259"/>
      <c r="G121" s="366"/>
      <c r="H121" s="1280"/>
    </row>
    <row r="122" spans="1:8" ht="12.75" customHeight="1" x14ac:dyDescent="0.25">
      <c r="A122" s="159" t="s">
        <v>3192</v>
      </c>
      <c r="B122" s="1276" t="s">
        <v>108</v>
      </c>
      <c r="C122" s="1269" t="s">
        <v>1314</v>
      </c>
      <c r="D122" s="671"/>
      <c r="E122" s="613"/>
      <c r="F122" s="259"/>
      <c r="G122" s="366"/>
      <c r="H122" s="1280"/>
    </row>
    <row r="123" spans="1:8" ht="23.25" customHeight="1" x14ac:dyDescent="0.25">
      <c r="A123" s="159"/>
      <c r="B123" s="2084" t="s">
        <v>27</v>
      </c>
      <c r="C123" s="2016"/>
      <c r="D123" s="2016"/>
      <c r="E123" s="2002"/>
      <c r="F123" s="1262" t="s">
        <v>4531</v>
      </c>
      <c r="G123" s="476">
        <v>1146520.29</v>
      </c>
      <c r="H123" s="1649" t="s">
        <v>4532</v>
      </c>
    </row>
    <row r="124" spans="1:8" ht="37.5" customHeight="1" x14ac:dyDescent="0.25">
      <c r="A124" s="159"/>
      <c r="B124" s="243" t="s">
        <v>1204</v>
      </c>
      <c r="C124" s="265" t="s">
        <v>1328</v>
      </c>
      <c r="D124" s="671"/>
      <c r="E124" s="650"/>
      <c r="F124" s="344"/>
      <c r="G124" s="362"/>
      <c r="H124" s="1280"/>
    </row>
    <row r="125" spans="1:8" ht="51" customHeight="1" x14ac:dyDescent="0.25">
      <c r="A125" s="159"/>
      <c r="B125" s="1276" t="s">
        <v>1226</v>
      </c>
      <c r="C125" s="1270" t="s">
        <v>1329</v>
      </c>
      <c r="D125" s="1644"/>
      <c r="E125" s="651"/>
      <c r="F125" s="344"/>
      <c r="G125" s="362"/>
      <c r="H125" s="1280"/>
    </row>
    <row r="126" spans="1:8" ht="34.5" customHeight="1" x14ac:dyDescent="0.25">
      <c r="A126" s="159"/>
      <c r="B126" s="1276" t="s">
        <v>1226</v>
      </c>
      <c r="C126" s="1270" t="s">
        <v>1330</v>
      </c>
      <c r="D126" s="1644"/>
      <c r="E126" s="651"/>
      <c r="F126" s="344"/>
      <c r="G126" s="362"/>
      <c r="H126" s="1280"/>
    </row>
    <row r="127" spans="1:8" ht="41.25" customHeight="1" x14ac:dyDescent="0.25">
      <c r="A127" s="159"/>
      <c r="B127" s="1276" t="s">
        <v>1226</v>
      </c>
      <c r="C127" s="1270" t="s">
        <v>1331</v>
      </c>
      <c r="D127" s="1644"/>
      <c r="E127" s="651"/>
      <c r="F127" s="344"/>
      <c r="G127" s="362"/>
      <c r="H127" s="459"/>
    </row>
    <row r="128" spans="1:8" ht="18" customHeight="1" x14ac:dyDescent="0.25">
      <c r="A128" s="159"/>
      <c r="B128" s="160" t="s">
        <v>1230</v>
      </c>
      <c r="C128" s="666" t="s">
        <v>1333</v>
      </c>
      <c r="D128" s="864"/>
      <c r="E128" s="361"/>
      <c r="F128" s="344"/>
      <c r="G128" s="363"/>
      <c r="H128" s="361"/>
    </row>
    <row r="129" spans="1:8" ht="18" customHeight="1" x14ac:dyDescent="0.25">
      <c r="A129" s="159"/>
      <c r="B129" s="732" t="s">
        <v>1192</v>
      </c>
      <c r="C129" s="421" t="s">
        <v>3374</v>
      </c>
      <c r="D129" s="1650"/>
      <c r="E129" s="361"/>
      <c r="F129" s="344"/>
      <c r="G129" s="363"/>
      <c r="H129" s="361"/>
    </row>
    <row r="130" spans="1:8" ht="20.25" customHeight="1" x14ac:dyDescent="0.25">
      <c r="A130" s="159"/>
      <c r="B130" s="732" t="s">
        <v>1192</v>
      </c>
      <c r="C130" s="1646" t="s">
        <v>3375</v>
      </c>
      <c r="D130" s="1650"/>
      <c r="E130" s="667"/>
      <c r="F130" s="344"/>
      <c r="G130" s="362"/>
      <c r="H130" s="459"/>
    </row>
    <row r="131" spans="1:8" ht="18" customHeight="1" x14ac:dyDescent="0.25">
      <c r="A131" s="159" t="s">
        <v>3192</v>
      </c>
      <c r="B131" s="1051" t="s">
        <v>1223</v>
      </c>
      <c r="C131" s="267" t="s">
        <v>1332</v>
      </c>
      <c r="D131" s="1643" t="s">
        <v>447</v>
      </c>
      <c r="E131" s="296">
        <v>15000000</v>
      </c>
      <c r="F131" s="344"/>
      <c r="G131" s="363"/>
      <c r="H131" s="361"/>
    </row>
    <row r="132" spans="1:8" ht="39" customHeight="1" x14ac:dyDescent="0.25">
      <c r="A132" s="159"/>
      <c r="B132" s="2085" t="s">
        <v>3169</v>
      </c>
      <c r="C132" s="2071"/>
      <c r="D132" s="2071"/>
      <c r="E132" s="2071"/>
      <c r="F132" s="1271" t="s">
        <v>3193</v>
      </c>
      <c r="G132" s="331">
        <v>1372859.29</v>
      </c>
      <c r="H132" s="370">
        <v>220000</v>
      </c>
    </row>
    <row r="133" spans="1:8" ht="12.75" customHeight="1" x14ac:dyDescent="0.25">
      <c r="A133" s="159"/>
      <c r="B133" s="2086" t="s">
        <v>1252</v>
      </c>
      <c r="C133" s="1269" t="s">
        <v>1335</v>
      </c>
      <c r="D133" s="671"/>
      <c r="E133" s="613"/>
      <c r="F133" s="1651"/>
      <c r="G133" s="366"/>
      <c r="H133" s="1280"/>
    </row>
    <row r="134" spans="1:8" ht="12.75" customHeight="1" x14ac:dyDescent="0.25">
      <c r="A134" s="159"/>
      <c r="B134" s="2087"/>
      <c r="C134" s="1269" t="s">
        <v>861</v>
      </c>
      <c r="D134" s="671"/>
      <c r="E134" s="613"/>
      <c r="F134" s="1651"/>
      <c r="G134" s="366"/>
      <c r="H134" s="1280"/>
    </row>
    <row r="135" spans="1:8" ht="12.75" customHeight="1" x14ac:dyDescent="0.25">
      <c r="A135" s="159"/>
      <c r="B135" s="116" t="s">
        <v>1337</v>
      </c>
      <c r="C135" s="1269" t="s">
        <v>1338</v>
      </c>
      <c r="D135" s="671"/>
      <c r="E135" s="613"/>
      <c r="F135" s="1651"/>
      <c r="G135" s="366"/>
      <c r="H135" s="1280"/>
    </row>
    <row r="136" spans="1:8" ht="12.75" customHeight="1" x14ac:dyDescent="0.25">
      <c r="A136" s="159"/>
      <c r="B136" s="116" t="s">
        <v>282</v>
      </c>
      <c r="C136" s="1269" t="s">
        <v>1339</v>
      </c>
      <c r="D136" s="330"/>
      <c r="E136" s="613"/>
      <c r="F136" s="1651"/>
      <c r="G136" s="366"/>
      <c r="H136" s="1280"/>
    </row>
    <row r="137" spans="1:8" ht="31.5" customHeight="1" x14ac:dyDescent="0.25">
      <c r="A137" s="159"/>
      <c r="B137" s="116" t="s">
        <v>1188</v>
      </c>
      <c r="C137" s="1269" t="s">
        <v>1358</v>
      </c>
      <c r="D137" s="1640"/>
      <c r="E137" s="662"/>
      <c r="F137" s="1651"/>
      <c r="G137" s="366"/>
      <c r="H137" s="1280"/>
    </row>
    <row r="138" spans="1:8" ht="12.75" customHeight="1" x14ac:dyDescent="0.25">
      <c r="A138" s="159"/>
      <c r="B138" s="116" t="s">
        <v>1188</v>
      </c>
      <c r="C138" s="1269" t="s">
        <v>1341</v>
      </c>
      <c r="D138" s="1640"/>
      <c r="E138" s="662"/>
      <c r="F138" s="1651"/>
      <c r="G138" s="366"/>
      <c r="H138" s="1280"/>
    </row>
    <row r="139" spans="1:8" ht="12.75" customHeight="1" x14ac:dyDescent="0.25">
      <c r="A139" s="159"/>
      <c r="B139" s="117" t="s">
        <v>1205</v>
      </c>
      <c r="C139" s="1269" t="s">
        <v>1342</v>
      </c>
      <c r="D139" s="1640"/>
      <c r="E139" s="662"/>
      <c r="F139" s="1651"/>
      <c r="G139" s="366"/>
      <c r="H139" s="1280"/>
    </row>
    <row r="140" spans="1:8" ht="12.75" customHeight="1" x14ac:dyDescent="0.25">
      <c r="A140" s="159"/>
      <c r="B140" s="117" t="s">
        <v>1205</v>
      </c>
      <c r="C140" s="1270" t="s">
        <v>3376</v>
      </c>
      <c r="D140" s="1640" t="s">
        <v>4113</v>
      </c>
      <c r="E140" s="662" t="s">
        <v>3377</v>
      </c>
      <c r="F140" s="1651"/>
      <c r="G140" s="366"/>
      <c r="H140" s="1280"/>
    </row>
    <row r="141" spans="1:8" ht="59.25" customHeight="1" x14ac:dyDescent="0.25">
      <c r="A141" s="159"/>
      <c r="B141" s="116" t="s">
        <v>1195</v>
      </c>
      <c r="C141" s="1269" t="s">
        <v>3378</v>
      </c>
      <c r="D141" s="1640" t="s">
        <v>447</v>
      </c>
      <c r="E141" s="662">
        <v>200000</v>
      </c>
      <c r="F141" s="1651"/>
      <c r="G141" s="366"/>
      <c r="H141" s="1280"/>
    </row>
    <row r="142" spans="1:8" ht="29.25" customHeight="1" x14ac:dyDescent="0.25">
      <c r="A142" s="159"/>
      <c r="B142" s="117" t="s">
        <v>1195</v>
      </c>
      <c r="C142" s="1269" t="s">
        <v>1350</v>
      </c>
      <c r="D142" s="1640" t="s">
        <v>447</v>
      </c>
      <c r="E142" s="662"/>
      <c r="F142" s="1651"/>
      <c r="G142" s="366"/>
      <c r="H142" s="1280"/>
    </row>
    <row r="143" spans="1:8" ht="49.5" customHeight="1" x14ac:dyDescent="0.25">
      <c r="A143" s="159"/>
      <c r="B143" s="117" t="s">
        <v>1195</v>
      </c>
      <c r="C143" s="1269" t="s">
        <v>1352</v>
      </c>
      <c r="D143" s="1640" t="s">
        <v>3379</v>
      </c>
      <c r="E143" s="662">
        <v>100000</v>
      </c>
      <c r="F143" s="1651"/>
      <c r="G143" s="366"/>
      <c r="H143" s="1280"/>
    </row>
    <row r="144" spans="1:8" ht="24" customHeight="1" x14ac:dyDescent="0.25">
      <c r="A144" s="159"/>
      <c r="B144" s="116" t="s">
        <v>1195</v>
      </c>
      <c r="C144" s="1269" t="s">
        <v>1353</v>
      </c>
      <c r="D144" s="1640"/>
      <c r="E144" s="662"/>
      <c r="F144" s="1651"/>
      <c r="G144" s="366"/>
      <c r="H144" s="1280"/>
    </row>
    <row r="145" spans="1:8" ht="12.75" customHeight="1" x14ac:dyDescent="0.25">
      <c r="A145" s="159"/>
      <c r="B145" s="116" t="s">
        <v>1343</v>
      </c>
      <c r="C145" s="1269" t="s">
        <v>1344</v>
      </c>
      <c r="D145" s="330"/>
      <c r="E145" s="613"/>
      <c r="F145" s="1651"/>
      <c r="G145" s="366"/>
      <c r="H145" s="1280"/>
    </row>
    <row r="146" spans="1:8" ht="12.75" customHeight="1" x14ac:dyDescent="0.25">
      <c r="A146" s="159"/>
      <c r="B146" s="116" t="s">
        <v>1343</v>
      </c>
      <c r="C146" s="1269" t="s">
        <v>1345</v>
      </c>
      <c r="D146" s="330"/>
      <c r="E146" s="613"/>
      <c r="F146" s="1651"/>
      <c r="G146" s="366"/>
      <c r="H146" s="1280"/>
    </row>
    <row r="147" spans="1:8" ht="32.25" customHeight="1" x14ac:dyDescent="0.25">
      <c r="A147" s="159"/>
      <c r="B147" s="117" t="s">
        <v>1270</v>
      </c>
      <c r="C147" s="1269" t="s">
        <v>1346</v>
      </c>
      <c r="D147" s="330"/>
      <c r="E147" s="613"/>
      <c r="F147" s="1651"/>
      <c r="G147" s="366"/>
      <c r="H147" s="1280"/>
    </row>
    <row r="148" spans="1:8" ht="12.75" customHeight="1" x14ac:dyDescent="0.25">
      <c r="A148" s="159"/>
      <c r="B148" s="116" t="s">
        <v>1270</v>
      </c>
      <c r="C148" s="1269" t="s">
        <v>1347</v>
      </c>
      <c r="D148" s="330"/>
      <c r="E148" s="613"/>
      <c r="F148" s="1651"/>
      <c r="G148" s="366"/>
      <c r="H148" s="1280"/>
    </row>
    <row r="149" spans="1:8" ht="12.75" customHeight="1" x14ac:dyDescent="0.25">
      <c r="A149" s="159"/>
      <c r="B149" s="117" t="s">
        <v>1209</v>
      </c>
      <c r="C149" s="1269" t="s">
        <v>1336</v>
      </c>
      <c r="D149" s="330"/>
      <c r="E149" s="613"/>
      <c r="F149" s="1651"/>
      <c r="G149" s="366"/>
      <c r="H149" s="1280"/>
    </row>
    <row r="150" spans="1:8" ht="12.75" customHeight="1" x14ac:dyDescent="0.25">
      <c r="A150" s="159"/>
      <c r="B150" s="117" t="s">
        <v>1209</v>
      </c>
      <c r="C150" s="1269" t="s">
        <v>1348</v>
      </c>
      <c r="D150" s="330"/>
      <c r="E150" s="613"/>
      <c r="F150" s="1651"/>
      <c r="G150" s="366"/>
      <c r="H150" s="1280"/>
    </row>
    <row r="151" spans="1:8" ht="15" customHeight="1" x14ac:dyDescent="0.25">
      <c r="A151" s="159"/>
      <c r="B151" s="117" t="s">
        <v>1192</v>
      </c>
      <c r="C151" s="1269" t="s">
        <v>1349</v>
      </c>
      <c r="D151" s="330"/>
      <c r="E151" s="613"/>
      <c r="F151" s="1651"/>
      <c r="G151" s="366"/>
      <c r="H151" s="1280"/>
    </row>
    <row r="152" spans="1:8" ht="24" customHeight="1" x14ac:dyDescent="0.25">
      <c r="A152" s="159"/>
      <c r="B152" s="117" t="s">
        <v>1192</v>
      </c>
      <c r="C152" s="1269" t="s">
        <v>1340</v>
      </c>
      <c r="D152" s="330"/>
      <c r="E152" s="613"/>
      <c r="F152" s="1651"/>
      <c r="G152" s="366"/>
      <c r="H152" s="1280"/>
    </row>
    <row r="153" spans="1:8" ht="12.75" customHeight="1" x14ac:dyDescent="0.25">
      <c r="A153" s="159"/>
      <c r="B153" s="277" t="s">
        <v>1204</v>
      </c>
      <c r="C153" s="1269" t="s">
        <v>1351</v>
      </c>
      <c r="D153" s="671" t="s">
        <v>770</v>
      </c>
      <c r="E153" s="662">
        <v>800000</v>
      </c>
      <c r="F153" s="1651"/>
      <c r="G153" s="366"/>
      <c r="H153" s="1280"/>
    </row>
    <row r="154" spans="1:8" ht="24" customHeight="1" x14ac:dyDescent="0.25">
      <c r="A154" s="159"/>
      <c r="B154" s="117" t="s">
        <v>1199</v>
      </c>
      <c r="C154" s="1269" t="s">
        <v>1354</v>
      </c>
      <c r="D154" s="330"/>
      <c r="E154" s="649"/>
      <c r="F154" s="1651"/>
      <c r="G154" s="362"/>
      <c r="H154" s="1280"/>
    </row>
    <row r="155" spans="1:8" ht="24" customHeight="1" x14ac:dyDescent="0.25">
      <c r="A155" s="159"/>
      <c r="B155" s="116" t="s">
        <v>1286</v>
      </c>
      <c r="C155" s="1269" t="s">
        <v>1355</v>
      </c>
      <c r="D155" s="330"/>
      <c r="E155" s="653"/>
      <c r="F155" s="1651"/>
      <c r="G155" s="362"/>
      <c r="H155" s="1280"/>
    </row>
    <row r="156" spans="1:8" ht="24" customHeight="1" x14ac:dyDescent="0.25">
      <c r="A156" s="159"/>
      <c r="B156" s="117" t="s">
        <v>1219</v>
      </c>
      <c r="C156" s="1269" t="s">
        <v>1356</v>
      </c>
      <c r="D156" s="1690"/>
      <c r="E156" s="617"/>
      <c r="F156" s="1651"/>
      <c r="G156" s="366"/>
      <c r="H156" s="1280"/>
    </row>
    <row r="157" spans="1:8" ht="24" customHeight="1" x14ac:dyDescent="0.25">
      <c r="A157" s="159"/>
      <c r="B157" s="116" t="s">
        <v>1226</v>
      </c>
      <c r="C157" s="1269" t="s">
        <v>1360</v>
      </c>
      <c r="D157" s="330"/>
      <c r="E157" s="650"/>
      <c r="F157" s="1651"/>
      <c r="G157" s="362"/>
      <c r="H157" s="1280"/>
    </row>
    <row r="158" spans="1:8" ht="16.5" customHeight="1" x14ac:dyDescent="0.25">
      <c r="A158" s="159"/>
      <c r="B158" s="116" t="s">
        <v>1226</v>
      </c>
      <c r="C158" s="1269" t="s">
        <v>1361</v>
      </c>
      <c r="D158" s="330"/>
      <c r="E158" s="649"/>
      <c r="F158" s="1651"/>
      <c r="G158" s="362"/>
      <c r="H158" s="1280"/>
    </row>
    <row r="159" spans="1:8" ht="17.25" customHeight="1" x14ac:dyDescent="0.25">
      <c r="A159" s="159"/>
      <c r="B159" s="116" t="s">
        <v>1226</v>
      </c>
      <c r="C159" s="1269" t="s">
        <v>1362</v>
      </c>
      <c r="D159" s="330"/>
      <c r="E159" s="649"/>
      <c r="F159" s="1651"/>
      <c r="G159" s="362"/>
      <c r="H159" s="1280"/>
    </row>
    <row r="160" spans="1:8" ht="15.75" customHeight="1" x14ac:dyDescent="0.25">
      <c r="A160" s="159"/>
      <c r="B160" s="116" t="s">
        <v>1226</v>
      </c>
      <c r="C160" s="1269" t="s">
        <v>1363</v>
      </c>
      <c r="D160" s="330"/>
      <c r="E160" s="649"/>
      <c r="F160" s="1651"/>
      <c r="G160" s="362"/>
      <c r="H160" s="1280"/>
    </row>
    <row r="161" spans="1:8" ht="24" customHeight="1" x14ac:dyDescent="0.25">
      <c r="A161" s="159"/>
      <c r="B161" s="116" t="s">
        <v>1230</v>
      </c>
      <c r="C161" s="1269" t="s">
        <v>1364</v>
      </c>
      <c r="D161" s="330"/>
      <c r="E161" s="649"/>
      <c r="F161" s="1651"/>
      <c r="G161" s="362"/>
      <c r="H161" s="1280"/>
    </row>
    <row r="162" spans="1:8" ht="20.25" customHeight="1" x14ac:dyDescent="0.25">
      <c r="A162" s="159"/>
      <c r="B162" s="116" t="s">
        <v>1230</v>
      </c>
      <c r="C162" s="1269" t="s">
        <v>1365</v>
      </c>
      <c r="D162" s="330"/>
      <c r="E162" s="649"/>
      <c r="F162" s="1651"/>
      <c r="G162" s="362"/>
      <c r="H162" s="1280"/>
    </row>
    <row r="163" spans="1:8" ht="18" customHeight="1" x14ac:dyDescent="0.25">
      <c r="A163" s="159"/>
      <c r="B163" s="116" t="s">
        <v>1230</v>
      </c>
      <c r="C163" s="1269" t="s">
        <v>1366</v>
      </c>
      <c r="D163" s="330"/>
      <c r="E163" s="649"/>
      <c r="F163" s="1651"/>
      <c r="G163" s="362"/>
      <c r="H163" s="1280"/>
    </row>
    <row r="164" spans="1:8" ht="18" customHeight="1" x14ac:dyDescent="0.25">
      <c r="A164" s="159"/>
      <c r="B164" s="116" t="s">
        <v>1230</v>
      </c>
      <c r="C164" s="1269" t="s">
        <v>1367</v>
      </c>
      <c r="D164" s="330"/>
      <c r="E164" s="649"/>
      <c r="F164" s="1651"/>
      <c r="G164" s="362"/>
      <c r="H164" s="1280"/>
    </row>
    <row r="165" spans="1:8" ht="13.5" customHeight="1" x14ac:dyDescent="0.25">
      <c r="A165" s="159"/>
      <c r="B165" s="116" t="s">
        <v>1230</v>
      </c>
      <c r="C165" s="1269" t="s">
        <v>1368</v>
      </c>
      <c r="D165" s="330"/>
      <c r="E165" s="649"/>
      <c r="F165" s="1651"/>
      <c r="G165" s="362"/>
      <c r="H165" s="1280"/>
    </row>
    <row r="166" spans="1:8" ht="24" customHeight="1" x14ac:dyDescent="0.25">
      <c r="A166" s="159"/>
      <c r="B166" s="116" t="s">
        <v>1222</v>
      </c>
      <c r="C166" s="1269" t="s">
        <v>1371</v>
      </c>
      <c r="D166" s="330"/>
      <c r="E166" s="649"/>
      <c r="F166" s="1651"/>
      <c r="G166" s="362"/>
      <c r="H166" s="1280"/>
    </row>
    <row r="167" spans="1:8" ht="24" customHeight="1" x14ac:dyDescent="0.25">
      <c r="A167" s="159"/>
      <c r="B167" s="117" t="s">
        <v>1302</v>
      </c>
      <c r="C167" s="1269" t="s">
        <v>1372</v>
      </c>
      <c r="D167" s="330"/>
      <c r="E167" s="613"/>
      <c r="F167" s="1651"/>
      <c r="G167" s="366"/>
      <c r="H167" s="1280"/>
    </row>
    <row r="168" spans="1:8" ht="15" customHeight="1" x14ac:dyDescent="0.25">
      <c r="A168" s="159"/>
      <c r="B168" s="116" t="s">
        <v>1373</v>
      </c>
      <c r="C168" s="1269" t="s">
        <v>1374</v>
      </c>
      <c r="D168" s="330"/>
      <c r="E168" s="613"/>
      <c r="F168" s="1651"/>
      <c r="G168" s="366"/>
      <c r="H168" s="1280"/>
    </row>
    <row r="169" spans="1:8" ht="24" customHeight="1" x14ac:dyDescent="0.25">
      <c r="A169" s="159" t="s">
        <v>3192</v>
      </c>
      <c r="B169" s="116" t="s">
        <v>333</v>
      </c>
      <c r="C169" s="1269" t="s">
        <v>1357</v>
      </c>
      <c r="D169" s="330" t="s">
        <v>447</v>
      </c>
      <c r="E169" s="285">
        <v>250000</v>
      </c>
      <c r="F169" s="1651"/>
      <c r="G169" s="363"/>
      <c r="H169" s="361"/>
    </row>
    <row r="170" spans="1:8" ht="24" customHeight="1" x14ac:dyDescent="0.25">
      <c r="A170" s="159" t="s">
        <v>3192</v>
      </c>
      <c r="B170" s="116" t="s">
        <v>1223</v>
      </c>
      <c r="C170" s="1269" t="s">
        <v>1369</v>
      </c>
      <c r="D170" s="330" t="s">
        <v>447</v>
      </c>
      <c r="E170" s="285">
        <v>1200000</v>
      </c>
      <c r="F170" s="1651"/>
      <c r="G170" s="363"/>
      <c r="H170" s="361"/>
    </row>
    <row r="171" spans="1:8" ht="24" customHeight="1" x14ac:dyDescent="0.25">
      <c r="A171" s="159" t="s">
        <v>3192</v>
      </c>
      <c r="B171" s="116" t="s">
        <v>1223</v>
      </c>
      <c r="C171" s="1269" t="s">
        <v>1370</v>
      </c>
      <c r="D171" s="330"/>
      <c r="E171" s="649"/>
      <c r="F171" s="1651"/>
      <c r="G171" s="362"/>
      <c r="H171" s="364"/>
    </row>
    <row r="172" spans="1:8" ht="27" customHeight="1" x14ac:dyDescent="0.25">
      <c r="A172" s="159" t="s">
        <v>3192</v>
      </c>
      <c r="B172" s="116" t="s">
        <v>384</v>
      </c>
      <c r="C172" s="1269" t="s">
        <v>1334</v>
      </c>
      <c r="D172" s="671"/>
      <c r="E172" s="613"/>
      <c r="F172" s="1651"/>
      <c r="G172" s="366"/>
      <c r="H172" s="1280"/>
    </row>
    <row r="173" spans="1:8" ht="38.25" customHeight="1" x14ac:dyDescent="0.25">
      <c r="A173" s="176"/>
      <c r="B173" s="2088" t="s">
        <v>3164</v>
      </c>
      <c r="C173" s="2089"/>
      <c r="D173" s="2089"/>
      <c r="E173" s="2074"/>
      <c r="F173" s="312" t="s">
        <v>3195</v>
      </c>
      <c r="G173" s="333">
        <v>8414823.0800000001</v>
      </c>
      <c r="H173" s="1618" t="s">
        <v>4533</v>
      </c>
    </row>
    <row r="174" spans="1:8" ht="12.75" customHeight="1" x14ac:dyDescent="0.25">
      <c r="A174" s="159"/>
      <c r="B174" s="117" t="s">
        <v>1219</v>
      </c>
      <c r="C174" s="1269" t="s">
        <v>1387</v>
      </c>
      <c r="D174" s="330"/>
      <c r="E174" s="659"/>
      <c r="F174" s="1652"/>
      <c r="G174" s="668"/>
      <c r="H174" s="1280"/>
    </row>
    <row r="175" spans="1:8" ht="23.25" customHeight="1" x14ac:dyDescent="0.25">
      <c r="A175" s="159"/>
      <c r="B175" s="117" t="s">
        <v>1383</v>
      </c>
      <c r="C175" s="1269" t="s">
        <v>1384</v>
      </c>
      <c r="D175" s="330"/>
      <c r="E175" s="659"/>
      <c r="F175" s="1652"/>
      <c r="G175" s="668"/>
      <c r="H175" s="1280"/>
    </row>
    <row r="176" spans="1:8" ht="12.75" customHeight="1" x14ac:dyDescent="0.25">
      <c r="A176" s="159"/>
      <c r="B176" s="117" t="s">
        <v>1297</v>
      </c>
      <c r="C176" s="1269" t="s">
        <v>1397</v>
      </c>
      <c r="D176" s="330"/>
      <c r="E176" s="662">
        <v>9000000</v>
      </c>
      <c r="F176" s="1652"/>
      <c r="G176" s="668"/>
      <c r="H176" s="1280"/>
    </row>
    <row r="177" spans="1:8" ht="40.5" customHeight="1" x14ac:dyDescent="0.25">
      <c r="A177" s="176"/>
      <c r="B177" s="2088" t="s">
        <v>3165</v>
      </c>
      <c r="C177" s="2089"/>
      <c r="D177" s="2089"/>
      <c r="E177" s="2074"/>
      <c r="F177" s="297" t="s">
        <v>3196</v>
      </c>
      <c r="G177" s="333">
        <v>2861099.85</v>
      </c>
      <c r="H177" s="1618" t="s">
        <v>4533</v>
      </c>
    </row>
    <row r="178" spans="1:8" ht="12.75" customHeight="1" x14ac:dyDescent="0.25">
      <c r="A178" s="159"/>
      <c r="B178" s="117" t="s">
        <v>1192</v>
      </c>
      <c r="C178" s="1270" t="s">
        <v>1377</v>
      </c>
      <c r="D178" s="330"/>
      <c r="E178" s="227"/>
      <c r="F178" s="1652"/>
      <c r="G178" s="668"/>
      <c r="H178" s="1280"/>
    </row>
    <row r="179" spans="1:8" ht="12.75" customHeight="1" x14ac:dyDescent="0.25">
      <c r="A179" s="159"/>
      <c r="B179" s="117" t="s">
        <v>282</v>
      </c>
      <c r="C179" s="1269" t="s">
        <v>1378</v>
      </c>
      <c r="D179" s="671"/>
      <c r="E179" s="227"/>
      <c r="F179" s="1652"/>
      <c r="G179" s="668"/>
      <c r="H179" s="1498"/>
    </row>
    <row r="180" spans="1:8" ht="12.75" customHeight="1" x14ac:dyDescent="0.25">
      <c r="A180" s="159"/>
      <c r="B180" s="117" t="s">
        <v>1192</v>
      </c>
      <c r="C180" s="1269" t="s">
        <v>1379</v>
      </c>
      <c r="D180" s="330"/>
      <c r="E180" s="227"/>
      <c r="F180" s="1652"/>
      <c r="G180" s="668"/>
      <c r="H180" s="1280"/>
    </row>
    <row r="181" spans="1:8" ht="57.75" customHeight="1" x14ac:dyDescent="0.25">
      <c r="A181" s="159"/>
      <c r="B181" s="116" t="s">
        <v>1381</v>
      </c>
      <c r="C181" s="1269" t="s">
        <v>1382</v>
      </c>
      <c r="D181" s="330"/>
      <c r="E181" s="227"/>
      <c r="F181" s="1652"/>
      <c r="G181" s="668"/>
      <c r="H181" s="1280"/>
    </row>
    <row r="182" spans="1:8" ht="12.75" customHeight="1" x14ac:dyDescent="0.25">
      <c r="A182" s="159"/>
      <c r="B182" s="117" t="s">
        <v>1230</v>
      </c>
      <c r="C182" s="1269" t="s">
        <v>1385</v>
      </c>
      <c r="D182" s="330"/>
      <c r="E182" s="227"/>
      <c r="F182" s="1652"/>
      <c r="G182" s="668"/>
      <c r="H182" s="1280"/>
    </row>
    <row r="183" spans="1:8" ht="12.75" customHeight="1" x14ac:dyDescent="0.25">
      <c r="A183" s="159"/>
      <c r="B183" s="117" t="s">
        <v>1230</v>
      </c>
      <c r="C183" s="1269" t="s">
        <v>1386</v>
      </c>
      <c r="D183" s="330"/>
      <c r="E183" s="227"/>
      <c r="F183" s="1652"/>
      <c r="G183" s="668"/>
      <c r="H183" s="1280"/>
    </row>
    <row r="184" spans="1:8" ht="12.75" customHeight="1" x14ac:dyDescent="0.25">
      <c r="A184" s="159"/>
      <c r="B184" s="117" t="s">
        <v>1244</v>
      </c>
      <c r="C184" s="1269" t="s">
        <v>1398</v>
      </c>
      <c r="D184" s="330"/>
      <c r="E184" s="227"/>
      <c r="F184" s="1652"/>
      <c r="G184" s="668"/>
      <c r="H184" s="1280"/>
    </row>
    <row r="185" spans="1:8" ht="12.75" customHeight="1" x14ac:dyDescent="0.25">
      <c r="A185" s="159"/>
      <c r="B185" s="117" t="s">
        <v>1252</v>
      </c>
      <c r="C185" s="1269" t="s">
        <v>1389</v>
      </c>
      <c r="D185" s="330"/>
      <c r="E185" s="1691"/>
      <c r="F185" s="1652"/>
      <c r="G185" s="668"/>
      <c r="H185" s="1498"/>
    </row>
    <row r="186" spans="1:8" ht="12.75" customHeight="1" x14ac:dyDescent="0.25">
      <c r="A186" s="654" t="s">
        <v>3192</v>
      </c>
      <c r="B186" s="117" t="s">
        <v>1190</v>
      </c>
      <c r="C186" s="1269" t="s">
        <v>1380</v>
      </c>
      <c r="D186" s="1690"/>
      <c r="E186" s="241"/>
      <c r="F186" s="1652" t="s">
        <v>4534</v>
      </c>
      <c r="G186" s="668"/>
      <c r="H186" s="318"/>
    </row>
    <row r="187" spans="1:8" ht="27.75" customHeight="1" x14ac:dyDescent="0.25">
      <c r="A187" s="176"/>
      <c r="B187" s="2090" t="s">
        <v>545</v>
      </c>
      <c r="C187" s="2043"/>
      <c r="D187" s="2043"/>
      <c r="E187" s="2044"/>
      <c r="F187" s="1262" t="s">
        <v>3199</v>
      </c>
      <c r="G187" s="331">
        <v>6333008.0099999998</v>
      </c>
      <c r="H187" s="1618" t="s">
        <v>4533</v>
      </c>
    </row>
    <row r="188" spans="1:8" s="663" customFormat="1" ht="17.25" customHeight="1" x14ac:dyDescent="0.25">
      <c r="A188" s="669"/>
      <c r="B188" s="1657" t="s">
        <v>3198</v>
      </c>
      <c r="C188" s="924" t="s">
        <v>3203</v>
      </c>
      <c r="D188" s="922"/>
      <c r="E188" s="1546">
        <v>500000</v>
      </c>
      <c r="F188" s="1653"/>
      <c r="G188" s="1654"/>
      <c r="H188" s="1655"/>
    </row>
    <row r="189" spans="1:8" s="663" customFormat="1" ht="17.25" customHeight="1" x14ac:dyDescent="0.25">
      <c r="A189" s="669"/>
      <c r="B189" s="1657" t="s">
        <v>3198</v>
      </c>
      <c r="C189" s="924" t="s">
        <v>3204</v>
      </c>
      <c r="D189" s="922" t="s">
        <v>3379</v>
      </c>
      <c r="E189" s="1546">
        <v>600000</v>
      </c>
      <c r="F189" s="1653"/>
      <c r="G189" s="1654"/>
      <c r="H189" s="1655"/>
    </row>
    <row r="190" spans="1:8" ht="24" customHeight="1" x14ac:dyDescent="0.25">
      <c r="A190" s="1698" t="s">
        <v>3192</v>
      </c>
      <c r="B190" s="243" t="s">
        <v>3197</v>
      </c>
      <c r="C190" s="313" t="s">
        <v>1390</v>
      </c>
      <c r="D190" s="932"/>
      <c r="E190" s="1656"/>
      <c r="F190" s="1273"/>
      <c r="G190" s="335"/>
      <c r="H190" s="461"/>
    </row>
    <row r="191" spans="1:8" ht="17.25" customHeight="1" x14ac:dyDescent="0.25">
      <c r="A191" s="749" t="s">
        <v>3192</v>
      </c>
      <c r="B191" s="1657" t="s">
        <v>3198</v>
      </c>
      <c r="C191" s="924" t="s">
        <v>3201</v>
      </c>
      <c r="D191" s="922"/>
      <c r="E191" s="1546">
        <v>550000</v>
      </c>
      <c r="F191" s="1273"/>
      <c r="G191" s="334"/>
      <c r="H191" s="460"/>
    </row>
    <row r="192" spans="1:8" ht="17.25" customHeight="1" x14ac:dyDescent="0.25">
      <c r="A192" s="749" t="s">
        <v>3192</v>
      </c>
      <c r="B192" s="1657" t="s">
        <v>3198</v>
      </c>
      <c r="C192" s="924" t="s">
        <v>3202</v>
      </c>
      <c r="D192" s="922"/>
      <c r="E192" s="1546">
        <v>450000</v>
      </c>
      <c r="F192" s="1273"/>
      <c r="G192" s="334"/>
      <c r="H192" s="460"/>
    </row>
    <row r="193" spans="1:8" ht="24" customHeight="1" x14ac:dyDescent="0.25">
      <c r="A193" s="176"/>
      <c r="B193" s="2096" t="s">
        <v>561</v>
      </c>
      <c r="C193" s="2097"/>
      <c r="D193" s="2097"/>
      <c r="E193" s="2044"/>
      <c r="F193" s="1262" t="s">
        <v>3200</v>
      </c>
      <c r="G193" s="331">
        <v>5788960.8399999999</v>
      </c>
      <c r="H193" s="1618" t="s">
        <v>4533</v>
      </c>
    </row>
    <row r="194" spans="1:8" ht="12.75" customHeight="1" x14ac:dyDescent="0.25">
      <c r="A194" s="159"/>
      <c r="B194" s="117" t="s">
        <v>429</v>
      </c>
      <c r="C194" s="1270" t="s">
        <v>1394</v>
      </c>
      <c r="D194" s="1640"/>
      <c r="E194" s="662"/>
      <c r="F194" s="1273"/>
      <c r="G194" s="668"/>
      <c r="H194" s="1280"/>
    </row>
    <row r="195" spans="1:8" ht="12.75" customHeight="1" x14ac:dyDescent="0.25">
      <c r="A195" s="159"/>
      <c r="B195" s="117" t="s">
        <v>1192</v>
      </c>
      <c r="C195" s="1270" t="s">
        <v>1376</v>
      </c>
      <c r="D195" s="1640"/>
      <c r="E195" s="662"/>
      <c r="F195" s="1273"/>
      <c r="G195" s="668"/>
      <c r="H195" s="1280"/>
    </row>
    <row r="196" spans="1:8" ht="25.5" customHeight="1" x14ac:dyDescent="0.25">
      <c r="A196" s="749" t="s">
        <v>3192</v>
      </c>
      <c r="B196" s="1657" t="s">
        <v>3198</v>
      </c>
      <c r="C196" s="924" t="s">
        <v>3207</v>
      </c>
      <c r="D196" s="922"/>
      <c r="E196" s="1697">
        <v>210000</v>
      </c>
      <c r="F196" s="1273"/>
      <c r="G196" s="358"/>
      <c r="H196" s="460"/>
    </row>
    <row r="197" spans="1:8" ht="25.5" customHeight="1" x14ac:dyDescent="0.25">
      <c r="A197" s="749" t="s">
        <v>3192</v>
      </c>
      <c r="B197" s="1657" t="s">
        <v>3198</v>
      </c>
      <c r="C197" s="924" t="s">
        <v>3206</v>
      </c>
      <c r="D197" s="922"/>
      <c r="E197" s="1697">
        <v>400000</v>
      </c>
      <c r="F197" s="1273"/>
      <c r="G197" s="358"/>
      <c r="H197" s="460"/>
    </row>
    <row r="198" spans="1:8" ht="20.25" customHeight="1" x14ac:dyDescent="0.25">
      <c r="A198" s="669"/>
      <c r="B198" s="1657" t="s">
        <v>3198</v>
      </c>
      <c r="C198" s="924" t="s">
        <v>3205</v>
      </c>
      <c r="D198" s="922"/>
      <c r="E198" s="1697">
        <v>150000</v>
      </c>
      <c r="F198" s="1273"/>
      <c r="G198" s="358"/>
      <c r="H198" s="460"/>
    </row>
    <row r="199" spans="1:8" ht="12.75" customHeight="1" x14ac:dyDescent="0.25">
      <c r="A199" s="654" t="s">
        <v>3192</v>
      </c>
      <c r="B199" s="117" t="s">
        <v>1391</v>
      </c>
      <c r="C199" s="1269" t="s">
        <v>1392</v>
      </c>
      <c r="D199" s="671"/>
      <c r="E199" s="659"/>
      <c r="F199" s="1273"/>
      <c r="G199" s="668"/>
      <c r="H199" s="318"/>
    </row>
    <row r="200" spans="1:8" ht="32.25" customHeight="1" x14ac:dyDescent="0.25">
      <c r="A200" s="654"/>
      <c r="B200" s="2084" t="s">
        <v>563</v>
      </c>
      <c r="C200" s="2002"/>
      <c r="D200" s="2002"/>
      <c r="E200" s="2002"/>
      <c r="F200" s="1271" t="s">
        <v>4535</v>
      </c>
      <c r="G200" s="331">
        <v>324181.42</v>
      </c>
      <c r="H200" s="1637"/>
    </row>
    <row r="201" spans="1:8" ht="12.75" customHeight="1" x14ac:dyDescent="0.25">
      <c r="A201" s="483"/>
      <c r="B201" s="243" t="s">
        <v>1261</v>
      </c>
      <c r="C201" s="265" t="s">
        <v>1404</v>
      </c>
      <c r="D201" s="671"/>
      <c r="E201" s="315"/>
      <c r="F201" s="1692"/>
      <c r="G201" s="336"/>
      <c r="H201" s="1280"/>
    </row>
    <row r="202" spans="1:8" ht="12.75" customHeight="1" x14ac:dyDescent="0.25">
      <c r="A202" s="483"/>
      <c r="B202" s="117" t="s">
        <v>1261</v>
      </c>
      <c r="C202" s="1269" t="s">
        <v>1405</v>
      </c>
      <c r="D202" s="671"/>
      <c r="E202" s="227"/>
      <c r="F202" s="1692"/>
      <c r="G202" s="336"/>
      <c r="H202" s="1280"/>
    </row>
    <row r="203" spans="1:8" ht="12.75" customHeight="1" x14ac:dyDescent="0.25">
      <c r="A203" s="483"/>
      <c r="B203" s="117" t="s">
        <v>282</v>
      </c>
      <c r="C203" s="1269" t="s">
        <v>1406</v>
      </c>
      <c r="D203" s="671"/>
      <c r="E203" s="227"/>
      <c r="F203" s="1692"/>
      <c r="G203" s="336"/>
      <c r="H203" s="1280"/>
    </row>
    <row r="204" spans="1:8" ht="12.75" customHeight="1" x14ac:dyDescent="0.25">
      <c r="A204" s="483"/>
      <c r="B204" s="117" t="s">
        <v>282</v>
      </c>
      <c r="C204" s="1269" t="s">
        <v>1407</v>
      </c>
      <c r="D204" s="671"/>
      <c r="E204" s="227"/>
      <c r="F204" s="1692"/>
      <c r="G204" s="336"/>
      <c r="H204" s="1280"/>
    </row>
    <row r="205" spans="1:8" ht="12.75" customHeight="1" x14ac:dyDescent="0.25">
      <c r="A205" s="483"/>
      <c r="B205" s="117" t="s">
        <v>1205</v>
      </c>
      <c r="C205" s="1269" t="s">
        <v>1408</v>
      </c>
      <c r="D205" s="671"/>
      <c r="E205" s="227"/>
      <c r="F205" s="1692"/>
      <c r="G205" s="336"/>
      <c r="H205" s="1280"/>
    </row>
    <row r="206" spans="1:8" ht="12.75" customHeight="1" x14ac:dyDescent="0.25">
      <c r="A206" s="483"/>
      <c r="B206" s="117" t="s">
        <v>1319</v>
      </c>
      <c r="C206" s="1269" t="s">
        <v>1439</v>
      </c>
      <c r="D206" s="671"/>
      <c r="E206" s="227"/>
      <c r="F206" s="1692"/>
      <c r="G206" s="336"/>
      <c r="H206" s="1280"/>
    </row>
    <row r="207" spans="1:8" ht="53.25" customHeight="1" x14ac:dyDescent="0.25">
      <c r="A207" s="654"/>
      <c r="B207" s="2098" t="s">
        <v>28</v>
      </c>
      <c r="C207" s="2043"/>
      <c r="D207" s="2043"/>
      <c r="E207" s="2044"/>
      <c r="F207" s="1271"/>
      <c r="G207" s="476">
        <v>1734861.61</v>
      </c>
      <c r="H207" s="1649">
        <v>500000</v>
      </c>
    </row>
    <row r="208" spans="1:8" ht="12.75" customHeight="1" x14ac:dyDescent="0.25">
      <c r="A208" s="483"/>
      <c r="B208" s="117" t="s">
        <v>1195</v>
      </c>
      <c r="C208" s="1269" t="s">
        <v>1414</v>
      </c>
      <c r="D208" s="671" t="s">
        <v>447</v>
      </c>
      <c r="E208" s="659"/>
      <c r="F208" s="344"/>
      <c r="G208" s="371"/>
      <c r="H208" s="1280"/>
    </row>
    <row r="209" spans="1:8" ht="12.75" customHeight="1" x14ac:dyDescent="0.25">
      <c r="A209" s="483"/>
      <c r="B209" s="117" t="s">
        <v>1204</v>
      </c>
      <c r="C209" s="1269" t="s">
        <v>1399</v>
      </c>
      <c r="D209" s="1658" t="s">
        <v>770</v>
      </c>
      <c r="E209" s="286">
        <v>1200000</v>
      </c>
      <c r="F209" s="344"/>
      <c r="G209" s="363"/>
      <c r="H209" s="1280"/>
    </row>
    <row r="210" spans="1:8" ht="27" customHeight="1" x14ac:dyDescent="0.25">
      <c r="A210" s="483"/>
      <c r="B210" s="117" t="s">
        <v>1400</v>
      </c>
      <c r="C210" s="1269" t="s">
        <v>1401</v>
      </c>
      <c r="D210" s="671"/>
      <c r="E210" s="659"/>
      <c r="F210" s="344"/>
      <c r="G210" s="371"/>
      <c r="H210" s="1280"/>
    </row>
    <row r="211" spans="1:8" ht="12.75" customHeight="1" x14ac:dyDescent="0.25">
      <c r="A211" s="483"/>
      <c r="B211" s="117" t="s">
        <v>1252</v>
      </c>
      <c r="C211" s="1269" t="s">
        <v>1402</v>
      </c>
      <c r="D211" s="671"/>
      <c r="E211" s="286"/>
      <c r="F211" s="344"/>
      <c r="G211" s="363"/>
      <c r="H211" s="1280"/>
    </row>
    <row r="212" spans="1:8" ht="12.75" customHeight="1" x14ac:dyDescent="0.25">
      <c r="A212" s="483"/>
      <c r="B212" s="117" t="s">
        <v>1337</v>
      </c>
      <c r="C212" s="1269" t="s">
        <v>1403</v>
      </c>
      <c r="D212" s="932"/>
      <c r="E212" s="441"/>
      <c r="F212" s="344"/>
      <c r="G212" s="363"/>
      <c r="H212" s="1280"/>
    </row>
    <row r="213" spans="1:8" ht="12.75" customHeight="1" x14ac:dyDescent="0.25">
      <c r="A213" s="483"/>
      <c r="B213" s="117" t="s">
        <v>1343</v>
      </c>
      <c r="C213" s="1269" t="s">
        <v>916</v>
      </c>
      <c r="D213" s="932"/>
      <c r="E213" s="662"/>
      <c r="F213" s="344"/>
      <c r="G213" s="371"/>
      <c r="H213" s="1280"/>
    </row>
    <row r="214" spans="1:8" ht="12.75" customHeight="1" x14ac:dyDescent="0.25">
      <c r="A214" s="483"/>
      <c r="B214" s="117" t="s">
        <v>1207</v>
      </c>
      <c r="C214" s="1269" t="s">
        <v>1411</v>
      </c>
      <c r="D214" s="932"/>
      <c r="E214" s="662"/>
      <c r="F214" s="344"/>
      <c r="G214" s="371"/>
      <c r="H214" s="1280"/>
    </row>
    <row r="215" spans="1:8" ht="12.75" customHeight="1" x14ac:dyDescent="0.25">
      <c r="A215" s="483"/>
      <c r="B215" s="117" t="s">
        <v>1192</v>
      </c>
      <c r="C215" s="267" t="s">
        <v>916</v>
      </c>
      <c r="D215" s="932" t="s">
        <v>22</v>
      </c>
      <c r="E215" s="662">
        <v>450000</v>
      </c>
      <c r="F215" s="344"/>
      <c r="G215" s="371"/>
      <c r="H215" s="1280"/>
    </row>
    <row r="216" spans="1:8" ht="12.75" customHeight="1" x14ac:dyDescent="0.25">
      <c r="A216" s="483"/>
      <c r="B216" s="117" t="s">
        <v>1192</v>
      </c>
      <c r="C216" s="1659" t="s">
        <v>3380</v>
      </c>
      <c r="D216" s="1645"/>
      <c r="E216" s="662"/>
      <c r="F216" s="344"/>
      <c r="G216" s="371"/>
      <c r="H216" s="1280"/>
    </row>
    <row r="217" spans="1:8" ht="12.75" customHeight="1" x14ac:dyDescent="0.25">
      <c r="A217" s="483"/>
      <c r="B217" s="117" t="s">
        <v>1195</v>
      </c>
      <c r="C217" s="265" t="s">
        <v>1413</v>
      </c>
      <c r="D217" s="932" t="s">
        <v>22</v>
      </c>
      <c r="E217" s="662">
        <v>120000</v>
      </c>
      <c r="F217" s="344"/>
      <c r="G217" s="371"/>
      <c r="H217" s="1280"/>
    </row>
    <row r="218" spans="1:8" ht="12.75" customHeight="1" x14ac:dyDescent="0.25">
      <c r="A218" s="483"/>
      <c r="B218" s="117" t="s">
        <v>1239</v>
      </c>
      <c r="C218" s="1269" t="s">
        <v>1164</v>
      </c>
      <c r="D218" s="932" t="s">
        <v>3381</v>
      </c>
      <c r="E218" s="662">
        <v>800000</v>
      </c>
      <c r="F218" s="344"/>
      <c r="G218" s="371"/>
      <c r="H218" s="1280"/>
    </row>
    <row r="219" spans="1:8" ht="12.75" customHeight="1" x14ac:dyDescent="0.25">
      <c r="A219" s="483"/>
      <c r="B219" s="117" t="s">
        <v>1305</v>
      </c>
      <c r="C219" s="1269" t="s">
        <v>1164</v>
      </c>
      <c r="D219" s="932"/>
      <c r="E219" s="662"/>
      <c r="F219" s="344"/>
      <c r="G219" s="371"/>
      <c r="H219" s="1280"/>
    </row>
    <row r="220" spans="1:8" ht="12.75" customHeight="1" x14ac:dyDescent="0.25">
      <c r="A220" s="483"/>
      <c r="B220" s="117" t="s">
        <v>1242</v>
      </c>
      <c r="C220" s="1269" t="s">
        <v>1164</v>
      </c>
      <c r="D220" s="932" t="s">
        <v>3382</v>
      </c>
      <c r="E220" s="662">
        <v>800000</v>
      </c>
      <c r="F220" s="344"/>
      <c r="G220" s="371"/>
      <c r="H220" s="1280"/>
    </row>
    <row r="221" spans="1:8" ht="12.75" customHeight="1" x14ac:dyDescent="0.25">
      <c r="A221" s="483"/>
      <c r="B221" s="117" t="s">
        <v>1243</v>
      </c>
      <c r="C221" s="1269" t="s">
        <v>1438</v>
      </c>
      <c r="D221" s="1640"/>
      <c r="E221" s="662"/>
      <c r="F221" s="344"/>
      <c r="G221" s="371"/>
      <c r="H221" s="1280"/>
    </row>
    <row r="222" spans="1:8" ht="12.75" customHeight="1" x14ac:dyDescent="0.25">
      <c r="A222" s="483"/>
      <c r="B222" s="117" t="s">
        <v>1244</v>
      </c>
      <c r="C222" s="1269" t="s">
        <v>1440</v>
      </c>
      <c r="D222" s="330"/>
      <c r="E222" s="659"/>
      <c r="F222" s="344"/>
      <c r="G222" s="371"/>
      <c r="H222" s="1280"/>
    </row>
    <row r="223" spans="1:8" ht="12.75" customHeight="1" x14ac:dyDescent="0.25">
      <c r="A223" s="483"/>
      <c r="B223" s="117" t="s">
        <v>1284</v>
      </c>
      <c r="C223" s="1269" t="s">
        <v>916</v>
      </c>
      <c r="D223" s="671"/>
      <c r="E223" s="672"/>
      <c r="F223" s="344"/>
      <c r="G223" s="1660"/>
      <c r="H223" s="1280"/>
    </row>
    <row r="224" spans="1:8" ht="12.75" customHeight="1" x14ac:dyDescent="0.25">
      <c r="A224" s="483"/>
      <c r="B224" s="117" t="s">
        <v>1286</v>
      </c>
      <c r="C224" s="1269" t="s">
        <v>1422</v>
      </c>
      <c r="D224" s="671"/>
      <c r="E224" s="659"/>
      <c r="F224" s="344"/>
      <c r="G224" s="371"/>
      <c r="H224" s="1280"/>
    </row>
    <row r="225" spans="1:8" ht="12.75" customHeight="1" x14ac:dyDescent="0.25">
      <c r="A225" s="483"/>
      <c r="B225" s="117" t="s">
        <v>1286</v>
      </c>
      <c r="C225" s="1269" t="s">
        <v>1423</v>
      </c>
      <c r="D225" s="671"/>
      <c r="E225" s="659"/>
      <c r="F225" s="344"/>
      <c r="G225" s="371"/>
      <c r="H225" s="1280"/>
    </row>
    <row r="226" spans="1:8" ht="12.75" customHeight="1" x14ac:dyDescent="0.25">
      <c r="A226" s="483"/>
      <c r="B226" s="117" t="s">
        <v>1219</v>
      </c>
      <c r="C226" s="1269" t="s">
        <v>1424</v>
      </c>
      <c r="D226" s="671"/>
      <c r="E226" s="659"/>
      <c r="F226" s="344"/>
      <c r="G226" s="371"/>
      <c r="H226" s="1280"/>
    </row>
    <row r="227" spans="1:8" ht="31.5" customHeight="1" x14ac:dyDescent="0.25">
      <c r="A227" s="673"/>
      <c r="B227" s="117" t="s">
        <v>1226</v>
      </c>
      <c r="C227" s="1270" t="s">
        <v>1427</v>
      </c>
      <c r="D227" s="1661"/>
      <c r="E227" s="657"/>
      <c r="F227" s="344"/>
      <c r="G227" s="371"/>
      <c r="H227" s="1280"/>
    </row>
    <row r="228" spans="1:8" ht="12.75" customHeight="1" x14ac:dyDescent="0.25">
      <c r="A228" s="483"/>
      <c r="B228" s="117" t="s">
        <v>1226</v>
      </c>
      <c r="C228" s="1269" t="s">
        <v>1428</v>
      </c>
      <c r="D228" s="671"/>
      <c r="E228" s="659"/>
      <c r="F228" s="344"/>
      <c r="G228" s="371"/>
      <c r="H228" s="1280"/>
    </row>
    <row r="229" spans="1:8" ht="12.75" customHeight="1" x14ac:dyDescent="0.25">
      <c r="A229" s="483"/>
      <c r="B229" s="117" t="s">
        <v>1244</v>
      </c>
      <c r="C229" s="1269" t="s">
        <v>1441</v>
      </c>
      <c r="D229" s="330"/>
      <c r="E229" s="659"/>
      <c r="F229" s="344"/>
      <c r="G229" s="371"/>
      <c r="H229" s="1280"/>
    </row>
    <row r="230" spans="1:8" ht="12.75" customHeight="1" x14ac:dyDescent="0.25">
      <c r="A230" s="483"/>
      <c r="B230" s="117" t="s">
        <v>1230</v>
      </c>
      <c r="C230" s="1269" t="s">
        <v>1429</v>
      </c>
      <c r="D230" s="671"/>
      <c r="E230" s="659"/>
      <c r="F230" s="344"/>
      <c r="G230" s="371"/>
      <c r="H230" s="1280"/>
    </row>
    <row r="231" spans="1:8" ht="12.75" customHeight="1" x14ac:dyDescent="0.25">
      <c r="A231" s="483"/>
      <c r="B231" s="117" t="s">
        <v>1230</v>
      </c>
      <c r="C231" s="1269" t="s">
        <v>1430</v>
      </c>
      <c r="D231" s="671"/>
      <c r="E231" s="659"/>
      <c r="F231" s="344"/>
      <c r="G231" s="371"/>
      <c r="H231" s="1280"/>
    </row>
    <row r="232" spans="1:8" ht="12.75" customHeight="1" x14ac:dyDescent="0.25">
      <c r="A232" s="483"/>
      <c r="B232" s="117" t="s">
        <v>1230</v>
      </c>
      <c r="C232" s="1269" t="s">
        <v>1431</v>
      </c>
      <c r="D232" s="671"/>
      <c r="E232" s="659"/>
      <c r="F232" s="344"/>
      <c r="G232" s="371"/>
      <c r="H232" s="1280"/>
    </row>
    <row r="233" spans="1:8" ht="12.75" customHeight="1" x14ac:dyDescent="0.25">
      <c r="A233" s="483" t="s">
        <v>3192</v>
      </c>
      <c r="B233" s="117" t="s">
        <v>333</v>
      </c>
      <c r="C233" s="1269" t="s">
        <v>1425</v>
      </c>
      <c r="D233" s="671" t="s">
        <v>447</v>
      </c>
      <c r="E233" s="286"/>
      <c r="F233" s="344"/>
      <c r="G233" s="363"/>
      <c r="H233" s="361"/>
    </row>
    <row r="234" spans="1:8" ht="12.75" customHeight="1" x14ac:dyDescent="0.25">
      <c r="A234" s="483" t="s">
        <v>3192</v>
      </c>
      <c r="B234" s="117" t="s">
        <v>333</v>
      </c>
      <c r="C234" s="1269" t="s">
        <v>1426</v>
      </c>
      <c r="D234" s="671" t="s">
        <v>447</v>
      </c>
      <c r="E234" s="286"/>
      <c r="F234" s="344"/>
      <c r="G234" s="363"/>
      <c r="H234" s="361"/>
    </row>
    <row r="235" spans="1:8" ht="35.25" customHeight="1" x14ac:dyDescent="0.25">
      <c r="A235" s="483" t="s">
        <v>3192</v>
      </c>
      <c r="B235" s="117" t="s">
        <v>384</v>
      </c>
      <c r="C235" s="1269" t="s">
        <v>1416</v>
      </c>
      <c r="D235" s="671" t="s">
        <v>3208</v>
      </c>
      <c r="E235" s="286"/>
      <c r="F235" s="344"/>
      <c r="G235" s="363"/>
      <c r="H235" s="1280"/>
    </row>
    <row r="236" spans="1:8" ht="12.75" customHeight="1" x14ac:dyDescent="0.25">
      <c r="A236" s="483" t="s">
        <v>3192</v>
      </c>
      <c r="B236" s="117" t="s">
        <v>1223</v>
      </c>
      <c r="C236" s="1269" t="s">
        <v>1418</v>
      </c>
      <c r="D236" s="671"/>
      <c r="E236" s="659"/>
      <c r="F236" s="344"/>
      <c r="G236" s="371"/>
      <c r="H236" s="318"/>
    </row>
    <row r="237" spans="1:8" ht="12.75" customHeight="1" x14ac:dyDescent="0.25">
      <c r="A237" s="483" t="s">
        <v>3192</v>
      </c>
      <c r="B237" s="117" t="s">
        <v>1223</v>
      </c>
      <c r="C237" s="1269" t="s">
        <v>1419</v>
      </c>
      <c r="D237" s="671" t="s">
        <v>1396</v>
      </c>
      <c r="E237" s="286"/>
      <c r="F237" s="344"/>
      <c r="G237" s="363"/>
      <c r="H237" s="361"/>
    </row>
    <row r="238" spans="1:8" ht="12.75" customHeight="1" x14ac:dyDescent="0.25">
      <c r="A238" s="483" t="s">
        <v>3192</v>
      </c>
      <c r="B238" s="117" t="s">
        <v>1223</v>
      </c>
      <c r="C238" s="1269" t="s">
        <v>1420</v>
      </c>
      <c r="D238" s="671" t="s">
        <v>447</v>
      </c>
      <c r="E238" s="286"/>
      <c r="F238" s="344"/>
      <c r="G238" s="363"/>
      <c r="H238" s="361"/>
    </row>
    <row r="239" spans="1:8" ht="12.75" customHeight="1" x14ac:dyDescent="0.25">
      <c r="A239" s="483" t="s">
        <v>3192</v>
      </c>
      <c r="B239" s="117" t="s">
        <v>1223</v>
      </c>
      <c r="C239" s="1269" t="s">
        <v>1421</v>
      </c>
      <c r="D239" s="671"/>
      <c r="E239" s="659"/>
      <c r="F239" s="344"/>
      <c r="G239" s="371"/>
      <c r="H239" s="318"/>
    </row>
    <row r="240" spans="1:8" ht="12.75" customHeight="1" x14ac:dyDescent="0.25">
      <c r="A240" s="483" t="s">
        <v>3192</v>
      </c>
      <c r="B240" s="117" t="s">
        <v>1190</v>
      </c>
      <c r="C240" s="1269" t="s">
        <v>1412</v>
      </c>
      <c r="D240" s="932" t="s">
        <v>447</v>
      </c>
      <c r="E240" s="441"/>
      <c r="F240" s="344"/>
      <c r="G240" s="363"/>
      <c r="H240" s="361"/>
    </row>
    <row r="241" spans="1:8" ht="42" customHeight="1" x14ac:dyDescent="0.25">
      <c r="A241" s="654"/>
      <c r="B241" s="2072" t="s">
        <v>578</v>
      </c>
      <c r="C241" s="2089"/>
      <c r="D241" s="2089"/>
      <c r="E241" s="2074"/>
      <c r="F241" s="1271" t="s">
        <v>4535</v>
      </c>
      <c r="G241" s="476">
        <v>1776993.44</v>
      </c>
      <c r="H241" s="1649">
        <v>440000</v>
      </c>
    </row>
    <row r="242" spans="1:8" ht="12.75" customHeight="1" x14ac:dyDescent="0.25">
      <c r="A242" s="483"/>
      <c r="B242" s="117" t="s">
        <v>1230</v>
      </c>
      <c r="C242" s="1269" t="s">
        <v>1432</v>
      </c>
      <c r="D242" s="671"/>
      <c r="E242" s="659"/>
      <c r="F242" s="344"/>
      <c r="G242" s="371"/>
      <c r="H242" s="1280"/>
    </row>
    <row r="243" spans="1:8" ht="12.75" customHeight="1" x14ac:dyDescent="0.25">
      <c r="A243" s="483"/>
      <c r="B243" s="117" t="s">
        <v>1204</v>
      </c>
      <c r="C243" s="1269" t="s">
        <v>4256</v>
      </c>
      <c r="D243" s="671" t="s">
        <v>22</v>
      </c>
      <c r="E243" s="659">
        <v>300000</v>
      </c>
      <c r="F243" s="344"/>
      <c r="G243" s="371"/>
      <c r="H243" s="318"/>
    </row>
    <row r="244" spans="1:8" ht="12.75" customHeight="1" x14ac:dyDescent="0.25">
      <c r="A244" s="483"/>
      <c r="B244" s="117" t="s">
        <v>1195</v>
      </c>
      <c r="C244" s="1269" t="s">
        <v>1415</v>
      </c>
      <c r="D244" s="1662" t="s">
        <v>22</v>
      </c>
      <c r="E244" s="929">
        <v>120000</v>
      </c>
      <c r="F244" s="344"/>
      <c r="G244" s="371"/>
      <c r="H244" s="1280"/>
    </row>
    <row r="245" spans="1:8" ht="48" customHeight="1" x14ac:dyDescent="0.25">
      <c r="A245" s="483"/>
      <c r="B245" s="117" t="s">
        <v>1270</v>
      </c>
      <c r="C245" s="1269" t="s">
        <v>1409</v>
      </c>
      <c r="D245" s="671"/>
      <c r="E245" s="659"/>
      <c r="F245" s="344"/>
      <c r="G245" s="371"/>
      <c r="H245" s="1280"/>
    </row>
    <row r="246" spans="1:8" ht="12.75" customHeight="1" x14ac:dyDescent="0.25">
      <c r="A246" s="483"/>
      <c r="B246" s="117" t="s">
        <v>1209</v>
      </c>
      <c r="C246" s="1269" t="s">
        <v>1410</v>
      </c>
      <c r="D246" s="671"/>
      <c r="E246" s="659"/>
      <c r="F246" s="344"/>
      <c r="G246" s="371"/>
      <c r="H246" s="1280"/>
    </row>
    <row r="247" spans="1:8" ht="12.75" customHeight="1" x14ac:dyDescent="0.25">
      <c r="A247" s="483"/>
      <c r="B247" s="117" t="s">
        <v>1302</v>
      </c>
      <c r="C247" s="1269" t="s">
        <v>1434</v>
      </c>
      <c r="D247" s="671"/>
      <c r="E247" s="659"/>
      <c r="F247" s="344"/>
      <c r="G247" s="371"/>
      <c r="H247" s="1280"/>
    </row>
    <row r="248" spans="1:8" ht="12.75" customHeight="1" x14ac:dyDescent="0.25">
      <c r="A248" s="483"/>
      <c r="B248" s="117" t="s">
        <v>1302</v>
      </c>
      <c r="C248" s="1269" t="s">
        <v>1435</v>
      </c>
      <c r="D248" s="671"/>
      <c r="E248" s="659"/>
      <c r="F248" s="344"/>
      <c r="G248" s="371"/>
      <c r="H248" s="1280"/>
    </row>
    <row r="249" spans="1:8" ht="12.75" customHeight="1" x14ac:dyDescent="0.25">
      <c r="A249" s="483"/>
      <c r="B249" s="117" t="s">
        <v>1239</v>
      </c>
      <c r="C249" s="1269" t="s">
        <v>1436</v>
      </c>
      <c r="D249" s="671"/>
      <c r="E249" s="659"/>
      <c r="F249" s="344"/>
      <c r="G249" s="371"/>
      <c r="H249" s="1280"/>
    </row>
    <row r="250" spans="1:8" ht="12.75" customHeight="1" x14ac:dyDescent="0.25">
      <c r="A250" s="483"/>
      <c r="B250" s="117" t="s">
        <v>1244</v>
      </c>
      <c r="C250" s="1269" t="s">
        <v>1437</v>
      </c>
      <c r="D250" s="330"/>
      <c r="E250" s="659"/>
      <c r="F250" s="344"/>
      <c r="G250" s="371"/>
      <c r="H250" s="1280"/>
    </row>
    <row r="251" spans="1:8" ht="12.75" customHeight="1" x14ac:dyDescent="0.25">
      <c r="A251" s="483" t="s">
        <v>3192</v>
      </c>
      <c r="B251" s="117" t="s">
        <v>1223</v>
      </c>
      <c r="C251" s="1269" t="s">
        <v>1433</v>
      </c>
      <c r="D251" s="671"/>
      <c r="E251" s="659"/>
      <c r="F251" s="344"/>
      <c r="G251" s="371"/>
      <c r="H251" s="318"/>
    </row>
    <row r="252" spans="1:8" ht="39.75" customHeight="1" x14ac:dyDescent="0.25">
      <c r="A252" s="675"/>
      <c r="B252" s="2091" t="s">
        <v>2779</v>
      </c>
      <c r="C252" s="2016"/>
      <c r="D252" s="2016"/>
      <c r="E252" s="2002"/>
      <c r="F252" s="1271" t="s">
        <v>4535</v>
      </c>
      <c r="G252" s="331">
        <v>419366.72</v>
      </c>
      <c r="H252" s="1509">
        <v>0</v>
      </c>
    </row>
    <row r="253" spans="1:8" ht="12.75" customHeight="1" x14ac:dyDescent="0.25">
      <c r="A253" s="483"/>
      <c r="B253" s="214" t="s">
        <v>1308</v>
      </c>
      <c r="C253" s="265" t="s">
        <v>1460</v>
      </c>
      <c r="D253" s="932" t="s">
        <v>447</v>
      </c>
      <c r="E253" s="289"/>
      <c r="F253" s="1663"/>
      <c r="G253" s="371"/>
      <c r="H253" s="1280"/>
    </row>
    <row r="254" spans="1:8" ht="12.75" customHeight="1" x14ac:dyDescent="0.25">
      <c r="A254" s="159"/>
      <c r="B254" s="116" t="s">
        <v>1270</v>
      </c>
      <c r="C254" s="1269" t="s">
        <v>1445</v>
      </c>
      <c r="D254" s="330"/>
      <c r="E254" s="288"/>
      <c r="F254" s="1663"/>
      <c r="G254" s="371"/>
      <c r="H254" s="1280"/>
    </row>
    <row r="255" spans="1:8" ht="15" customHeight="1" x14ac:dyDescent="0.25">
      <c r="A255" s="159"/>
      <c r="B255" s="116" t="s">
        <v>1209</v>
      </c>
      <c r="C255" s="1269" t="s">
        <v>1446</v>
      </c>
      <c r="D255" s="330"/>
      <c r="E255" s="288"/>
      <c r="F255" s="1663"/>
      <c r="G255" s="371"/>
      <c r="H255" s="1280"/>
    </row>
    <row r="256" spans="1:8" ht="23.25" customHeight="1" x14ac:dyDescent="0.25">
      <c r="A256" s="159"/>
      <c r="B256" s="116" t="s">
        <v>1343</v>
      </c>
      <c r="C256" s="1269" t="s">
        <v>1477</v>
      </c>
      <c r="D256" s="330"/>
      <c r="E256" s="288"/>
      <c r="F256" s="1663"/>
      <c r="G256" s="371"/>
      <c r="H256" s="1280"/>
    </row>
    <row r="257" spans="1:8" ht="12.75" customHeight="1" x14ac:dyDescent="0.25">
      <c r="A257" s="483"/>
      <c r="B257" s="116" t="s">
        <v>1204</v>
      </c>
      <c r="C257" s="1269" t="s">
        <v>1466</v>
      </c>
      <c r="D257" s="330"/>
      <c r="E257" s="288"/>
      <c r="F257" s="1663"/>
      <c r="G257" s="371"/>
      <c r="H257" s="1280"/>
    </row>
    <row r="258" spans="1:8" ht="12.75" customHeight="1" x14ac:dyDescent="0.25">
      <c r="A258" s="159"/>
      <c r="B258" s="116" t="s">
        <v>1261</v>
      </c>
      <c r="C258" s="1269" t="s">
        <v>1463</v>
      </c>
      <c r="D258" s="1664"/>
      <c r="E258" s="288"/>
      <c r="F258" s="1663"/>
      <c r="G258" s="371"/>
      <c r="H258" s="1280"/>
    </row>
    <row r="259" spans="1:8" ht="12.75" customHeight="1" x14ac:dyDescent="0.25">
      <c r="A259" s="483"/>
      <c r="B259" s="116" t="s">
        <v>1230</v>
      </c>
      <c r="C259" s="1269" t="s">
        <v>1467</v>
      </c>
      <c r="D259" s="330"/>
      <c r="E259" s="288"/>
      <c r="F259" s="1663"/>
      <c r="G259" s="371"/>
      <c r="H259" s="1280"/>
    </row>
    <row r="260" spans="1:8" ht="12.75" customHeight="1" x14ac:dyDescent="0.25">
      <c r="A260" s="483"/>
      <c r="B260" s="116" t="s">
        <v>1226</v>
      </c>
      <c r="C260" s="1269" t="s">
        <v>1457</v>
      </c>
      <c r="D260" s="330"/>
      <c r="E260" s="288"/>
      <c r="F260" s="1663"/>
      <c r="G260" s="371"/>
      <c r="H260" s="1280"/>
    </row>
    <row r="261" spans="1:8" ht="12.75" customHeight="1" x14ac:dyDescent="0.25">
      <c r="A261" s="483"/>
      <c r="B261" s="116" t="s">
        <v>1226</v>
      </c>
      <c r="C261" s="1269" t="s">
        <v>1458</v>
      </c>
      <c r="D261" s="330"/>
      <c r="E261" s="288"/>
      <c r="F261" s="1663"/>
      <c r="G261" s="334"/>
      <c r="H261" s="1280"/>
    </row>
    <row r="262" spans="1:8" ht="12.75" customHeight="1" x14ac:dyDescent="0.25">
      <c r="A262" s="483" t="s">
        <v>3192</v>
      </c>
      <c r="B262" s="116" t="s">
        <v>333</v>
      </c>
      <c r="C262" s="1269" t="s">
        <v>1454</v>
      </c>
      <c r="D262" s="1664" t="s">
        <v>447</v>
      </c>
      <c r="E262" s="288"/>
      <c r="F262" s="1663"/>
      <c r="G262" s="371"/>
      <c r="H262" s="318"/>
    </row>
    <row r="263" spans="1:8" ht="17.25" customHeight="1" x14ac:dyDescent="0.25">
      <c r="A263" s="159"/>
      <c r="B263" s="2072" t="s">
        <v>3166</v>
      </c>
      <c r="C263" s="2043"/>
      <c r="D263" s="2043"/>
      <c r="E263" s="2044"/>
      <c r="F263" s="1262" t="s">
        <v>4535</v>
      </c>
      <c r="G263" s="476">
        <v>1318171.6000000001</v>
      </c>
      <c r="H263" s="1665">
        <v>0</v>
      </c>
    </row>
    <row r="264" spans="1:8" ht="12.75" customHeight="1" x14ac:dyDescent="0.25">
      <c r="A264" s="159"/>
      <c r="B264" s="116" t="s">
        <v>282</v>
      </c>
      <c r="C264" s="1269" t="s">
        <v>1462</v>
      </c>
      <c r="D264" s="1664"/>
      <c r="E264" s="288"/>
      <c r="F264" s="1666"/>
      <c r="G264" s="371"/>
      <c r="H264" s="1280"/>
    </row>
    <row r="265" spans="1:8" ht="12.75" customHeight="1" x14ac:dyDescent="0.25">
      <c r="A265" s="159"/>
      <c r="B265" s="116" t="s">
        <v>282</v>
      </c>
      <c r="C265" s="1269" t="s">
        <v>1464</v>
      </c>
      <c r="D265" s="1664"/>
      <c r="E265" s="288"/>
      <c r="F265" s="1666"/>
      <c r="G265" s="371"/>
      <c r="H265" s="1280"/>
    </row>
    <row r="266" spans="1:8" ht="12.75" customHeight="1" x14ac:dyDescent="0.25">
      <c r="A266" s="159"/>
      <c r="B266" s="116" t="s">
        <v>282</v>
      </c>
      <c r="C266" s="1269" t="s">
        <v>1465</v>
      </c>
      <c r="D266" s="330"/>
      <c r="E266" s="288"/>
      <c r="F266" s="1666"/>
      <c r="G266" s="371"/>
      <c r="H266" s="1280"/>
    </row>
    <row r="267" spans="1:8" ht="12.75" customHeight="1" x14ac:dyDescent="0.25">
      <c r="A267" s="483"/>
      <c r="B267" s="116" t="s">
        <v>1204</v>
      </c>
      <c r="C267" s="1269" t="s">
        <v>1461</v>
      </c>
      <c r="D267" s="1664" t="s">
        <v>4257</v>
      </c>
      <c r="E267" s="659">
        <v>350000</v>
      </c>
      <c r="F267" s="1666"/>
      <c r="G267" s="371"/>
      <c r="H267" s="1280"/>
    </row>
    <row r="268" spans="1:8" ht="12.75" customHeight="1" x14ac:dyDescent="0.25">
      <c r="A268" s="483"/>
      <c r="B268" s="116" t="s">
        <v>1230</v>
      </c>
      <c r="C268" s="1269" t="s">
        <v>1459</v>
      </c>
      <c r="D268" s="330"/>
      <c r="E268" s="288"/>
      <c r="F268" s="1666"/>
      <c r="G268" s="371"/>
      <c r="H268" s="1280"/>
    </row>
    <row r="269" spans="1:8" ht="12.75" customHeight="1" x14ac:dyDescent="0.25">
      <c r="A269" s="483"/>
      <c r="B269" s="1051" t="s">
        <v>1230</v>
      </c>
      <c r="C269" s="267" t="s">
        <v>1468</v>
      </c>
      <c r="D269" s="1643"/>
      <c r="E269" s="316"/>
      <c r="F269" s="1666"/>
      <c r="G269" s="371"/>
      <c r="H269" s="1280"/>
    </row>
    <row r="270" spans="1:8" ht="12.75" customHeight="1" x14ac:dyDescent="0.25">
      <c r="A270" s="159"/>
      <c r="B270" s="160" t="s">
        <v>282</v>
      </c>
      <c r="C270" s="549" t="s">
        <v>1469</v>
      </c>
      <c r="D270" s="864"/>
      <c r="E270" s="318"/>
      <c r="F270" s="1666"/>
      <c r="G270" s="371"/>
      <c r="H270" s="1280"/>
    </row>
    <row r="271" spans="1:8" ht="12.75" customHeight="1" x14ac:dyDescent="0.25">
      <c r="A271" s="483"/>
      <c r="B271" s="116" t="s">
        <v>1294</v>
      </c>
      <c r="C271" s="1269" t="s">
        <v>1470</v>
      </c>
      <c r="D271" s="330"/>
      <c r="E271" s="288"/>
      <c r="F271" s="1666"/>
      <c r="G271" s="371"/>
      <c r="H271" s="1280"/>
    </row>
    <row r="272" spans="1:8" ht="36.75" customHeight="1" x14ac:dyDescent="0.25">
      <c r="A272" s="483"/>
      <c r="B272" s="116" t="s">
        <v>1294</v>
      </c>
      <c r="C272" s="1269" t="s">
        <v>1471</v>
      </c>
      <c r="D272" s="1664"/>
      <c r="E272" s="288"/>
      <c r="F272" s="1666"/>
      <c r="G272" s="371"/>
      <c r="H272" s="1280"/>
    </row>
    <row r="273" spans="1:8" ht="12.75" customHeight="1" x14ac:dyDescent="0.25">
      <c r="A273" s="483"/>
      <c r="B273" s="116" t="s">
        <v>1306</v>
      </c>
      <c r="C273" s="1269" t="s">
        <v>1472</v>
      </c>
      <c r="D273" s="330"/>
      <c r="E273" s="288"/>
      <c r="F273" s="1666"/>
      <c r="G273" s="371"/>
      <c r="H273" s="1280"/>
    </row>
    <row r="274" spans="1:8" ht="12.75" customHeight="1" x14ac:dyDescent="0.25">
      <c r="A274" s="483"/>
      <c r="B274" s="116" t="s">
        <v>1302</v>
      </c>
      <c r="C274" s="1269" t="s">
        <v>1476</v>
      </c>
      <c r="D274" s="330"/>
      <c r="E274" s="288"/>
      <c r="F274" s="1666"/>
      <c r="G274" s="371"/>
      <c r="H274" s="1280"/>
    </row>
    <row r="275" spans="1:8" ht="12.75" customHeight="1" x14ac:dyDescent="0.25">
      <c r="A275" s="483"/>
      <c r="B275" s="116" t="s">
        <v>1244</v>
      </c>
      <c r="C275" s="1269" t="s">
        <v>1479</v>
      </c>
      <c r="D275" s="1664"/>
      <c r="E275" s="288"/>
      <c r="F275" s="1666"/>
      <c r="G275" s="371"/>
      <c r="H275" s="1280"/>
    </row>
    <row r="276" spans="1:8" ht="12.75" customHeight="1" x14ac:dyDescent="0.25">
      <c r="A276" s="483"/>
      <c r="B276" s="116" t="s">
        <v>1244</v>
      </c>
      <c r="C276" s="1269" t="s">
        <v>1478</v>
      </c>
      <c r="D276" s="330"/>
      <c r="E276" s="288"/>
      <c r="F276" s="1666"/>
      <c r="G276" s="371"/>
      <c r="H276" s="1280"/>
    </row>
    <row r="277" spans="1:8" ht="12.75" customHeight="1" x14ac:dyDescent="0.25">
      <c r="A277" s="159"/>
      <c r="B277" s="116" t="s">
        <v>1252</v>
      </c>
      <c r="C277" s="1269" t="s">
        <v>1443</v>
      </c>
      <c r="D277" s="330"/>
      <c r="E277" s="288"/>
      <c r="F277" s="1666"/>
      <c r="G277" s="371"/>
      <c r="H277" s="1280"/>
    </row>
    <row r="278" spans="1:8" ht="12.75" customHeight="1" x14ac:dyDescent="0.25">
      <c r="A278" s="159"/>
      <c r="B278" s="116" t="s">
        <v>1270</v>
      </c>
      <c r="C278" s="1269" t="s">
        <v>1444</v>
      </c>
      <c r="D278" s="1640"/>
      <c r="E278" s="913"/>
      <c r="F278" s="1666"/>
      <c r="G278" s="371"/>
      <c r="H278" s="1280"/>
    </row>
    <row r="279" spans="1:8" ht="12.75" customHeight="1" x14ac:dyDescent="0.25">
      <c r="A279" s="159"/>
      <c r="B279" s="116" t="s">
        <v>1275</v>
      </c>
      <c r="C279" s="1269" t="s">
        <v>1449</v>
      </c>
      <c r="D279" s="1640" t="s">
        <v>447</v>
      </c>
      <c r="E279" s="287">
        <v>200000</v>
      </c>
      <c r="F279" s="1666"/>
      <c r="G279" s="371"/>
      <c r="H279" s="1280"/>
    </row>
    <row r="280" spans="1:8" ht="30" customHeight="1" x14ac:dyDescent="0.25">
      <c r="A280" s="159"/>
      <c r="B280" s="116" t="s">
        <v>1192</v>
      </c>
      <c r="C280" s="1269" t="s">
        <v>1450</v>
      </c>
      <c r="D280" s="1640"/>
      <c r="E280" s="913"/>
      <c r="F280" s="1666"/>
      <c r="G280" s="371"/>
      <c r="H280" s="1280"/>
    </row>
    <row r="281" spans="1:8" ht="29.25" customHeight="1" x14ac:dyDescent="0.25">
      <c r="A281" s="483"/>
      <c r="B281" s="116" t="s">
        <v>1451</v>
      </c>
      <c r="C281" s="1269" t="s">
        <v>1452</v>
      </c>
      <c r="D281" s="1664"/>
      <c r="E281" s="288"/>
      <c r="F281" s="1666"/>
      <c r="G281" s="371"/>
      <c r="H281" s="1280"/>
    </row>
    <row r="282" spans="1:8" ht="39.75" customHeight="1" x14ac:dyDescent="0.25">
      <c r="A282" s="483"/>
      <c r="B282" s="116" t="s">
        <v>1219</v>
      </c>
      <c r="C282" s="1269" t="s">
        <v>1453</v>
      </c>
      <c r="D282" s="1664"/>
      <c r="E282" s="288"/>
      <c r="F282" s="1666"/>
      <c r="G282" s="371"/>
      <c r="H282" s="1280"/>
    </row>
    <row r="283" spans="1:8" ht="63" customHeight="1" x14ac:dyDescent="0.25">
      <c r="A283" s="483"/>
      <c r="B283" s="116" t="s">
        <v>1239</v>
      </c>
      <c r="C283" s="1269" t="s">
        <v>1737</v>
      </c>
      <c r="D283" s="1667"/>
      <c r="E283" s="316"/>
      <c r="F283" s="1666"/>
      <c r="G283" s="371"/>
      <c r="H283" s="1280"/>
    </row>
    <row r="284" spans="1:8" ht="12.75" customHeight="1" x14ac:dyDescent="0.25">
      <c r="A284" s="483" t="s">
        <v>3192</v>
      </c>
      <c r="B284" s="116" t="s">
        <v>1223</v>
      </c>
      <c r="C284" s="1269" t="s">
        <v>1473</v>
      </c>
      <c r="D284" s="1664" t="s">
        <v>447</v>
      </c>
      <c r="E284" s="290">
        <v>400000</v>
      </c>
      <c r="F284" s="1666"/>
      <c r="G284" s="677"/>
      <c r="H284" s="462"/>
    </row>
    <row r="285" spans="1:8" ht="12.75" customHeight="1" x14ac:dyDescent="0.25">
      <c r="A285" s="483" t="s">
        <v>3192</v>
      </c>
      <c r="B285" s="116" t="s">
        <v>1223</v>
      </c>
      <c r="C285" s="1269" t="s">
        <v>1474</v>
      </c>
      <c r="D285" s="330" t="s">
        <v>1396</v>
      </c>
      <c r="E285" s="285">
        <v>2117742</v>
      </c>
      <c r="F285" s="1666"/>
      <c r="G285" s="363"/>
      <c r="H285" s="361"/>
    </row>
    <row r="286" spans="1:8" ht="12.75" customHeight="1" x14ac:dyDescent="0.25">
      <c r="A286" s="483" t="s">
        <v>3192</v>
      </c>
      <c r="B286" s="116" t="s">
        <v>1223</v>
      </c>
      <c r="C286" s="1269" t="s">
        <v>1475</v>
      </c>
      <c r="D286" s="330" t="s">
        <v>1396</v>
      </c>
      <c r="E286" s="285">
        <v>300000</v>
      </c>
      <c r="F286" s="1666"/>
      <c r="G286" s="363"/>
      <c r="H286" s="361"/>
    </row>
    <row r="287" spans="1:8" ht="12.75" customHeight="1" x14ac:dyDescent="0.25">
      <c r="A287" s="483" t="s">
        <v>3192</v>
      </c>
      <c r="B287" s="278" t="s">
        <v>1190</v>
      </c>
      <c r="C287" s="1269" t="s">
        <v>1447</v>
      </c>
      <c r="D287" s="1640"/>
      <c r="E287" s="913"/>
      <c r="F287" s="1666"/>
      <c r="G287" s="371"/>
      <c r="H287" s="318"/>
    </row>
    <row r="288" spans="1:8" ht="12.75" customHeight="1" x14ac:dyDescent="0.25">
      <c r="A288" s="483" t="s">
        <v>3192</v>
      </c>
      <c r="B288" s="278" t="s">
        <v>1190</v>
      </c>
      <c r="C288" s="1269" t="s">
        <v>1448</v>
      </c>
      <c r="D288" s="1640"/>
      <c r="E288" s="913"/>
      <c r="F288" s="1666"/>
      <c r="G288" s="371"/>
      <c r="H288" s="318"/>
    </row>
    <row r="289" spans="1:8" ht="12.75" customHeight="1" x14ac:dyDescent="0.25">
      <c r="A289" s="483" t="s">
        <v>3192</v>
      </c>
      <c r="B289" s="116" t="s">
        <v>333</v>
      </c>
      <c r="C289" s="1269" t="s">
        <v>1455</v>
      </c>
      <c r="D289" s="1664" t="s">
        <v>1456</v>
      </c>
      <c r="E289" s="290">
        <v>400000</v>
      </c>
      <c r="F289" s="1666"/>
      <c r="G289" s="677"/>
      <c r="H289" s="462"/>
    </row>
    <row r="290" spans="1:8" ht="12.75" customHeight="1" x14ac:dyDescent="0.25">
      <c r="A290" s="483" t="s">
        <v>3192</v>
      </c>
      <c r="B290" s="214" t="s">
        <v>384</v>
      </c>
      <c r="C290" s="265" t="s">
        <v>1442</v>
      </c>
      <c r="D290" s="1668" t="s">
        <v>447</v>
      </c>
      <c r="E290" s="317">
        <v>20000</v>
      </c>
      <c r="F290" s="1666"/>
      <c r="G290" s="677"/>
      <c r="H290" s="1280"/>
    </row>
    <row r="291" spans="1:8" ht="30.75" customHeight="1" x14ac:dyDescent="0.25">
      <c r="A291" s="654"/>
      <c r="B291" s="2084" t="s">
        <v>605</v>
      </c>
      <c r="C291" s="2002"/>
      <c r="D291" s="2002"/>
      <c r="E291" s="2002"/>
      <c r="F291" s="1262" t="s">
        <v>4535</v>
      </c>
      <c r="G291" s="476">
        <v>20607701.109999999</v>
      </c>
      <c r="H291" s="1649">
        <v>2823309.19</v>
      </c>
    </row>
    <row r="292" spans="1:8" ht="12.75" customHeight="1" x14ac:dyDescent="0.25">
      <c r="A292" s="630"/>
      <c r="B292" s="319" t="s">
        <v>1252</v>
      </c>
      <c r="C292" s="265" t="s">
        <v>1481</v>
      </c>
      <c r="D292" s="671"/>
      <c r="E292" s="678"/>
      <c r="F292" s="1666"/>
      <c r="G292" s="371"/>
      <c r="H292" s="159"/>
    </row>
    <row r="293" spans="1:8" ht="12.75" customHeight="1" x14ac:dyDescent="0.25">
      <c r="A293" s="630"/>
      <c r="B293" s="199" t="s">
        <v>282</v>
      </c>
      <c r="C293" s="1269" t="s">
        <v>1492</v>
      </c>
      <c r="D293" s="671"/>
      <c r="E293" s="659"/>
      <c r="F293" s="1666"/>
      <c r="G293" s="371"/>
      <c r="H293" s="159"/>
    </row>
    <row r="294" spans="1:8" ht="22.5" customHeight="1" x14ac:dyDescent="0.25">
      <c r="A294" s="630"/>
      <c r="B294" s="199" t="s">
        <v>282</v>
      </c>
      <c r="C294" s="1269" t="s">
        <v>3214</v>
      </c>
      <c r="D294" s="671"/>
      <c r="E294" s="659"/>
      <c r="F294" s="1666"/>
      <c r="G294" s="371"/>
      <c r="H294" s="159"/>
    </row>
    <row r="295" spans="1:8" ht="19.5" customHeight="1" x14ac:dyDescent="0.25">
      <c r="A295" s="630"/>
      <c r="B295" s="199" t="s">
        <v>1487</v>
      </c>
      <c r="C295" s="1269" t="s">
        <v>1488</v>
      </c>
      <c r="D295" s="671"/>
      <c r="E295" s="659"/>
      <c r="F295" s="1666"/>
      <c r="G295" s="371"/>
      <c r="H295" s="159"/>
    </row>
    <row r="296" spans="1:8" ht="33" customHeight="1" x14ac:dyDescent="0.25">
      <c r="A296" s="630"/>
      <c r="B296" s="199" t="s">
        <v>1209</v>
      </c>
      <c r="C296" s="1269" t="s">
        <v>3383</v>
      </c>
      <c r="D296" s="671"/>
      <c r="E296" s="659"/>
      <c r="F296" s="1666"/>
      <c r="G296" s="371"/>
      <c r="H296" s="159"/>
    </row>
    <row r="297" spans="1:8" ht="21.75" customHeight="1" x14ac:dyDescent="0.25">
      <c r="A297" s="630"/>
      <c r="B297" s="199" t="s">
        <v>1375</v>
      </c>
      <c r="C297" s="1269" t="s">
        <v>1489</v>
      </c>
      <c r="D297" s="671"/>
      <c r="E297" s="659"/>
      <c r="F297" s="1666"/>
      <c r="G297" s="371"/>
      <c r="H297" s="159"/>
    </row>
    <row r="298" spans="1:8" ht="12.75" customHeight="1" x14ac:dyDescent="0.25">
      <c r="A298" s="630"/>
      <c r="B298" s="199" t="s">
        <v>1490</v>
      </c>
      <c r="C298" s="1269" t="s">
        <v>1491</v>
      </c>
      <c r="D298" s="932"/>
      <c r="E298" s="662"/>
      <c r="F298" s="1666"/>
      <c r="G298" s="371"/>
      <c r="H298" s="159"/>
    </row>
    <row r="299" spans="1:8" ht="12.75" customHeight="1" x14ac:dyDescent="0.25">
      <c r="A299" s="630"/>
      <c r="B299" s="199" t="s">
        <v>3568</v>
      </c>
      <c r="C299" s="720" t="s">
        <v>1533</v>
      </c>
      <c r="D299" s="932" t="s">
        <v>447</v>
      </c>
      <c r="E299" s="662" t="s">
        <v>3384</v>
      </c>
      <c r="F299" s="1666"/>
      <c r="G299" s="371"/>
      <c r="H299" s="159"/>
    </row>
    <row r="300" spans="1:8" ht="15" customHeight="1" x14ac:dyDescent="0.25">
      <c r="A300" s="630"/>
      <c r="B300" s="733" t="s">
        <v>1557</v>
      </c>
      <c r="C300" s="720" t="s">
        <v>3569</v>
      </c>
      <c r="D300" s="932" t="s">
        <v>3379</v>
      </c>
      <c r="E300" s="662"/>
      <c r="F300" s="1666"/>
      <c r="G300" s="371"/>
      <c r="H300" s="159"/>
    </row>
    <row r="301" spans="1:8" ht="33.75" customHeight="1" x14ac:dyDescent="0.25">
      <c r="A301" s="630"/>
      <c r="B301" s="199" t="s">
        <v>1244</v>
      </c>
      <c r="C301" s="1269" t="s">
        <v>1536</v>
      </c>
      <c r="D301" s="932"/>
      <c r="E301" s="662"/>
      <c r="F301" s="1666"/>
      <c r="G301" s="371"/>
      <c r="H301" s="159"/>
    </row>
    <row r="302" spans="1:8" ht="15" customHeight="1" x14ac:dyDescent="0.25">
      <c r="A302" s="630"/>
      <c r="B302" s="199" t="s">
        <v>1244</v>
      </c>
      <c r="C302" s="1269" t="s">
        <v>1491</v>
      </c>
      <c r="D302" s="671"/>
      <c r="E302" s="659"/>
      <c r="F302" s="1666"/>
      <c r="G302" s="371"/>
      <c r="H302" s="159"/>
    </row>
    <row r="303" spans="1:8" ht="30" customHeight="1" x14ac:dyDescent="0.25">
      <c r="A303" s="630"/>
      <c r="B303" s="199" t="s">
        <v>429</v>
      </c>
      <c r="C303" s="1269" t="s">
        <v>1499</v>
      </c>
      <c r="D303" s="671"/>
      <c r="E303" s="659"/>
      <c r="F303" s="1666"/>
      <c r="G303" s="371"/>
      <c r="H303" s="159"/>
    </row>
    <row r="304" spans="1:8" ht="31.5" customHeight="1" x14ac:dyDescent="0.25">
      <c r="A304" s="630"/>
      <c r="B304" s="199" t="s">
        <v>429</v>
      </c>
      <c r="C304" s="1269" t="s">
        <v>1500</v>
      </c>
      <c r="D304" s="671"/>
      <c r="E304" s="659"/>
      <c r="F304" s="1666"/>
      <c r="G304" s="371"/>
      <c r="H304" s="159"/>
    </row>
    <row r="305" spans="1:8" ht="43.5" customHeight="1" x14ac:dyDescent="0.25">
      <c r="A305" s="630"/>
      <c r="B305" s="199" t="s">
        <v>1501</v>
      </c>
      <c r="C305" s="1269" t="s">
        <v>1502</v>
      </c>
      <c r="D305" s="671"/>
      <c r="E305" s="659"/>
      <c r="F305" s="1666"/>
      <c r="G305" s="371"/>
      <c r="H305" s="159"/>
    </row>
    <row r="306" spans="1:8" ht="12.75" customHeight="1" x14ac:dyDescent="0.25">
      <c r="A306" s="630"/>
      <c r="B306" s="2099" t="s">
        <v>1284</v>
      </c>
      <c r="C306" s="1269" t="s">
        <v>1503</v>
      </c>
      <c r="D306" s="671"/>
      <c r="E306" s="659"/>
      <c r="F306" s="1666"/>
      <c r="G306" s="371"/>
      <c r="H306" s="159"/>
    </row>
    <row r="307" spans="1:8" ht="12.75" customHeight="1" x14ac:dyDescent="0.25">
      <c r="A307" s="630"/>
      <c r="B307" s="2100"/>
      <c r="C307" s="1269" t="s">
        <v>1504</v>
      </c>
      <c r="D307" s="671"/>
      <c r="E307" s="659"/>
      <c r="F307" s="1666"/>
      <c r="G307" s="371"/>
      <c r="H307" s="159"/>
    </row>
    <row r="308" spans="1:8" ht="30.75" customHeight="1" x14ac:dyDescent="0.25">
      <c r="A308" s="630"/>
      <c r="B308" s="2087"/>
      <c r="C308" s="1269" t="s">
        <v>1505</v>
      </c>
      <c r="D308" s="671"/>
      <c r="E308" s="659"/>
      <c r="F308" s="1666"/>
      <c r="G308" s="371"/>
      <c r="H308" s="159"/>
    </row>
    <row r="309" spans="1:8" ht="27" customHeight="1" x14ac:dyDescent="0.25">
      <c r="A309" s="159"/>
      <c r="B309" s="207" t="s">
        <v>1192</v>
      </c>
      <c r="C309" s="1269" t="s">
        <v>1556</v>
      </c>
      <c r="D309" s="671"/>
      <c r="E309" s="659"/>
      <c r="F309" s="1666"/>
      <c r="G309" s="371"/>
      <c r="H309" s="1280"/>
    </row>
    <row r="310" spans="1:8" ht="16.5" customHeight="1" x14ac:dyDescent="0.25">
      <c r="A310" s="159"/>
      <c r="B310" s="207" t="s">
        <v>1490</v>
      </c>
      <c r="C310" s="1269" t="s">
        <v>1552</v>
      </c>
      <c r="D310" s="671"/>
      <c r="E310" s="659"/>
      <c r="F310" s="1666"/>
      <c r="G310" s="371"/>
      <c r="H310" s="1280"/>
    </row>
    <row r="311" spans="1:8" ht="35.25" customHeight="1" x14ac:dyDescent="0.25">
      <c r="A311" s="159"/>
      <c r="B311" s="199" t="s">
        <v>1297</v>
      </c>
      <c r="C311" s="1269" t="s">
        <v>1517</v>
      </c>
      <c r="D311" s="671"/>
      <c r="E311" s="659"/>
      <c r="F311" s="1666"/>
      <c r="G311" s="371"/>
      <c r="H311" s="1280"/>
    </row>
    <row r="312" spans="1:8" ht="30" customHeight="1" x14ac:dyDescent="0.25">
      <c r="A312" s="630"/>
      <c r="B312" s="199" t="s">
        <v>1239</v>
      </c>
      <c r="C312" s="1269" t="s">
        <v>1522</v>
      </c>
      <c r="D312" s="671"/>
      <c r="E312" s="659">
        <v>200000</v>
      </c>
      <c r="F312" s="1666"/>
      <c r="G312" s="668"/>
      <c r="H312" s="159"/>
    </row>
    <row r="313" spans="1:8" ht="12.75" customHeight="1" x14ac:dyDescent="0.25">
      <c r="A313" s="630"/>
      <c r="B313" s="199" t="s">
        <v>1230</v>
      </c>
      <c r="C313" s="1269" t="s">
        <v>1515</v>
      </c>
      <c r="D313" s="671"/>
      <c r="E313" s="659">
        <v>200000</v>
      </c>
      <c r="F313" s="1666"/>
      <c r="G313" s="668"/>
      <c r="H313" s="159"/>
    </row>
    <row r="314" spans="1:8" ht="12.75" customHeight="1" x14ac:dyDescent="0.25">
      <c r="A314" s="630"/>
      <c r="B314" s="199" t="s">
        <v>1204</v>
      </c>
      <c r="C314" s="1269" t="s">
        <v>1539</v>
      </c>
      <c r="D314" s="745" t="s">
        <v>770</v>
      </c>
      <c r="E314" s="662">
        <v>1200000</v>
      </c>
      <c r="F314" s="1666"/>
      <c r="G314" s="371"/>
      <c r="H314" s="159"/>
    </row>
    <row r="315" spans="1:8" ht="12.75" customHeight="1" x14ac:dyDescent="0.25">
      <c r="A315" s="630"/>
      <c r="B315" s="199" t="s">
        <v>1375</v>
      </c>
      <c r="C315" s="1270" t="s">
        <v>3385</v>
      </c>
      <c r="D315" s="745" t="s">
        <v>447</v>
      </c>
      <c r="E315" s="662">
        <v>56000</v>
      </c>
      <c r="F315" s="1666"/>
      <c r="G315" s="371"/>
      <c r="H315" s="159"/>
    </row>
    <row r="316" spans="1:8" ht="28.5" customHeight="1" x14ac:dyDescent="0.25">
      <c r="A316" s="630" t="s">
        <v>3192</v>
      </c>
      <c r="B316" s="199" t="s">
        <v>1249</v>
      </c>
      <c r="C316" s="1269" t="s">
        <v>1526</v>
      </c>
      <c r="D316" s="671"/>
      <c r="E316" s="659"/>
      <c r="F316" s="1666"/>
      <c r="G316" s="371"/>
      <c r="H316" s="159"/>
    </row>
    <row r="317" spans="1:8" ht="12.75" customHeight="1" x14ac:dyDescent="0.25">
      <c r="A317" s="630" t="s">
        <v>3192</v>
      </c>
      <c r="B317" s="199" t="s">
        <v>1249</v>
      </c>
      <c r="C317" s="1269" t="s">
        <v>1527</v>
      </c>
      <c r="D317" s="671"/>
      <c r="E317" s="659"/>
      <c r="F317" s="1666"/>
      <c r="G317" s="371"/>
      <c r="H317" s="159"/>
    </row>
    <row r="318" spans="1:8" ht="19.5" customHeight="1" x14ac:dyDescent="0.25">
      <c r="A318" s="630" t="s">
        <v>3192</v>
      </c>
      <c r="B318" s="199" t="s">
        <v>1190</v>
      </c>
      <c r="C318" s="1269" t="s">
        <v>1492</v>
      </c>
      <c r="D318" s="671"/>
      <c r="E318" s="659"/>
      <c r="F318" s="1666"/>
      <c r="G318" s="371"/>
      <c r="H318" s="318"/>
    </row>
    <row r="319" spans="1:8" ht="12.75" customHeight="1" x14ac:dyDescent="0.25">
      <c r="A319" s="630" t="s">
        <v>3192</v>
      </c>
      <c r="B319" s="199" t="s">
        <v>1223</v>
      </c>
      <c r="C319" s="1269" t="s">
        <v>1518</v>
      </c>
      <c r="D319" s="671" t="s">
        <v>447</v>
      </c>
      <c r="E319" s="286">
        <v>1360000</v>
      </c>
      <c r="F319" s="1666"/>
      <c r="G319" s="363"/>
      <c r="H319" s="361"/>
    </row>
    <row r="320" spans="1:8" ht="19.5" customHeight="1" x14ac:dyDescent="0.25">
      <c r="A320" s="630" t="s">
        <v>3192</v>
      </c>
      <c r="B320" s="199" t="s">
        <v>1223</v>
      </c>
      <c r="C320" s="1269" t="s">
        <v>1519</v>
      </c>
      <c r="D320" s="671" t="s">
        <v>447</v>
      </c>
      <c r="E320" s="286">
        <v>250000</v>
      </c>
      <c r="F320" s="1666"/>
      <c r="G320" s="363"/>
      <c r="H320" s="361"/>
    </row>
    <row r="321" spans="1:8" ht="94.5" customHeight="1" x14ac:dyDescent="0.25">
      <c r="A321" s="654"/>
      <c r="B321" s="2098" t="s">
        <v>29</v>
      </c>
      <c r="C321" s="2043"/>
      <c r="D321" s="2043"/>
      <c r="E321" s="2044"/>
      <c r="F321" s="297" t="s">
        <v>3218</v>
      </c>
      <c r="G321" s="476">
        <v>5667117.8099999996</v>
      </c>
      <c r="H321" s="1649">
        <v>867117.81</v>
      </c>
    </row>
    <row r="322" spans="1:8" ht="12.75" customHeight="1" x14ac:dyDescent="0.25">
      <c r="A322" s="630"/>
      <c r="B322" s="199" t="s">
        <v>1226</v>
      </c>
      <c r="C322" s="1269" t="s">
        <v>1510</v>
      </c>
      <c r="D322" s="864"/>
      <c r="E322" s="679"/>
      <c r="F322" s="1666"/>
      <c r="G322" s="668"/>
      <c r="H322" s="159"/>
    </row>
    <row r="323" spans="1:8" ht="12.75" customHeight="1" x14ac:dyDescent="0.25">
      <c r="A323" s="630"/>
      <c r="B323" s="199" t="s">
        <v>1204</v>
      </c>
      <c r="C323" s="1269" t="s">
        <v>1511</v>
      </c>
      <c r="D323" s="745" t="s">
        <v>3386</v>
      </c>
      <c r="E323" s="928">
        <v>1000000</v>
      </c>
      <c r="F323" s="1666"/>
      <c r="G323" s="371"/>
      <c r="H323" s="159"/>
    </row>
    <row r="324" spans="1:8" ht="12.75" customHeight="1" x14ac:dyDescent="0.25">
      <c r="A324" s="630"/>
      <c r="B324" s="199" t="s">
        <v>1252</v>
      </c>
      <c r="C324" s="1269" t="s">
        <v>1512</v>
      </c>
      <c r="D324" s="671"/>
      <c r="E324" s="659"/>
      <c r="F324" s="1666"/>
      <c r="G324" s="371"/>
      <c r="H324" s="159"/>
    </row>
    <row r="325" spans="1:8" ht="48" customHeight="1" x14ac:dyDescent="0.25">
      <c r="A325" s="630"/>
      <c r="B325" s="199" t="s">
        <v>1226</v>
      </c>
      <c r="C325" s="1269" t="s">
        <v>1514</v>
      </c>
      <c r="D325" s="671"/>
      <c r="E325" s="659"/>
      <c r="F325" s="1666"/>
      <c r="G325" s="668"/>
      <c r="H325" s="159"/>
    </row>
    <row r="326" spans="1:8" ht="36" customHeight="1" x14ac:dyDescent="0.25">
      <c r="A326" s="630"/>
      <c r="B326" s="199" t="s">
        <v>1230</v>
      </c>
      <c r="C326" s="1269" t="s">
        <v>1516</v>
      </c>
      <c r="D326" s="671"/>
      <c r="E326" s="659"/>
      <c r="F326" s="1666"/>
      <c r="G326" s="668"/>
      <c r="H326" s="159"/>
    </row>
    <row r="327" spans="1:8" ht="68.25" customHeight="1" x14ac:dyDescent="0.25">
      <c r="A327" s="680"/>
      <c r="B327" s="261" t="s">
        <v>1482</v>
      </c>
      <c r="C327" s="1269" t="s">
        <v>3209</v>
      </c>
      <c r="D327" s="671"/>
      <c r="E327" s="681"/>
      <c r="F327" s="1666"/>
      <c r="G327" s="682"/>
      <c r="H327" s="463"/>
    </row>
    <row r="328" spans="1:8" ht="33.75" customHeight="1" x14ac:dyDescent="0.25">
      <c r="A328" s="630"/>
      <c r="B328" s="199" t="s">
        <v>1261</v>
      </c>
      <c r="C328" s="1269" t="s">
        <v>1483</v>
      </c>
      <c r="D328" s="671"/>
      <c r="E328" s="659"/>
      <c r="F328" s="1666"/>
      <c r="G328" s="371"/>
      <c r="H328" s="159"/>
    </row>
    <row r="329" spans="1:8" ht="12.75" customHeight="1" x14ac:dyDescent="0.25">
      <c r="A329" s="630"/>
      <c r="B329" s="199" t="s">
        <v>282</v>
      </c>
      <c r="C329" s="1269" t="s">
        <v>1484</v>
      </c>
      <c r="D329" s="671"/>
      <c r="E329" s="659"/>
      <c r="F329" s="1666"/>
      <c r="G329" s="371"/>
      <c r="H329" s="159"/>
    </row>
    <row r="330" spans="1:8" ht="12.75" customHeight="1" x14ac:dyDescent="0.25">
      <c r="A330" s="630"/>
      <c r="B330" s="199" t="s">
        <v>1188</v>
      </c>
      <c r="C330" s="1269" t="s">
        <v>1485</v>
      </c>
      <c r="D330" s="671"/>
      <c r="E330" s="659"/>
      <c r="F330" s="1666"/>
      <c r="G330" s="371"/>
      <c r="H330" s="159"/>
    </row>
    <row r="331" spans="1:8" ht="12.75" customHeight="1" x14ac:dyDescent="0.25">
      <c r="A331" s="630"/>
      <c r="B331" s="199" t="s">
        <v>1205</v>
      </c>
      <c r="C331" s="1269" t="s">
        <v>1486</v>
      </c>
      <c r="D331" s="671"/>
      <c r="E331" s="659"/>
      <c r="F331" s="1666"/>
      <c r="G331" s="371"/>
      <c r="H331" s="159"/>
    </row>
    <row r="332" spans="1:8" ht="27.75" customHeight="1" x14ac:dyDescent="0.25">
      <c r="A332" s="630"/>
      <c r="B332" s="199" t="s">
        <v>1192</v>
      </c>
      <c r="C332" s="1269" t="s">
        <v>1493</v>
      </c>
      <c r="D332" s="671"/>
      <c r="E332" s="659"/>
      <c r="F332" s="1666"/>
      <c r="G332" s="371"/>
      <c r="H332" s="159"/>
    </row>
    <row r="333" spans="1:8" ht="19.5" customHeight="1" x14ac:dyDescent="0.25">
      <c r="A333" s="630"/>
      <c r="B333" s="199" t="s">
        <v>1192</v>
      </c>
      <c r="C333" s="1269" t="s">
        <v>1494</v>
      </c>
      <c r="D333" s="671"/>
      <c r="E333" s="659"/>
      <c r="F333" s="1666"/>
      <c r="G333" s="371"/>
      <c r="H333" s="159"/>
    </row>
    <row r="334" spans="1:8" ht="12.75" customHeight="1" x14ac:dyDescent="0.25">
      <c r="A334" s="630"/>
      <c r="B334" s="199" t="s">
        <v>1395</v>
      </c>
      <c r="C334" s="1269" t="s">
        <v>1495</v>
      </c>
      <c r="D334" s="671"/>
      <c r="E334" s="659"/>
      <c r="F334" s="1666"/>
      <c r="G334" s="371"/>
      <c r="H334" s="159"/>
    </row>
    <row r="335" spans="1:8" ht="12.75" customHeight="1" x14ac:dyDescent="0.25">
      <c r="A335" s="630"/>
      <c r="B335" s="199" t="s">
        <v>1496</v>
      </c>
      <c r="C335" s="1269" t="s">
        <v>1497</v>
      </c>
      <c r="D335" s="671"/>
      <c r="E335" s="659"/>
      <c r="F335" s="1666"/>
      <c r="G335" s="371"/>
      <c r="H335" s="159"/>
    </row>
    <row r="336" spans="1:8" ht="12.75" customHeight="1" x14ac:dyDescent="0.25">
      <c r="A336" s="630"/>
      <c r="B336" s="199" t="s">
        <v>1213</v>
      </c>
      <c r="C336" s="1269" t="s">
        <v>1498</v>
      </c>
      <c r="D336" s="671"/>
      <c r="E336" s="659"/>
      <c r="F336" s="1666"/>
      <c r="G336" s="371"/>
      <c r="H336" s="159"/>
    </row>
    <row r="337" spans="1:8" ht="12.75" customHeight="1" x14ac:dyDescent="0.25">
      <c r="A337" s="630"/>
      <c r="B337" s="199" t="s">
        <v>1286</v>
      </c>
      <c r="C337" s="1269" t="s">
        <v>1506</v>
      </c>
      <c r="D337" s="671"/>
      <c r="E337" s="659">
        <v>1000000</v>
      </c>
      <c r="F337" s="1666"/>
      <c r="G337" s="668"/>
      <c r="H337" s="159"/>
    </row>
    <row r="338" spans="1:8" ht="18" customHeight="1" x14ac:dyDescent="0.25">
      <c r="A338" s="630"/>
      <c r="B338" s="199" t="s">
        <v>1219</v>
      </c>
      <c r="C338" s="1269" t="s">
        <v>1507</v>
      </c>
      <c r="D338" s="671"/>
      <c r="E338" s="659">
        <v>200000</v>
      </c>
      <c r="F338" s="1666"/>
      <c r="G338" s="668"/>
      <c r="H338" s="159"/>
    </row>
    <row r="339" spans="1:8" ht="12.75" customHeight="1" x14ac:dyDescent="0.25">
      <c r="A339" s="630"/>
      <c r="B339" s="199" t="s">
        <v>1226</v>
      </c>
      <c r="C339" s="1269" t="s">
        <v>1509</v>
      </c>
      <c r="D339" s="671"/>
      <c r="E339" s="659">
        <v>200000</v>
      </c>
      <c r="F339" s="1666"/>
      <c r="G339" s="668"/>
      <c r="H339" s="159"/>
    </row>
    <row r="340" spans="1:8" ht="12.75" customHeight="1" x14ac:dyDescent="0.25">
      <c r="A340" s="630"/>
      <c r="B340" s="199" t="s">
        <v>1239</v>
      </c>
      <c r="C340" s="1269" t="s">
        <v>1523</v>
      </c>
      <c r="D340" s="671"/>
      <c r="E340" s="659">
        <v>200000</v>
      </c>
      <c r="F340" s="1666"/>
      <c r="G340" s="668"/>
      <c r="H340" s="159"/>
    </row>
    <row r="341" spans="1:8" ht="12.75" customHeight="1" x14ac:dyDescent="0.25">
      <c r="A341" s="630"/>
      <c r="B341" s="199" t="s">
        <v>1306</v>
      </c>
      <c r="C341" s="1269" t="s">
        <v>1524</v>
      </c>
      <c r="D341" s="671"/>
      <c r="E341" s="659">
        <v>200000</v>
      </c>
      <c r="F341" s="1666"/>
      <c r="G341" s="668"/>
      <c r="H341" s="159"/>
    </row>
    <row r="342" spans="1:8" ht="12.75" customHeight="1" x14ac:dyDescent="0.25">
      <c r="A342" s="630"/>
      <c r="B342" s="199" t="s">
        <v>1308</v>
      </c>
      <c r="C342" s="1269" t="s">
        <v>1525</v>
      </c>
      <c r="D342" s="671"/>
      <c r="E342" s="659">
        <v>200000</v>
      </c>
      <c r="F342" s="1666"/>
      <c r="G342" s="668"/>
      <c r="H342" s="159"/>
    </row>
    <row r="343" spans="1:8" ht="12.75" customHeight="1" x14ac:dyDescent="0.25">
      <c r="A343" s="630"/>
      <c r="B343" s="199" t="s">
        <v>1249</v>
      </c>
      <c r="C343" s="1269" t="s">
        <v>1528</v>
      </c>
      <c r="D343" s="671"/>
      <c r="E343" s="659">
        <v>200000</v>
      </c>
      <c r="F343" s="1666"/>
      <c r="G343" s="668"/>
      <c r="H343" s="159"/>
    </row>
    <row r="344" spans="1:8" ht="12.75" customHeight="1" x14ac:dyDescent="0.25">
      <c r="A344" s="630"/>
      <c r="B344" s="199" t="s">
        <v>1249</v>
      </c>
      <c r="C344" s="1269" t="s">
        <v>1529</v>
      </c>
      <c r="D344" s="671"/>
      <c r="E344" s="659">
        <v>200000</v>
      </c>
      <c r="F344" s="1666"/>
      <c r="G344" s="668"/>
      <c r="H344" s="159"/>
    </row>
    <row r="345" spans="1:8" ht="12.75" customHeight="1" x14ac:dyDescent="0.25">
      <c r="A345" s="630"/>
      <c r="B345" s="199" t="s">
        <v>1249</v>
      </c>
      <c r="C345" s="1269" t="s">
        <v>1530</v>
      </c>
      <c r="D345" s="671"/>
      <c r="E345" s="286">
        <v>1000000</v>
      </c>
      <c r="F345" s="1666"/>
      <c r="G345" s="363"/>
      <c r="H345" s="159"/>
    </row>
    <row r="346" spans="1:8" ht="12.75" customHeight="1" x14ac:dyDescent="0.25">
      <c r="A346" s="630"/>
      <c r="B346" s="199" t="s">
        <v>1249</v>
      </c>
      <c r="C346" s="1269" t="s">
        <v>1531</v>
      </c>
      <c r="D346" s="671"/>
      <c r="E346" s="659">
        <v>200000</v>
      </c>
      <c r="F346" s="1666"/>
      <c r="G346" s="668"/>
      <c r="H346" s="159"/>
    </row>
    <row r="347" spans="1:8" ht="12.75" customHeight="1" x14ac:dyDescent="0.25">
      <c r="A347" s="630"/>
      <c r="B347" s="199" t="s">
        <v>1249</v>
      </c>
      <c r="C347" s="1269" t="s">
        <v>1532</v>
      </c>
      <c r="D347" s="671"/>
      <c r="E347" s="659">
        <v>200000</v>
      </c>
      <c r="F347" s="1666"/>
      <c r="G347" s="668"/>
      <c r="H347" s="159"/>
    </row>
    <row r="348" spans="1:8" ht="36.75" customHeight="1" x14ac:dyDescent="0.25">
      <c r="A348" s="630"/>
      <c r="B348" s="261" t="s">
        <v>1534</v>
      </c>
      <c r="C348" s="1269" t="s">
        <v>1535</v>
      </c>
      <c r="D348" s="671"/>
      <c r="E348" s="659"/>
      <c r="F348" s="1666"/>
      <c r="G348" s="371"/>
      <c r="H348" s="159"/>
    </row>
    <row r="349" spans="1:8" ht="36.75" customHeight="1" x14ac:dyDescent="0.25">
      <c r="A349" s="630"/>
      <c r="B349" s="280" t="s">
        <v>1537</v>
      </c>
      <c r="C349" s="1269" t="s">
        <v>1516</v>
      </c>
      <c r="D349" s="932" t="s">
        <v>447</v>
      </c>
      <c r="E349" s="659"/>
      <c r="F349" s="1666"/>
      <c r="G349" s="371"/>
      <c r="H349" s="159"/>
    </row>
    <row r="350" spans="1:8" ht="36.75" customHeight="1" x14ac:dyDescent="0.25">
      <c r="A350" s="630"/>
      <c r="B350" s="280" t="s">
        <v>3230</v>
      </c>
      <c r="C350" s="1269" t="s">
        <v>3231</v>
      </c>
      <c r="D350" s="671"/>
      <c r="E350" s="659"/>
      <c r="F350" s="1666"/>
      <c r="G350" s="371"/>
      <c r="H350" s="159"/>
    </row>
    <row r="351" spans="1:8" ht="12.75" customHeight="1" x14ac:dyDescent="0.25">
      <c r="A351" s="630" t="s">
        <v>3192</v>
      </c>
      <c r="B351" s="199" t="s">
        <v>1223</v>
      </c>
      <c r="C351" s="1269" t="s">
        <v>1520</v>
      </c>
      <c r="D351" s="671" t="s">
        <v>1396</v>
      </c>
      <c r="E351" s="286">
        <v>1000000</v>
      </c>
      <c r="F351" s="1666"/>
      <c r="G351" s="363"/>
      <c r="H351" s="361"/>
    </row>
    <row r="352" spans="1:8" ht="12.75" customHeight="1" x14ac:dyDescent="0.25">
      <c r="A352" s="630" t="s">
        <v>3192</v>
      </c>
      <c r="B352" s="199" t="s">
        <v>1223</v>
      </c>
      <c r="C352" s="1269" t="s">
        <v>1521</v>
      </c>
      <c r="D352" s="671"/>
      <c r="E352" s="659">
        <v>1000000</v>
      </c>
      <c r="F352" s="1666"/>
      <c r="G352" s="668"/>
      <c r="H352" s="241"/>
    </row>
    <row r="353" spans="1:8" ht="12.75" customHeight="1" x14ac:dyDescent="0.25">
      <c r="A353" s="630" t="s">
        <v>3192</v>
      </c>
      <c r="B353" s="199" t="s">
        <v>333</v>
      </c>
      <c r="C353" s="1269" t="s">
        <v>1508</v>
      </c>
      <c r="D353" s="671" t="s">
        <v>447</v>
      </c>
      <c r="E353" s="286">
        <v>1000000</v>
      </c>
      <c r="F353" s="1666"/>
      <c r="G353" s="363"/>
      <c r="H353" s="361"/>
    </row>
    <row r="354" spans="1:8" ht="18.75" customHeight="1" x14ac:dyDescent="0.25">
      <c r="A354" s="1693" t="s">
        <v>3192</v>
      </c>
      <c r="B354" s="200" t="s">
        <v>384</v>
      </c>
      <c r="C354" s="267" t="s">
        <v>1513</v>
      </c>
      <c r="D354" s="1676" t="s">
        <v>447</v>
      </c>
      <c r="E354" s="1694">
        <v>1000000</v>
      </c>
      <c r="F354" s="1666"/>
      <c r="G354" s="363"/>
      <c r="H354" s="159"/>
    </row>
    <row r="355" spans="1:8" ht="23.25" customHeight="1" x14ac:dyDescent="0.25">
      <c r="A355" s="2018" t="s">
        <v>6</v>
      </c>
      <c r="B355" s="2008"/>
      <c r="C355" s="2008"/>
      <c r="D355" s="2008"/>
      <c r="E355" s="2008"/>
      <c r="F355" s="1263"/>
      <c r="G355" s="1279"/>
      <c r="H355" s="697"/>
    </row>
    <row r="356" spans="1:8" ht="36" customHeight="1" x14ac:dyDescent="0.25">
      <c r="A356" s="701"/>
      <c r="B356" s="2072" t="s">
        <v>30</v>
      </c>
      <c r="C356" s="2073"/>
      <c r="D356" s="2073"/>
      <c r="E356" s="2074"/>
      <c r="F356" s="1271"/>
      <c r="G356" s="333">
        <v>12883589.68</v>
      </c>
      <c r="H356" s="1649">
        <v>0</v>
      </c>
    </row>
    <row r="357" spans="1:8" ht="32.25" customHeight="1" x14ac:dyDescent="0.25">
      <c r="A357" s="630"/>
      <c r="B357" s="200" t="s">
        <v>1249</v>
      </c>
      <c r="C357" s="267" t="s">
        <v>3215</v>
      </c>
      <c r="D357" s="864"/>
      <c r="E357" s="320"/>
      <c r="F357" s="683" t="s">
        <v>3219</v>
      </c>
      <c r="G357" s="668"/>
      <c r="H357" s="159"/>
    </row>
    <row r="358" spans="1:8" ht="12.75" customHeight="1" x14ac:dyDescent="0.25">
      <c r="A358" s="654"/>
      <c r="B358" s="2084" t="s">
        <v>31</v>
      </c>
      <c r="C358" s="2016"/>
      <c r="D358" s="2016"/>
      <c r="E358" s="2002"/>
      <c r="F358" s="1262" t="s">
        <v>4531</v>
      </c>
      <c r="G358" s="331">
        <v>4025784.99</v>
      </c>
      <c r="H358" s="1637">
        <v>1000000</v>
      </c>
    </row>
    <row r="359" spans="1:8" ht="28.5" customHeight="1" x14ac:dyDescent="0.25">
      <c r="A359" s="159"/>
      <c r="B359" s="207" t="s">
        <v>1219</v>
      </c>
      <c r="C359" s="1269" t="s">
        <v>1560</v>
      </c>
      <c r="D359" s="330"/>
      <c r="E359" s="288"/>
      <c r="F359" s="1669"/>
      <c r="G359" s="371"/>
      <c r="H359" s="1280"/>
    </row>
    <row r="360" spans="1:8" ht="16.5" customHeight="1" x14ac:dyDescent="0.25">
      <c r="A360" s="159"/>
      <c r="B360" s="207" t="s">
        <v>1284</v>
      </c>
      <c r="C360" s="1269" t="s">
        <v>1561</v>
      </c>
      <c r="D360" s="330"/>
      <c r="E360" s="288"/>
      <c r="F360" s="1669"/>
      <c r="G360" s="371"/>
      <c r="H360" s="1280"/>
    </row>
    <row r="361" spans="1:8" ht="12.75" customHeight="1" x14ac:dyDescent="0.25">
      <c r="A361" s="159"/>
      <c r="B361" s="207" t="s">
        <v>1490</v>
      </c>
      <c r="C361" s="1269" t="s">
        <v>1553</v>
      </c>
      <c r="D361" s="671"/>
      <c r="E361" s="288"/>
      <c r="F361" s="1669"/>
      <c r="G361" s="371"/>
      <c r="H361" s="1280"/>
    </row>
    <row r="362" spans="1:8" ht="25.5" x14ac:dyDescent="0.25">
      <c r="A362" s="159"/>
      <c r="B362" s="996" t="s">
        <v>1204</v>
      </c>
      <c r="C362" s="1269" t="s">
        <v>4258</v>
      </c>
      <c r="D362" s="671"/>
      <c r="E362" s="288"/>
      <c r="F362" s="1669"/>
      <c r="G362" s="371"/>
    </row>
    <row r="363" spans="1:8" ht="12.75" customHeight="1" x14ac:dyDescent="0.25">
      <c r="A363" s="159"/>
      <c r="B363" s="207" t="s">
        <v>1230</v>
      </c>
      <c r="C363" s="1269" t="s">
        <v>1564</v>
      </c>
      <c r="D363" s="330"/>
      <c r="E363" s="288"/>
      <c r="F363" s="1669"/>
      <c r="G363" s="371"/>
      <c r="H363" s="1280"/>
    </row>
    <row r="364" spans="1:8" ht="12.75" customHeight="1" x14ac:dyDescent="0.25">
      <c r="A364" s="159"/>
      <c r="B364" s="207" t="s">
        <v>1230</v>
      </c>
      <c r="C364" s="1269" t="s">
        <v>1565</v>
      </c>
      <c r="D364" s="1670"/>
      <c r="E364" s="288"/>
      <c r="F364" s="1669"/>
      <c r="G364" s="371"/>
      <c r="H364" s="1280"/>
    </row>
    <row r="365" spans="1:8" ht="12.75" customHeight="1" x14ac:dyDescent="0.25">
      <c r="A365" s="159"/>
      <c r="B365" s="207" t="s">
        <v>1230</v>
      </c>
      <c r="C365" s="1269" t="s">
        <v>1566</v>
      </c>
      <c r="D365" s="330"/>
      <c r="E365" s="288"/>
      <c r="F365" s="1669"/>
      <c r="G365" s="371"/>
      <c r="H365" s="1280"/>
    </row>
    <row r="366" spans="1:8" ht="12.75" customHeight="1" x14ac:dyDescent="0.25">
      <c r="A366" s="159"/>
      <c r="B366" s="207" t="s">
        <v>1230</v>
      </c>
      <c r="C366" s="1269" t="s">
        <v>1567</v>
      </c>
      <c r="D366" s="330"/>
      <c r="E366" s="288"/>
      <c r="F366" s="1669"/>
      <c r="G366" s="371"/>
      <c r="H366" s="1280"/>
    </row>
    <row r="367" spans="1:8" ht="26.25" customHeight="1" x14ac:dyDescent="0.25">
      <c r="A367" s="159"/>
      <c r="B367" s="207" t="s">
        <v>1230</v>
      </c>
      <c r="C367" s="1269" t="s">
        <v>1568</v>
      </c>
      <c r="D367" s="330"/>
      <c r="E367" s="288"/>
      <c r="F367" s="1669"/>
      <c r="G367" s="371"/>
      <c r="H367" s="1280"/>
    </row>
    <row r="368" spans="1:8" ht="27" customHeight="1" x14ac:dyDescent="0.25">
      <c r="A368" s="159"/>
      <c r="B368" s="207" t="s">
        <v>1230</v>
      </c>
      <c r="C368" s="1270" t="s">
        <v>3388</v>
      </c>
      <c r="D368" s="1640" t="s">
        <v>447</v>
      </c>
      <c r="E368" s="287" t="s">
        <v>4112</v>
      </c>
      <c r="F368" s="1669"/>
      <c r="G368" s="371"/>
      <c r="H368" s="1280"/>
    </row>
    <row r="369" spans="1:8" ht="12.75" customHeight="1" x14ac:dyDescent="0.25">
      <c r="A369" s="159"/>
      <c r="B369" s="207" t="s">
        <v>1294</v>
      </c>
      <c r="C369" s="1270" t="s">
        <v>1546</v>
      </c>
      <c r="D369" s="330"/>
      <c r="E369" s="288"/>
      <c r="F369" s="1669"/>
      <c r="G369" s="371"/>
      <c r="H369" s="1280"/>
    </row>
    <row r="370" spans="1:8" ht="12.75" customHeight="1" x14ac:dyDescent="0.25">
      <c r="A370" s="159"/>
      <c r="B370" s="207" t="s">
        <v>1294</v>
      </c>
      <c r="C370" s="1270" t="s">
        <v>1569</v>
      </c>
      <c r="D370" s="330"/>
      <c r="E370" s="288"/>
      <c r="F370" s="1669"/>
      <c r="G370" s="371"/>
      <c r="H370" s="1280"/>
    </row>
    <row r="371" spans="1:8" ht="16.5" customHeight="1" x14ac:dyDescent="0.25">
      <c r="A371" s="159"/>
      <c r="B371" s="207" t="s">
        <v>1222</v>
      </c>
      <c r="C371" s="1270" t="s">
        <v>2179</v>
      </c>
      <c r="D371" s="671"/>
      <c r="E371" s="288"/>
      <c r="F371" s="1669"/>
      <c r="G371" s="371"/>
      <c r="H371" s="1280"/>
    </row>
    <row r="372" spans="1:8" ht="12.75" customHeight="1" x14ac:dyDescent="0.25">
      <c r="A372" s="159"/>
      <c r="B372" s="207" t="s">
        <v>1222</v>
      </c>
      <c r="C372" s="1270" t="s">
        <v>1570</v>
      </c>
      <c r="D372" s="671"/>
      <c r="E372" s="288"/>
      <c r="F372" s="1669"/>
      <c r="G372" s="371"/>
      <c r="H372" s="1280"/>
    </row>
    <row r="373" spans="1:8" ht="12.75" customHeight="1" x14ac:dyDescent="0.25">
      <c r="A373" s="159"/>
      <c r="B373" s="207" t="s">
        <v>1303</v>
      </c>
      <c r="C373" s="1269" t="s">
        <v>1573</v>
      </c>
      <c r="D373" s="671"/>
      <c r="E373" s="288"/>
      <c r="F373" s="1669"/>
      <c r="G373" s="371"/>
      <c r="H373" s="1280"/>
    </row>
    <row r="374" spans="1:8" ht="12.75" customHeight="1" x14ac:dyDescent="0.25">
      <c r="A374" s="159"/>
      <c r="B374" s="207" t="s">
        <v>1303</v>
      </c>
      <c r="C374" s="1269" t="s">
        <v>1574</v>
      </c>
      <c r="D374" s="671"/>
      <c r="E374" s="288"/>
      <c r="F374" s="1669"/>
      <c r="G374" s="371"/>
      <c r="H374" s="1280"/>
    </row>
    <row r="375" spans="1:8" ht="16.5" customHeight="1" x14ac:dyDescent="0.25">
      <c r="A375" s="159"/>
      <c r="B375" s="207" t="s">
        <v>1303</v>
      </c>
      <c r="C375" s="1269" t="s">
        <v>1575</v>
      </c>
      <c r="D375" s="671"/>
      <c r="E375" s="288"/>
      <c r="F375" s="1669"/>
      <c r="G375" s="371"/>
      <c r="H375" s="1280"/>
    </row>
    <row r="376" spans="1:8" ht="38.25" x14ac:dyDescent="0.25">
      <c r="A376" s="159"/>
      <c r="B376" s="207" t="s">
        <v>1275</v>
      </c>
      <c r="C376" s="1269" t="s">
        <v>981</v>
      </c>
      <c r="D376" s="189" t="s">
        <v>3389</v>
      </c>
      <c r="E376" s="927">
        <v>690000</v>
      </c>
      <c r="F376" s="1669"/>
      <c r="G376" s="371"/>
      <c r="H376" s="1280"/>
    </row>
    <row r="377" spans="1:8" ht="30.75" customHeight="1" x14ac:dyDescent="0.25">
      <c r="A377" s="159"/>
      <c r="B377" s="207" t="s">
        <v>1192</v>
      </c>
      <c r="C377" s="1269" t="s">
        <v>1554</v>
      </c>
      <c r="D377" s="671"/>
      <c r="E377" s="288"/>
      <c r="F377" s="1669"/>
      <c r="G377" s="371"/>
      <c r="H377" s="1280"/>
    </row>
    <row r="378" spans="1:8" ht="16.5" customHeight="1" x14ac:dyDescent="0.25">
      <c r="A378" s="159"/>
      <c r="B378" s="207" t="s">
        <v>1192</v>
      </c>
      <c r="C378" s="1269" t="s">
        <v>1555</v>
      </c>
      <c r="D378" s="671"/>
      <c r="E378" s="288"/>
      <c r="F378" s="1669"/>
      <c r="G378" s="371"/>
      <c r="H378" s="1280"/>
    </row>
    <row r="379" spans="1:8" ht="12.75" customHeight="1" x14ac:dyDescent="0.25">
      <c r="A379" s="159"/>
      <c r="B379" s="207" t="s">
        <v>1305</v>
      </c>
      <c r="C379" s="1269" t="s">
        <v>1576</v>
      </c>
      <c r="D379" s="671"/>
      <c r="E379" s="288"/>
      <c r="F379" s="1669"/>
      <c r="G379" s="371"/>
      <c r="H379" s="1280"/>
    </row>
    <row r="380" spans="1:8" ht="12.75" customHeight="1" x14ac:dyDescent="0.25">
      <c r="A380" s="159"/>
      <c r="B380" s="207" t="s">
        <v>1305</v>
      </c>
      <c r="C380" s="1269" t="s">
        <v>1577</v>
      </c>
      <c r="D380" s="671"/>
      <c r="E380" s="288"/>
      <c r="F380" s="1669"/>
      <c r="G380" s="371"/>
      <c r="H380" s="1280"/>
    </row>
    <row r="381" spans="1:8" ht="30.75" customHeight="1" x14ac:dyDescent="0.25">
      <c r="A381" s="159"/>
      <c r="B381" s="207" t="s">
        <v>1239</v>
      </c>
      <c r="C381" s="1269" t="s">
        <v>1578</v>
      </c>
      <c r="D381" s="671"/>
      <c r="E381" s="288"/>
      <c r="F381" s="1669"/>
      <c r="G381" s="371"/>
      <c r="H381" s="1280"/>
    </row>
    <row r="382" spans="1:8" ht="12.75" customHeight="1" x14ac:dyDescent="0.25">
      <c r="A382" s="159"/>
      <c r="B382" s="207" t="s">
        <v>1239</v>
      </c>
      <c r="C382" s="1269" t="s">
        <v>1579</v>
      </c>
      <c r="D382" s="671"/>
      <c r="E382" s="288"/>
      <c r="F382" s="1669"/>
      <c r="G382" s="371"/>
      <c r="H382" s="1280"/>
    </row>
    <row r="383" spans="1:8" ht="12.75" customHeight="1" x14ac:dyDescent="0.25">
      <c r="A383" s="159"/>
      <c r="B383" s="207" t="s">
        <v>1239</v>
      </c>
      <c r="C383" s="1269" t="s">
        <v>1580</v>
      </c>
      <c r="D383" s="671"/>
      <c r="E383" s="288"/>
      <c r="F383" s="1669"/>
      <c r="G383" s="371"/>
      <c r="H383" s="1280"/>
    </row>
    <row r="384" spans="1:8" ht="18" customHeight="1" x14ac:dyDescent="0.25">
      <c r="A384" s="159"/>
      <c r="B384" s="207" t="s">
        <v>1306</v>
      </c>
      <c r="C384" s="1269" t="s">
        <v>1581</v>
      </c>
      <c r="D384" s="671"/>
      <c r="E384" s="288"/>
      <c r="F384" s="1669"/>
      <c r="G384" s="371"/>
      <c r="H384" s="1280"/>
    </row>
    <row r="385" spans="1:8" ht="12.75" customHeight="1" x14ac:dyDescent="0.25">
      <c r="A385" s="159"/>
      <c r="B385" s="207" t="s">
        <v>1308</v>
      </c>
      <c r="C385" s="1269" t="s">
        <v>1582</v>
      </c>
      <c r="D385" s="932" t="s">
        <v>447</v>
      </c>
      <c r="E385" s="913"/>
      <c r="F385" s="1669"/>
      <c r="G385" s="371"/>
      <c r="H385" s="1280"/>
    </row>
    <row r="386" spans="1:8" ht="12.75" customHeight="1" x14ac:dyDescent="0.25">
      <c r="A386" s="159"/>
      <c r="B386" s="207" t="s">
        <v>1240</v>
      </c>
      <c r="C386" s="1270" t="s">
        <v>981</v>
      </c>
      <c r="D386" s="745" t="s">
        <v>3390</v>
      </c>
      <c r="E386" s="287" t="s">
        <v>3391</v>
      </c>
      <c r="F386" s="1669"/>
      <c r="G386" s="371"/>
      <c r="H386" s="1280"/>
    </row>
    <row r="387" spans="1:8" ht="16.5" customHeight="1" x14ac:dyDescent="0.25">
      <c r="A387" s="159"/>
      <c r="B387" s="207" t="s">
        <v>1252</v>
      </c>
      <c r="C387" s="1269" t="s">
        <v>1540</v>
      </c>
      <c r="D387" s="671"/>
      <c r="E387" s="288"/>
      <c r="F387" s="1669"/>
      <c r="G387" s="371"/>
      <c r="H387" s="1280"/>
    </row>
    <row r="388" spans="1:8" ht="12.75" customHeight="1" x14ac:dyDescent="0.25">
      <c r="A388" s="159"/>
      <c r="B388" s="207" t="s">
        <v>1258</v>
      </c>
      <c r="C388" s="1269" t="s">
        <v>3392</v>
      </c>
      <c r="D388" s="671"/>
      <c r="E388" s="288"/>
      <c r="F388" s="1669"/>
      <c r="G388" s="371"/>
      <c r="H388" s="1280"/>
    </row>
    <row r="389" spans="1:8" ht="12.75" customHeight="1" x14ac:dyDescent="0.25">
      <c r="A389" s="159"/>
      <c r="B389" s="207" t="s">
        <v>1258</v>
      </c>
      <c r="C389" s="1269" t="s">
        <v>1541</v>
      </c>
      <c r="D389" s="671"/>
      <c r="E389" s="288"/>
      <c r="F389" s="1669"/>
      <c r="G389" s="371"/>
      <c r="H389" s="1280"/>
    </row>
    <row r="390" spans="1:8" ht="12.75" customHeight="1" x14ac:dyDescent="0.25">
      <c r="A390" s="159"/>
      <c r="B390" s="207" t="s">
        <v>1261</v>
      </c>
      <c r="C390" s="1269" t="s">
        <v>1542</v>
      </c>
      <c r="D390" s="671"/>
      <c r="E390" s="288"/>
      <c r="F390" s="1669"/>
      <c r="G390" s="371"/>
      <c r="H390" s="1280"/>
    </row>
    <row r="391" spans="1:8" ht="12.75" customHeight="1" x14ac:dyDescent="0.25">
      <c r="A391" s="159"/>
      <c r="B391" s="207" t="s">
        <v>1261</v>
      </c>
      <c r="C391" s="1269" t="s">
        <v>1388</v>
      </c>
      <c r="D391" s="671"/>
      <c r="E391" s="288"/>
      <c r="F391" s="1669"/>
      <c r="G391" s="371"/>
      <c r="H391" s="1280"/>
    </row>
    <row r="392" spans="1:8" ht="12.75" customHeight="1" x14ac:dyDescent="0.25">
      <c r="A392" s="159"/>
      <c r="B392" s="207" t="s">
        <v>282</v>
      </c>
      <c r="C392" s="1269" t="s">
        <v>1543</v>
      </c>
      <c r="D392" s="671"/>
      <c r="E392" s="288"/>
      <c r="F392" s="1669"/>
      <c r="G392" s="371"/>
      <c r="H392" s="1280"/>
    </row>
    <row r="393" spans="1:8" ht="12.75" customHeight="1" x14ac:dyDescent="0.25">
      <c r="A393" s="159"/>
      <c r="B393" s="207" t="s">
        <v>282</v>
      </c>
      <c r="C393" s="1269" t="s">
        <v>1544</v>
      </c>
      <c r="D393" s="671"/>
      <c r="E393" s="288"/>
      <c r="F393" s="1669"/>
      <c r="G393" s="371"/>
      <c r="H393" s="1280"/>
    </row>
    <row r="394" spans="1:8" ht="12.75" customHeight="1" x14ac:dyDescent="0.25">
      <c r="A394" s="159"/>
      <c r="B394" s="207" t="s">
        <v>1188</v>
      </c>
      <c r="C394" s="1269" t="s">
        <v>1545</v>
      </c>
      <c r="D394" s="671"/>
      <c r="E394" s="288"/>
      <c r="F394" s="1669"/>
      <c r="G394" s="371"/>
      <c r="H394" s="1280"/>
    </row>
    <row r="395" spans="1:8" ht="12.75" customHeight="1" x14ac:dyDescent="0.25">
      <c r="A395" s="159"/>
      <c r="B395" s="207" t="s">
        <v>1205</v>
      </c>
      <c r="C395" s="1269" t="s">
        <v>1546</v>
      </c>
      <c r="D395" s="671"/>
      <c r="E395" s="288"/>
      <c r="F395" s="1669"/>
      <c r="G395" s="371"/>
      <c r="H395" s="1280"/>
    </row>
    <row r="396" spans="1:8" ht="12.75" customHeight="1" x14ac:dyDescent="0.25">
      <c r="A396" s="159"/>
      <c r="B396" s="207" t="s">
        <v>1270</v>
      </c>
      <c r="C396" s="1269" t="s">
        <v>1547</v>
      </c>
      <c r="D396" s="671"/>
      <c r="E396" s="288"/>
      <c r="F396" s="1669"/>
      <c r="G396" s="371"/>
      <c r="H396" s="1280"/>
    </row>
    <row r="397" spans="1:8" ht="12.75" customHeight="1" x14ac:dyDescent="0.25">
      <c r="A397" s="159"/>
      <c r="B397" s="207" t="s">
        <v>1207</v>
      </c>
      <c r="C397" s="1269" t="s">
        <v>1548</v>
      </c>
      <c r="D397" s="932"/>
      <c r="E397" s="913"/>
      <c r="F397" s="1669"/>
      <c r="G397" s="371"/>
      <c r="H397" s="1280"/>
    </row>
    <row r="398" spans="1:8" ht="12.75" customHeight="1" x14ac:dyDescent="0.25">
      <c r="A398" s="159"/>
      <c r="B398" s="207" t="s">
        <v>1375</v>
      </c>
      <c r="C398" s="1269" t="s">
        <v>1549</v>
      </c>
      <c r="D398" s="932" t="s">
        <v>3393</v>
      </c>
      <c r="E398" s="287">
        <v>140000</v>
      </c>
      <c r="F398" s="1669"/>
      <c r="G398" s="371"/>
      <c r="H398" s="1280"/>
    </row>
    <row r="399" spans="1:8" ht="12.75" customHeight="1" x14ac:dyDescent="0.25">
      <c r="A399" s="159"/>
      <c r="B399" s="207" t="s">
        <v>1375</v>
      </c>
      <c r="C399" s="1269" t="s">
        <v>1550</v>
      </c>
      <c r="D399" s="932" t="s">
        <v>3393</v>
      </c>
      <c r="E399" s="287">
        <v>147486</v>
      </c>
      <c r="F399" s="1669"/>
      <c r="G399" s="371"/>
      <c r="H399" s="1280"/>
    </row>
    <row r="400" spans="1:8" ht="12.75" customHeight="1" x14ac:dyDescent="0.25">
      <c r="A400" s="159"/>
      <c r="B400" s="207" t="s">
        <v>1375</v>
      </c>
      <c r="C400" s="1269" t="s">
        <v>1551</v>
      </c>
      <c r="D400" s="932"/>
      <c r="E400" s="913"/>
      <c r="F400" s="1669"/>
      <c r="G400" s="371"/>
      <c r="H400" s="1280"/>
    </row>
    <row r="401" spans="1:8" ht="16.5" customHeight="1" x14ac:dyDescent="0.25">
      <c r="A401" s="159"/>
      <c r="B401" s="207" t="s">
        <v>1192</v>
      </c>
      <c r="C401" s="1270" t="s">
        <v>3394</v>
      </c>
      <c r="D401" s="932"/>
      <c r="E401" s="913"/>
      <c r="F401" s="1669"/>
      <c r="G401" s="371"/>
      <c r="H401" s="1280"/>
    </row>
    <row r="402" spans="1:8" ht="16.5" customHeight="1" x14ac:dyDescent="0.25">
      <c r="A402" s="159"/>
      <c r="B402" s="207" t="s">
        <v>1195</v>
      </c>
      <c r="C402" s="1270" t="s">
        <v>3570</v>
      </c>
      <c r="D402" s="671"/>
      <c r="E402" s="288"/>
      <c r="F402" s="1669"/>
      <c r="G402" s="371"/>
      <c r="H402" s="1280"/>
    </row>
    <row r="403" spans="1:8" ht="51" x14ac:dyDescent="0.25">
      <c r="A403" s="159"/>
      <c r="B403" s="207" t="s">
        <v>1195</v>
      </c>
      <c r="C403" s="1270" t="s">
        <v>3395</v>
      </c>
      <c r="D403" s="932" t="s">
        <v>3379</v>
      </c>
      <c r="E403" s="287">
        <v>150000</v>
      </c>
      <c r="F403" s="1669"/>
      <c r="G403" s="371"/>
      <c r="H403" s="1280"/>
    </row>
    <row r="404" spans="1:8" ht="12.75" customHeight="1" x14ac:dyDescent="0.25">
      <c r="A404" s="159"/>
      <c r="B404" s="207" t="s">
        <v>1557</v>
      </c>
      <c r="C404" s="1269" t="s">
        <v>1558</v>
      </c>
      <c r="D404" s="932" t="s">
        <v>447</v>
      </c>
      <c r="E404" s="287"/>
      <c r="F404" s="1669"/>
      <c r="G404" s="371"/>
      <c r="H404" s="1280"/>
    </row>
    <row r="405" spans="1:8" ht="12.75" customHeight="1" x14ac:dyDescent="0.25">
      <c r="A405" s="159"/>
      <c r="B405" s="207" t="s">
        <v>1199</v>
      </c>
      <c r="C405" s="1269" t="s">
        <v>981</v>
      </c>
      <c r="D405" s="932"/>
      <c r="E405" s="913"/>
      <c r="F405" s="1669"/>
      <c r="G405" s="371"/>
      <c r="H405" s="1280"/>
    </row>
    <row r="406" spans="1:8" ht="12.75" customHeight="1" x14ac:dyDescent="0.25">
      <c r="A406" s="159"/>
      <c r="B406" s="207" t="s">
        <v>1243</v>
      </c>
      <c r="C406" s="1269" t="s">
        <v>1558</v>
      </c>
      <c r="D406" s="932" t="s">
        <v>447</v>
      </c>
      <c r="E406" s="287" t="s">
        <v>3396</v>
      </c>
      <c r="F406" s="1669"/>
      <c r="G406" s="371"/>
      <c r="H406" s="1280"/>
    </row>
    <row r="407" spans="1:8" ht="12.75" customHeight="1" x14ac:dyDescent="0.25">
      <c r="A407" s="159"/>
      <c r="B407" s="207" t="s">
        <v>1244</v>
      </c>
      <c r="C407" s="1269" t="s">
        <v>3216</v>
      </c>
      <c r="D407" s="671"/>
      <c r="E407" s="288"/>
      <c r="F407" s="1669"/>
      <c r="G407" s="371"/>
      <c r="H407" s="1280"/>
    </row>
    <row r="408" spans="1:8" ht="12.75" customHeight="1" x14ac:dyDescent="0.25">
      <c r="A408" s="159"/>
      <c r="B408" s="207" t="s">
        <v>1244</v>
      </c>
      <c r="C408" s="1269" t="s">
        <v>1583</v>
      </c>
      <c r="D408" s="671"/>
      <c r="E408" s="288"/>
      <c r="F408" s="1669"/>
      <c r="G408" s="371"/>
      <c r="H408" s="1280"/>
    </row>
    <row r="409" spans="1:8" ht="36.75" customHeight="1" x14ac:dyDescent="0.25">
      <c r="A409" s="159" t="s">
        <v>3192</v>
      </c>
      <c r="B409" s="207" t="s">
        <v>333</v>
      </c>
      <c r="C409" s="1269" t="s">
        <v>1562</v>
      </c>
      <c r="D409" s="330" t="s">
        <v>447</v>
      </c>
      <c r="E409" s="285">
        <v>500000</v>
      </c>
      <c r="F409" s="1669"/>
      <c r="G409" s="363"/>
      <c r="H409" s="361"/>
    </row>
    <row r="410" spans="1:8" ht="16.5" customHeight="1" x14ac:dyDescent="0.25">
      <c r="A410" s="159" t="s">
        <v>3192</v>
      </c>
      <c r="B410" s="207" t="s">
        <v>333</v>
      </c>
      <c r="C410" s="1269" t="s">
        <v>1563</v>
      </c>
      <c r="D410" s="330" t="s">
        <v>447</v>
      </c>
      <c r="E410" s="285">
        <v>110000</v>
      </c>
      <c r="F410" s="1669"/>
      <c r="G410" s="363"/>
      <c r="H410" s="361"/>
    </row>
    <row r="411" spans="1:8" ht="16.5" customHeight="1" x14ac:dyDescent="0.25">
      <c r="A411" s="159" t="s">
        <v>3192</v>
      </c>
      <c r="B411" s="207" t="s">
        <v>333</v>
      </c>
      <c r="C411" s="1269" t="s">
        <v>3387</v>
      </c>
      <c r="D411" s="330" t="s">
        <v>447</v>
      </c>
      <c r="E411" s="285">
        <v>1000000</v>
      </c>
      <c r="F411" s="1669"/>
      <c r="G411" s="363"/>
      <c r="H411" s="361"/>
    </row>
    <row r="412" spans="1:8" ht="12.75" customHeight="1" x14ac:dyDescent="0.25">
      <c r="A412" s="159" t="s">
        <v>3192</v>
      </c>
      <c r="B412" s="207" t="s">
        <v>1223</v>
      </c>
      <c r="C412" s="1270" t="s">
        <v>1571</v>
      </c>
      <c r="D412" s="671" t="s">
        <v>447</v>
      </c>
      <c r="E412" s="286">
        <v>750000</v>
      </c>
      <c r="F412" s="1669"/>
      <c r="G412" s="363"/>
      <c r="H412" s="361"/>
    </row>
    <row r="413" spans="1:8" ht="12.75" customHeight="1" x14ac:dyDescent="0.25">
      <c r="A413" s="159" t="s">
        <v>3192</v>
      </c>
      <c r="B413" s="207" t="s">
        <v>1223</v>
      </c>
      <c r="C413" s="1269" t="s">
        <v>1572</v>
      </c>
      <c r="D413" s="671" t="s">
        <v>447</v>
      </c>
      <c r="E413" s="286">
        <v>3102000</v>
      </c>
      <c r="F413" s="1669"/>
      <c r="G413" s="363"/>
      <c r="H413" s="361"/>
    </row>
    <row r="414" spans="1:8" ht="12.75" customHeight="1" x14ac:dyDescent="0.25">
      <c r="A414" s="483" t="s">
        <v>3192</v>
      </c>
      <c r="B414" s="207" t="s">
        <v>384</v>
      </c>
      <c r="C414" s="1269" t="s">
        <v>1538</v>
      </c>
      <c r="D414" s="932" t="s">
        <v>447</v>
      </c>
      <c r="E414" s="441">
        <v>1053000</v>
      </c>
      <c r="F414" s="1669"/>
      <c r="G414" s="363"/>
      <c r="H414" s="1280"/>
    </row>
    <row r="415" spans="1:8" ht="16.5" customHeight="1" thickBot="1" x14ac:dyDescent="0.3">
      <c r="A415" s="159" t="s">
        <v>3192</v>
      </c>
      <c r="B415" s="258" t="s">
        <v>1190</v>
      </c>
      <c r="C415" s="265" t="s">
        <v>1559</v>
      </c>
      <c r="D415" s="671" t="s">
        <v>447</v>
      </c>
      <c r="E415" s="286">
        <v>400000</v>
      </c>
      <c r="F415" s="1669"/>
      <c r="G415" s="363"/>
      <c r="H415" s="361"/>
    </row>
    <row r="416" spans="1:8" ht="28.5" customHeight="1" thickBot="1" x14ac:dyDescent="0.3">
      <c r="A416" s="2092" t="s">
        <v>3167</v>
      </c>
      <c r="B416" s="2093"/>
      <c r="C416" s="2093"/>
      <c r="D416" s="2093"/>
      <c r="E416" s="2093"/>
      <c r="F416" s="1263"/>
      <c r="G416" s="1279"/>
      <c r="H416" s="697"/>
    </row>
    <row r="417" spans="1:8" ht="32.25" customHeight="1" x14ac:dyDescent="0.25">
      <c r="A417" s="684"/>
      <c r="B417" s="2094" t="s">
        <v>7</v>
      </c>
      <c r="C417" s="2095"/>
      <c r="D417" s="2095"/>
      <c r="E417" s="2095"/>
      <c r="F417" s="1262"/>
      <c r="G417" s="331">
        <v>747029.17</v>
      </c>
      <c r="H417" s="1260">
        <v>0</v>
      </c>
    </row>
    <row r="418" spans="1:8" ht="18" customHeight="1" x14ac:dyDescent="0.25">
      <c r="A418" s="159"/>
      <c r="B418" s="321" t="s">
        <v>1373</v>
      </c>
      <c r="C418" s="549" t="s">
        <v>1605</v>
      </c>
      <c r="D418" s="864"/>
      <c r="E418" s="318"/>
      <c r="F418" s="318"/>
      <c r="G418" s="371"/>
      <c r="H418" s="1280"/>
    </row>
    <row r="419" spans="1:8" ht="46.5" customHeight="1" x14ac:dyDescent="0.25">
      <c r="A419" s="176"/>
      <c r="B419" s="2078" t="s">
        <v>8</v>
      </c>
      <c r="C419" s="2002"/>
      <c r="D419" s="2002"/>
      <c r="E419" s="2002"/>
      <c r="F419" s="1262"/>
      <c r="G419" s="516">
        <v>14167794.51</v>
      </c>
      <c r="H419" s="1637">
        <v>1711525.07</v>
      </c>
    </row>
    <row r="420" spans="1:8" ht="45.75" customHeight="1" x14ac:dyDescent="0.25">
      <c r="A420" s="630"/>
      <c r="B420" s="1695" t="s">
        <v>1275</v>
      </c>
      <c r="C420" s="313" t="s">
        <v>3397</v>
      </c>
      <c r="D420" s="932" t="s">
        <v>3398</v>
      </c>
      <c r="E420" s="441">
        <v>1500000</v>
      </c>
      <c r="F420" s="1671"/>
      <c r="G420" s="363"/>
      <c r="H420" s="1280"/>
    </row>
    <row r="421" spans="1:8" ht="12.75" customHeight="1" x14ac:dyDescent="0.25">
      <c r="A421" s="630"/>
      <c r="B421" s="997" t="s">
        <v>1204</v>
      </c>
      <c r="C421" s="1269" t="s">
        <v>4259</v>
      </c>
      <c r="D421" s="671" t="s">
        <v>770</v>
      </c>
      <c r="E421" s="286">
        <v>400000</v>
      </c>
      <c r="F421" s="1672"/>
      <c r="G421" s="363"/>
    </row>
    <row r="422" spans="1:8" ht="12.75" customHeight="1" x14ac:dyDescent="0.25">
      <c r="A422" s="630"/>
      <c r="B422" s="281" t="s">
        <v>1252</v>
      </c>
      <c r="C422" s="1269" t="s">
        <v>1584</v>
      </c>
      <c r="D422" s="671"/>
      <c r="E422" s="286"/>
      <c r="F422" s="1671"/>
      <c r="G422" s="363"/>
      <c r="H422" s="1280"/>
    </row>
    <row r="423" spans="1:8" ht="12.75" customHeight="1" x14ac:dyDescent="0.25">
      <c r="A423" s="630"/>
      <c r="B423" s="281" t="s">
        <v>1192</v>
      </c>
      <c r="C423" s="1269" t="s">
        <v>1585</v>
      </c>
      <c r="D423" s="671"/>
      <c r="E423" s="412">
        <v>100000</v>
      </c>
      <c r="F423" s="1671"/>
      <c r="G423" s="363"/>
      <c r="H423" s="1280"/>
    </row>
    <row r="424" spans="1:8" ht="12.75" customHeight="1" x14ac:dyDescent="0.25">
      <c r="A424" s="630"/>
      <c r="B424" s="281" t="s">
        <v>1192</v>
      </c>
      <c r="C424" s="1269" t="s">
        <v>1586</v>
      </c>
      <c r="D424" s="671"/>
      <c r="E424" s="285"/>
      <c r="F424" s="1671"/>
      <c r="G424" s="363"/>
      <c r="H424" s="1280"/>
    </row>
    <row r="425" spans="1:8" ht="12.75" customHeight="1" x14ac:dyDescent="0.25">
      <c r="A425" s="159"/>
      <c r="B425" s="281" t="s">
        <v>1199</v>
      </c>
      <c r="C425" s="1269" t="s">
        <v>1587</v>
      </c>
      <c r="D425" s="671"/>
      <c r="E425" s="685"/>
      <c r="F425" s="1671"/>
      <c r="G425" s="686"/>
      <c r="H425" s="1280"/>
    </row>
    <row r="426" spans="1:8" ht="17.25" customHeight="1" x14ac:dyDescent="0.25">
      <c r="A426" s="483"/>
      <c r="B426" s="1673" t="s">
        <v>1244</v>
      </c>
      <c r="C426" s="196" t="s">
        <v>1480</v>
      </c>
      <c r="D426" s="1674"/>
      <c r="E426" s="288"/>
      <c r="F426" s="1671"/>
      <c r="G426" s="371"/>
      <c r="H426" s="1280"/>
    </row>
    <row r="427" spans="1:8" ht="27.75" customHeight="1" x14ac:dyDescent="0.25">
      <c r="A427" s="159"/>
      <c r="B427" s="282" t="s">
        <v>1230</v>
      </c>
      <c r="C427" s="265" t="s">
        <v>1588</v>
      </c>
      <c r="D427" s="671"/>
      <c r="E427" s="288"/>
      <c r="F427" s="1671"/>
      <c r="G427" s="371"/>
      <c r="H427" s="1280"/>
    </row>
    <row r="428" spans="1:8" ht="12.75" customHeight="1" x14ac:dyDescent="0.25">
      <c r="A428" s="630"/>
      <c r="B428" s="281" t="s">
        <v>1230</v>
      </c>
      <c r="C428" s="1269" t="s">
        <v>1589</v>
      </c>
      <c r="D428" s="671"/>
      <c r="E428" s="288"/>
      <c r="F428" s="1671"/>
      <c r="G428" s="371"/>
      <c r="H428" s="1280"/>
    </row>
    <row r="429" spans="1:8" ht="12.75" customHeight="1" x14ac:dyDescent="0.25">
      <c r="A429" s="630"/>
      <c r="B429" s="281" t="s">
        <v>1230</v>
      </c>
      <c r="C429" s="1269" t="s">
        <v>1590</v>
      </c>
      <c r="D429" s="671"/>
      <c r="E429" s="288"/>
      <c r="F429" s="1671"/>
      <c r="G429" s="371"/>
      <c r="H429" s="159"/>
    </row>
    <row r="430" spans="1:8" ht="12.75" customHeight="1" x14ac:dyDescent="0.25">
      <c r="A430" s="630"/>
      <c r="B430" s="281" t="s">
        <v>1230</v>
      </c>
      <c r="C430" s="1269" t="s">
        <v>1591</v>
      </c>
      <c r="D430" s="671"/>
      <c r="E430" s="288"/>
      <c r="F430" s="1671"/>
      <c r="G430" s="371"/>
      <c r="H430" s="1280"/>
    </row>
    <row r="431" spans="1:8" ht="48" customHeight="1" x14ac:dyDescent="0.25">
      <c r="A431" s="630"/>
      <c r="B431" s="281" t="s">
        <v>1230</v>
      </c>
      <c r="C431" s="1269" t="s">
        <v>1592</v>
      </c>
      <c r="D431" s="671"/>
      <c r="E431" s="288"/>
      <c r="F431" s="1671"/>
      <c r="G431" s="371"/>
      <c r="H431" s="1280"/>
    </row>
    <row r="432" spans="1:8" ht="29.25" customHeight="1" x14ac:dyDescent="0.25">
      <c r="A432" s="630"/>
      <c r="B432" s="281" t="s">
        <v>1230</v>
      </c>
      <c r="C432" s="1269" t="s">
        <v>1593</v>
      </c>
      <c r="D432" s="671"/>
      <c r="E432" s="288"/>
      <c r="F432" s="1671"/>
      <c r="G432" s="371"/>
      <c r="H432" s="1280"/>
    </row>
    <row r="433" spans="1:8" ht="12.75" customHeight="1" x14ac:dyDescent="0.25">
      <c r="A433" s="483"/>
      <c r="B433" s="116" t="s">
        <v>1557</v>
      </c>
      <c r="C433" s="1269" t="s">
        <v>1647</v>
      </c>
      <c r="D433" s="1675" t="s">
        <v>447</v>
      </c>
      <c r="E433" s="288"/>
      <c r="F433" s="1671"/>
      <c r="G433" s="371"/>
      <c r="H433" s="159"/>
    </row>
    <row r="434" spans="1:8" ht="15" customHeight="1" x14ac:dyDescent="0.25">
      <c r="A434" s="630"/>
      <c r="B434" s="281" t="s">
        <v>1294</v>
      </c>
      <c r="C434" s="1269" t="s">
        <v>1594</v>
      </c>
      <c r="D434" s="671"/>
      <c r="E434" s="288"/>
      <c r="F434" s="1671"/>
      <c r="G434" s="371"/>
      <c r="H434" s="1280"/>
    </row>
    <row r="435" spans="1:8" ht="15" customHeight="1" x14ac:dyDescent="0.25">
      <c r="A435" s="630"/>
      <c r="B435" s="281" t="s">
        <v>1294</v>
      </c>
      <c r="C435" s="1269" t="s">
        <v>1595</v>
      </c>
      <c r="D435" s="671"/>
      <c r="E435" s="288"/>
      <c r="F435" s="1671"/>
      <c r="G435" s="371"/>
      <c r="H435" s="1280"/>
    </row>
    <row r="436" spans="1:8" ht="12.75" customHeight="1" x14ac:dyDescent="0.25">
      <c r="A436" s="630"/>
      <c r="B436" s="261" t="s">
        <v>1239</v>
      </c>
      <c r="C436" s="1269" t="s">
        <v>1598</v>
      </c>
      <c r="D436" s="671"/>
      <c r="E436" s="687"/>
      <c r="F436" s="1671"/>
      <c r="G436" s="686"/>
      <c r="H436" s="1280"/>
    </row>
    <row r="437" spans="1:8" ht="12.75" customHeight="1" x14ac:dyDescent="0.25">
      <c r="A437" s="630"/>
      <c r="B437" s="261" t="s">
        <v>1239</v>
      </c>
      <c r="C437" s="1269" t="s">
        <v>1599</v>
      </c>
      <c r="D437" s="671"/>
      <c r="E437" s="687"/>
      <c r="F437" s="1671"/>
      <c r="G437" s="686"/>
      <c r="H437" s="1280"/>
    </row>
    <row r="438" spans="1:8" ht="27" customHeight="1" x14ac:dyDescent="0.25">
      <c r="A438" s="630"/>
      <c r="B438" s="281" t="s">
        <v>108</v>
      </c>
      <c r="C438" s="1269" t="s">
        <v>1600</v>
      </c>
      <c r="D438" s="671"/>
      <c r="E438" s="288"/>
      <c r="F438" s="1671"/>
      <c r="G438" s="371"/>
      <c r="H438" s="1280"/>
    </row>
    <row r="439" spans="1:8" ht="54.75" customHeight="1" x14ac:dyDescent="0.25">
      <c r="A439" s="630"/>
      <c r="B439" s="116" t="s">
        <v>1249</v>
      </c>
      <c r="C439" s="1269" t="s">
        <v>1601</v>
      </c>
      <c r="D439" s="671"/>
      <c r="E439" s="288"/>
      <c r="F439" s="1671"/>
      <c r="G439" s="371"/>
      <c r="H439" s="1280"/>
    </row>
    <row r="440" spans="1:8" ht="51" customHeight="1" x14ac:dyDescent="0.25">
      <c r="A440" s="630"/>
      <c r="B440" s="116" t="s">
        <v>1249</v>
      </c>
      <c r="C440" s="1269" t="s">
        <v>1602</v>
      </c>
      <c r="D440" s="671"/>
      <c r="E440" s="288"/>
      <c r="F440" s="1671"/>
      <c r="G440" s="371"/>
      <c r="H440" s="1280"/>
    </row>
    <row r="441" spans="1:8" ht="41.25" customHeight="1" x14ac:dyDescent="0.25">
      <c r="A441" s="630"/>
      <c r="B441" s="261" t="s">
        <v>1249</v>
      </c>
      <c r="C441" s="1269" t="s">
        <v>1603</v>
      </c>
      <c r="D441" s="671"/>
      <c r="E441" s="288"/>
      <c r="F441" s="1671"/>
      <c r="G441" s="371"/>
      <c r="H441" s="1280"/>
    </row>
    <row r="442" spans="1:8" ht="12.75" customHeight="1" x14ac:dyDescent="0.25">
      <c r="A442" s="630"/>
      <c r="B442" s="261" t="s">
        <v>1249</v>
      </c>
      <c r="C442" s="1269" t="s">
        <v>1604</v>
      </c>
      <c r="D442" s="671"/>
      <c r="E442" s="286"/>
      <c r="F442" s="1671"/>
      <c r="G442" s="363"/>
      <c r="H442" s="1280"/>
    </row>
    <row r="443" spans="1:8" ht="15" customHeight="1" x14ac:dyDescent="0.25">
      <c r="A443" s="483" t="s">
        <v>3192</v>
      </c>
      <c r="B443" s="281" t="s">
        <v>1223</v>
      </c>
      <c r="C443" s="1269" t="s">
        <v>1596</v>
      </c>
      <c r="D443" s="671" t="s">
        <v>447</v>
      </c>
      <c r="E443" s="288"/>
      <c r="F443" s="1671"/>
      <c r="G443" s="371"/>
      <c r="H443" s="318"/>
    </row>
    <row r="444" spans="1:8" ht="15" customHeight="1" x14ac:dyDescent="0.25">
      <c r="A444" s="483" t="s">
        <v>3192</v>
      </c>
      <c r="B444" s="281" t="s">
        <v>1223</v>
      </c>
      <c r="C444" s="1269" t="s">
        <v>1597</v>
      </c>
      <c r="D444" s="671" t="s">
        <v>447</v>
      </c>
      <c r="E444" s="288"/>
      <c r="F444" s="1671"/>
      <c r="G444" s="371"/>
      <c r="H444" s="318"/>
    </row>
    <row r="445" spans="1:8" ht="48.75" customHeight="1" x14ac:dyDescent="0.25">
      <c r="A445" s="176"/>
      <c r="B445" s="2077" t="s">
        <v>9</v>
      </c>
      <c r="C445" s="2071"/>
      <c r="D445" s="2071"/>
      <c r="E445" s="2071"/>
      <c r="F445" s="1262" t="s">
        <v>4536</v>
      </c>
      <c r="G445" s="1067">
        <v>3348751.43</v>
      </c>
      <c r="H445" s="1649">
        <v>569287.74</v>
      </c>
    </row>
    <row r="446" spans="1:8" ht="31.5" customHeight="1" x14ac:dyDescent="0.25">
      <c r="A446" s="483"/>
      <c r="B446" s="116" t="s">
        <v>282</v>
      </c>
      <c r="C446" s="1269" t="s">
        <v>1609</v>
      </c>
      <c r="D446" s="671"/>
      <c r="E446" s="288"/>
      <c r="F446" s="1666"/>
      <c r="G446" s="371"/>
      <c r="H446" s="159"/>
    </row>
    <row r="447" spans="1:8" ht="41.25" customHeight="1" x14ac:dyDescent="0.25">
      <c r="A447" s="483"/>
      <c r="B447" s="116" t="s">
        <v>1226</v>
      </c>
      <c r="C447" s="1269" t="s">
        <v>1631</v>
      </c>
      <c r="D447" s="671"/>
      <c r="E447" s="288"/>
      <c r="F447" s="1666"/>
      <c r="G447" s="371"/>
      <c r="H447" s="159"/>
    </row>
    <row r="448" spans="1:8" ht="29.25" customHeight="1" x14ac:dyDescent="0.25">
      <c r="A448" s="483"/>
      <c r="B448" s="116" t="s">
        <v>1239</v>
      </c>
      <c r="C448" s="1269" t="s">
        <v>1642</v>
      </c>
      <c r="D448" s="671"/>
      <c r="E448" s="288"/>
      <c r="F448" s="1666"/>
      <c r="G448" s="371"/>
      <c r="H448" s="318"/>
    </row>
    <row r="449" spans="1:8" ht="37.5" customHeight="1" x14ac:dyDescent="0.25">
      <c r="A449" s="483"/>
      <c r="B449" s="1051" t="s">
        <v>333</v>
      </c>
      <c r="C449" s="267" t="s">
        <v>1620</v>
      </c>
      <c r="D449" s="1676" t="s">
        <v>447</v>
      </c>
      <c r="E449" s="316"/>
      <c r="F449" s="1268"/>
      <c r="G449" s="358"/>
      <c r="H449" s="1642"/>
    </row>
    <row r="450" spans="1:8" ht="33.75" customHeight="1" x14ac:dyDescent="0.25">
      <c r="A450" s="176"/>
      <c r="B450" s="2078" t="s">
        <v>10</v>
      </c>
      <c r="C450" s="2002"/>
      <c r="D450" s="2002"/>
      <c r="E450" s="2002"/>
      <c r="F450" s="339" t="s">
        <v>4536</v>
      </c>
      <c r="G450" s="563">
        <v>5225134.45</v>
      </c>
      <c r="H450" s="329">
        <v>0</v>
      </c>
    </row>
    <row r="451" spans="1:8" ht="58.5" customHeight="1" x14ac:dyDescent="0.25">
      <c r="A451" s="483"/>
      <c r="B451" s="116" t="s">
        <v>1337</v>
      </c>
      <c r="C451" s="1269" t="s">
        <v>1606</v>
      </c>
      <c r="D451" s="671"/>
      <c r="E451" s="288"/>
      <c r="F451" s="1666"/>
      <c r="G451" s="371"/>
      <c r="H451" s="159"/>
    </row>
    <row r="452" spans="1:8" ht="54" customHeight="1" x14ac:dyDescent="0.25">
      <c r="A452" s="483"/>
      <c r="B452" s="116" t="s">
        <v>282</v>
      </c>
      <c r="C452" s="1269" t="s">
        <v>1607</v>
      </c>
      <c r="D452" s="671"/>
      <c r="E452" s="288"/>
      <c r="F452" s="1666"/>
      <c r="G452" s="371"/>
      <c r="H452" s="159"/>
    </row>
    <row r="453" spans="1:8" ht="42.75" customHeight="1" x14ac:dyDescent="0.25">
      <c r="A453" s="483"/>
      <c r="B453" s="116" t="s">
        <v>282</v>
      </c>
      <c r="C453" s="1269" t="s">
        <v>1608</v>
      </c>
      <c r="D453" s="671"/>
      <c r="E453" s="288"/>
      <c r="F453" s="1666"/>
      <c r="G453" s="371"/>
      <c r="H453" s="159"/>
    </row>
    <row r="454" spans="1:8" ht="30.75" customHeight="1" x14ac:dyDescent="0.25">
      <c r="A454" s="483"/>
      <c r="B454" s="116" t="s">
        <v>1204</v>
      </c>
      <c r="C454" s="1269" t="s">
        <v>1624</v>
      </c>
      <c r="D454" s="932"/>
      <c r="E454" s="913"/>
      <c r="F454" s="1666"/>
      <c r="G454" s="371"/>
      <c r="H454" s="159"/>
    </row>
    <row r="455" spans="1:8" ht="27" customHeight="1" x14ac:dyDescent="0.25">
      <c r="A455" s="483"/>
      <c r="B455" s="116" t="s">
        <v>1204</v>
      </c>
      <c r="C455" s="1269" t="s">
        <v>1625</v>
      </c>
      <c r="D455" s="932"/>
      <c r="E455" s="913"/>
      <c r="F455" s="1666"/>
      <c r="G455" s="371"/>
      <c r="H455" s="318"/>
    </row>
    <row r="456" spans="1:8" ht="55.5" customHeight="1" x14ac:dyDescent="0.25">
      <c r="A456" s="483"/>
      <c r="B456" s="116" t="s">
        <v>1626</v>
      </c>
      <c r="C456" s="1269" t="s">
        <v>1627</v>
      </c>
      <c r="D456" s="671"/>
      <c r="E456" s="288"/>
      <c r="F456" s="1666"/>
      <c r="G456" s="371"/>
      <c r="H456" s="159"/>
    </row>
    <row r="457" spans="1:8" ht="32.25" customHeight="1" x14ac:dyDescent="0.25">
      <c r="A457" s="483"/>
      <c r="B457" s="116" t="s">
        <v>1226</v>
      </c>
      <c r="C457" s="1269" t="s">
        <v>1628</v>
      </c>
      <c r="D457" s="671"/>
      <c r="E457" s="288"/>
      <c r="F457" s="1666"/>
      <c r="G457" s="371"/>
      <c r="H457" s="159"/>
    </row>
    <row r="458" spans="1:8" ht="32.25" customHeight="1" x14ac:dyDescent="0.25">
      <c r="A458" s="483"/>
      <c r="B458" s="116" t="s">
        <v>1226</v>
      </c>
      <c r="C458" s="1269" t="s">
        <v>1629</v>
      </c>
      <c r="D458" s="671"/>
      <c r="E458" s="288"/>
      <c r="F458" s="1666"/>
      <c r="G458" s="371"/>
      <c r="H458" s="159"/>
    </row>
    <row r="459" spans="1:8" ht="32.25" customHeight="1" x14ac:dyDescent="0.25">
      <c r="A459" s="483"/>
      <c r="B459" s="116" t="s">
        <v>1226</v>
      </c>
      <c r="C459" s="1269" t="s">
        <v>1630</v>
      </c>
      <c r="D459" s="671"/>
      <c r="E459" s="288"/>
      <c r="F459" s="1666"/>
      <c r="G459" s="371"/>
      <c r="H459" s="159"/>
    </row>
    <row r="460" spans="1:8" ht="32.25" customHeight="1" x14ac:dyDescent="0.25">
      <c r="A460" s="483"/>
      <c r="B460" s="116" t="s">
        <v>1226</v>
      </c>
      <c r="C460" s="1269" t="s">
        <v>1632</v>
      </c>
      <c r="D460" s="671"/>
      <c r="E460" s="288"/>
      <c r="F460" s="1666"/>
      <c r="G460" s="371"/>
      <c r="H460" s="159"/>
    </row>
    <row r="461" spans="1:8" ht="32.25" customHeight="1" x14ac:dyDescent="0.25">
      <c r="A461" s="483"/>
      <c r="B461" s="116" t="s">
        <v>1226</v>
      </c>
      <c r="C461" s="1269" t="s">
        <v>687</v>
      </c>
      <c r="D461" s="671"/>
      <c r="E461" s="288"/>
      <c r="F461" s="1666"/>
      <c r="G461" s="371"/>
      <c r="H461" s="159"/>
    </row>
    <row r="462" spans="1:8" ht="32.25" customHeight="1" x14ac:dyDescent="0.25">
      <c r="A462" s="483"/>
      <c r="B462" s="116" t="s">
        <v>1230</v>
      </c>
      <c r="C462" s="1269" t="s">
        <v>1633</v>
      </c>
      <c r="D462" s="671"/>
      <c r="E462" s="288"/>
      <c r="F462" s="1666"/>
      <c r="G462" s="371"/>
      <c r="H462" s="159"/>
    </row>
    <row r="463" spans="1:8" ht="33" customHeight="1" x14ac:dyDescent="0.25">
      <c r="A463" s="483"/>
      <c r="B463" s="116" t="s">
        <v>1230</v>
      </c>
      <c r="C463" s="1269" t="s">
        <v>1634</v>
      </c>
      <c r="D463" s="671"/>
      <c r="E463" s="288"/>
      <c r="F463" s="1666"/>
      <c r="G463" s="371"/>
      <c r="H463" s="159"/>
    </row>
    <row r="464" spans="1:8" ht="20.25" customHeight="1" x14ac:dyDescent="0.25">
      <c r="A464" s="483"/>
      <c r="B464" s="116" t="s">
        <v>1230</v>
      </c>
      <c r="C464" s="1269" t="s">
        <v>1635</v>
      </c>
      <c r="D464" s="671"/>
      <c r="E464" s="288"/>
      <c r="F464" s="1666"/>
      <c r="G464" s="371"/>
      <c r="H464" s="159"/>
    </row>
    <row r="465" spans="1:8" ht="20.25" customHeight="1" x14ac:dyDescent="0.25">
      <c r="A465" s="483"/>
      <c r="B465" s="116" t="s">
        <v>1230</v>
      </c>
      <c r="C465" s="1269" t="s">
        <v>1636</v>
      </c>
      <c r="D465" s="671"/>
      <c r="E465" s="288"/>
      <c r="F465" s="1666"/>
      <c r="G465" s="371"/>
      <c r="H465" s="318"/>
    </row>
    <row r="466" spans="1:8" ht="25.5" customHeight="1" x14ac:dyDescent="0.25">
      <c r="A466" s="483"/>
      <c r="B466" s="116" t="s">
        <v>1239</v>
      </c>
      <c r="C466" s="1269" t="s">
        <v>1641</v>
      </c>
      <c r="D466" s="671"/>
      <c r="E466" s="288"/>
      <c r="F466" s="1666"/>
      <c r="G466" s="371"/>
      <c r="H466" s="159"/>
    </row>
    <row r="467" spans="1:8" ht="33.75" customHeight="1" x14ac:dyDescent="0.25">
      <c r="A467" s="483"/>
      <c r="B467" s="116" t="s">
        <v>1270</v>
      </c>
      <c r="C467" s="1269" t="s">
        <v>1611</v>
      </c>
      <c r="D467" s="671"/>
      <c r="E467" s="288"/>
      <c r="F467" s="1666"/>
      <c r="G467" s="371"/>
      <c r="H467" s="159"/>
    </row>
    <row r="468" spans="1:8" ht="15" customHeight="1" x14ac:dyDescent="0.25">
      <c r="A468" s="483"/>
      <c r="B468" s="116" t="s">
        <v>1490</v>
      </c>
      <c r="C468" s="1269" t="s">
        <v>1612</v>
      </c>
      <c r="D468" s="932"/>
      <c r="E468" s="913"/>
      <c r="F468" s="1666"/>
      <c r="G468" s="371"/>
      <c r="H468" s="318"/>
    </row>
    <row r="469" spans="1:8" ht="12.75" customHeight="1" x14ac:dyDescent="0.25">
      <c r="A469" s="483"/>
      <c r="B469" s="116" t="s">
        <v>1275</v>
      </c>
      <c r="C469" s="1269" t="s">
        <v>1614</v>
      </c>
      <c r="D469" s="932" t="s">
        <v>447</v>
      </c>
      <c r="E469" s="287">
        <v>1500000</v>
      </c>
      <c r="F469" s="1666"/>
      <c r="G469" s="371"/>
      <c r="H469" s="159"/>
    </row>
    <row r="470" spans="1:8" ht="12.75" customHeight="1" x14ac:dyDescent="0.25">
      <c r="A470" s="483"/>
      <c r="B470" s="116" t="s">
        <v>1195</v>
      </c>
      <c r="C470" s="1269" t="s">
        <v>1615</v>
      </c>
      <c r="D470" s="932"/>
      <c r="E470" s="913"/>
      <c r="F470" s="1666"/>
      <c r="G470" s="371"/>
      <c r="H470" s="159"/>
    </row>
    <row r="471" spans="1:8" ht="28.5" customHeight="1" x14ac:dyDescent="0.25">
      <c r="A471" s="483"/>
      <c r="B471" s="116" t="s">
        <v>1496</v>
      </c>
      <c r="C471" s="1269" t="s">
        <v>1616</v>
      </c>
      <c r="D471" s="932"/>
      <c r="E471" s="913"/>
      <c r="F471" s="1666"/>
      <c r="G471" s="371"/>
      <c r="H471" s="159"/>
    </row>
    <row r="472" spans="1:8" ht="12.75" customHeight="1" x14ac:dyDescent="0.25">
      <c r="A472" s="483"/>
      <c r="B472" s="116" t="s">
        <v>1219</v>
      </c>
      <c r="C472" s="1269" t="s">
        <v>1617</v>
      </c>
      <c r="D472" s="932"/>
      <c r="E472" s="913"/>
      <c r="F472" s="1666"/>
      <c r="G472" s="371"/>
      <c r="H472" s="318"/>
    </row>
    <row r="473" spans="1:8" ht="24" customHeight="1" x14ac:dyDescent="0.25">
      <c r="A473" s="483"/>
      <c r="B473" s="283" t="s">
        <v>108</v>
      </c>
      <c r="C473" s="1269" t="s">
        <v>1317</v>
      </c>
      <c r="D473" s="671"/>
      <c r="E473" s="288"/>
      <c r="F473" s="1666"/>
      <c r="G473" s="371"/>
      <c r="H473" s="159"/>
    </row>
    <row r="474" spans="1:8" ht="24" customHeight="1" x14ac:dyDescent="0.25">
      <c r="A474" s="483"/>
      <c r="B474" s="283" t="s">
        <v>108</v>
      </c>
      <c r="C474" s="1269" t="s">
        <v>1315</v>
      </c>
      <c r="D474" s="671"/>
      <c r="E474" s="288"/>
      <c r="F474" s="1666"/>
      <c r="G474" s="371"/>
      <c r="H474" s="159"/>
    </row>
    <row r="475" spans="1:8" ht="46.5" customHeight="1" x14ac:dyDescent="0.25">
      <c r="A475" s="483"/>
      <c r="B475" s="283" t="s">
        <v>108</v>
      </c>
      <c r="C475" s="1269" t="s">
        <v>1643</v>
      </c>
      <c r="D475" s="671"/>
      <c r="E475" s="288"/>
      <c r="F475" s="1666"/>
      <c r="G475" s="371"/>
      <c r="H475" s="159"/>
    </row>
    <row r="476" spans="1:8" ht="38.25" customHeight="1" x14ac:dyDescent="0.25">
      <c r="A476" s="483"/>
      <c r="B476" s="283" t="s">
        <v>108</v>
      </c>
      <c r="C476" s="1269" t="s">
        <v>1644</v>
      </c>
      <c r="D476" s="671"/>
      <c r="E476" s="288"/>
      <c r="F476" s="1666"/>
      <c r="G476" s="371"/>
      <c r="H476" s="159"/>
    </row>
    <row r="477" spans="1:8" ht="40.5" customHeight="1" x14ac:dyDescent="0.25">
      <c r="A477" s="483"/>
      <c r="B477" s="283" t="s">
        <v>108</v>
      </c>
      <c r="C477" s="1269" t="s">
        <v>1645</v>
      </c>
      <c r="D477" s="671"/>
      <c r="E477" s="288"/>
      <c r="F477" s="1666"/>
      <c r="G477" s="371"/>
      <c r="H477" s="159"/>
    </row>
    <row r="478" spans="1:8" ht="39" customHeight="1" x14ac:dyDescent="0.25">
      <c r="A478" s="483"/>
      <c r="B478" s="284" t="s">
        <v>1244</v>
      </c>
      <c r="C478" s="1269" t="s">
        <v>1646</v>
      </c>
      <c r="D478" s="671"/>
      <c r="E478" s="288"/>
      <c r="F478" s="1666"/>
      <c r="G478" s="371"/>
      <c r="H478" s="159"/>
    </row>
    <row r="479" spans="1:8" ht="20.25" customHeight="1" x14ac:dyDescent="0.25">
      <c r="A479" s="483" t="s">
        <v>3192</v>
      </c>
      <c r="B479" s="116" t="s">
        <v>1223</v>
      </c>
      <c r="C479" s="1269" t="s">
        <v>1637</v>
      </c>
      <c r="D479" s="671"/>
      <c r="E479" s="288"/>
      <c r="F479" s="1666"/>
      <c r="G479" s="371"/>
      <c r="H479" s="318"/>
    </row>
    <row r="480" spans="1:8" ht="32.25" customHeight="1" x14ac:dyDescent="0.25">
      <c r="A480" s="483" t="s">
        <v>3192</v>
      </c>
      <c r="B480" s="116" t="s">
        <v>1223</v>
      </c>
      <c r="C480" s="1269" t="s">
        <v>1638</v>
      </c>
      <c r="D480" s="671" t="s">
        <v>447</v>
      </c>
      <c r="E480" s="227">
        <v>200000</v>
      </c>
      <c r="F480" s="1666"/>
      <c r="G480" s="371"/>
      <c r="H480" s="318"/>
    </row>
    <row r="481" spans="1:8" ht="23.25" customHeight="1" x14ac:dyDescent="0.25">
      <c r="A481" s="483" t="s">
        <v>3192</v>
      </c>
      <c r="B481" s="116" t="s">
        <v>1223</v>
      </c>
      <c r="C481" s="1269" t="s">
        <v>1639</v>
      </c>
      <c r="D481" s="671"/>
      <c r="E481" s="288"/>
      <c r="F481" s="1666"/>
      <c r="G481" s="371"/>
      <c r="H481" s="318"/>
    </row>
    <row r="482" spans="1:8" ht="32.25" customHeight="1" x14ac:dyDescent="0.25">
      <c r="A482" s="483" t="s">
        <v>3192</v>
      </c>
      <c r="B482" s="116" t="s">
        <v>1223</v>
      </c>
      <c r="C482" s="1269" t="s">
        <v>1640</v>
      </c>
      <c r="D482" s="671"/>
      <c r="E482" s="288"/>
      <c r="F482" s="1666"/>
      <c r="G482" s="371"/>
      <c r="H482" s="159"/>
    </row>
    <row r="483" spans="1:8" ht="12.75" customHeight="1" x14ac:dyDescent="0.25">
      <c r="A483" s="483" t="s">
        <v>3192</v>
      </c>
      <c r="B483" s="116" t="s">
        <v>1190</v>
      </c>
      <c r="C483" s="1269" t="s">
        <v>1613</v>
      </c>
      <c r="D483" s="932"/>
      <c r="E483" s="913"/>
      <c r="F483" s="1666"/>
      <c r="G483" s="371"/>
      <c r="H483" s="159"/>
    </row>
    <row r="484" spans="1:8" ht="12.75" customHeight="1" x14ac:dyDescent="0.25">
      <c r="A484" s="483" t="s">
        <v>3192</v>
      </c>
      <c r="B484" s="116" t="s">
        <v>333</v>
      </c>
      <c r="C484" s="1269" t="s">
        <v>1621</v>
      </c>
      <c r="D484" s="932" t="s">
        <v>3399</v>
      </c>
      <c r="E484" s="287">
        <v>3500000</v>
      </c>
      <c r="F484" s="1666"/>
      <c r="G484" s="363"/>
      <c r="H484" s="159"/>
    </row>
    <row r="485" spans="1:8" ht="58.5" customHeight="1" x14ac:dyDescent="0.25">
      <c r="A485" s="483" t="s">
        <v>3192</v>
      </c>
      <c r="B485" s="116" t="s">
        <v>384</v>
      </c>
      <c r="C485" s="1269" t="s">
        <v>1622</v>
      </c>
      <c r="D485" s="932" t="s">
        <v>447</v>
      </c>
      <c r="E485" s="441">
        <v>265000</v>
      </c>
      <c r="F485" s="1666"/>
      <c r="G485" s="371"/>
      <c r="H485" s="159"/>
    </row>
    <row r="486" spans="1:8" ht="40.5" customHeight="1" x14ac:dyDescent="0.25">
      <c r="A486" s="483"/>
      <c r="B486" s="324" t="s">
        <v>3224</v>
      </c>
      <c r="C486" s="322"/>
      <c r="D486" s="1677"/>
      <c r="E486" s="323"/>
      <c r="F486" s="340"/>
      <c r="G486" s="327">
        <v>2117647.06</v>
      </c>
      <c r="H486" s="464">
        <v>0</v>
      </c>
    </row>
    <row r="487" spans="1:8" ht="27" customHeight="1" x14ac:dyDescent="0.25">
      <c r="A487" s="483"/>
      <c r="B487" s="116" t="s">
        <v>1204</v>
      </c>
      <c r="C487" s="1269" t="s">
        <v>1623</v>
      </c>
      <c r="D487" s="932" t="s">
        <v>3400</v>
      </c>
      <c r="E487" s="287">
        <v>2000000</v>
      </c>
      <c r="F487" s="1268"/>
      <c r="G487" s="358"/>
      <c r="H487" s="1280"/>
    </row>
    <row r="488" spans="1:8" ht="27" customHeight="1" x14ac:dyDescent="0.25">
      <c r="A488" s="483"/>
      <c r="B488" s="116" t="s">
        <v>1192</v>
      </c>
      <c r="C488" s="1270" t="s">
        <v>3401</v>
      </c>
      <c r="D488" s="932" t="s">
        <v>3402</v>
      </c>
      <c r="E488" s="287">
        <v>200000</v>
      </c>
      <c r="F488" s="1268"/>
      <c r="G488" s="358"/>
      <c r="H488" s="1280"/>
    </row>
    <row r="489" spans="1:8" ht="32.25" customHeight="1" x14ac:dyDescent="0.25">
      <c r="A489" s="483"/>
      <c r="B489" s="116" t="s">
        <v>1343</v>
      </c>
      <c r="C489" s="1269" t="s">
        <v>1610</v>
      </c>
      <c r="D489" s="671" t="s">
        <v>22</v>
      </c>
      <c r="E489" s="227">
        <v>1300000</v>
      </c>
      <c r="F489" s="1268"/>
      <c r="G489" s="358"/>
      <c r="H489" s="1678"/>
    </row>
    <row r="490" spans="1:8" x14ac:dyDescent="0.25">
      <c r="A490" s="483" t="s">
        <v>3192</v>
      </c>
      <c r="B490" s="116" t="s">
        <v>333</v>
      </c>
      <c r="C490" s="1270" t="s">
        <v>1618</v>
      </c>
      <c r="D490" s="932" t="s">
        <v>447</v>
      </c>
      <c r="E490" s="1679">
        <v>5000000</v>
      </c>
      <c r="F490" s="1268"/>
      <c r="G490" s="358"/>
      <c r="H490" s="1678"/>
    </row>
    <row r="491" spans="1:8" ht="24.75" customHeight="1" x14ac:dyDescent="0.25">
      <c r="A491" s="703" t="s">
        <v>3192</v>
      </c>
      <c r="B491" s="1051" t="s">
        <v>333</v>
      </c>
      <c r="C491" s="267" t="s">
        <v>1619</v>
      </c>
      <c r="D491" s="1676" t="s">
        <v>770</v>
      </c>
      <c r="E491" s="1691">
        <v>2000000</v>
      </c>
      <c r="F491" s="361"/>
      <c r="G491" s="363"/>
      <c r="H491" s="361"/>
    </row>
    <row r="492" spans="1:8" ht="28.5" customHeight="1" x14ac:dyDescent="0.25">
      <c r="A492" s="2020" t="s">
        <v>3162</v>
      </c>
      <c r="B492" s="2008"/>
      <c r="C492" s="2008"/>
      <c r="D492" s="2008"/>
      <c r="E492" s="2008"/>
      <c r="F492" s="341"/>
      <c r="G492" s="342"/>
      <c r="H492" s="1680"/>
    </row>
    <row r="493" spans="1:8" ht="18" hidden="1" customHeight="1" thickBot="1" x14ac:dyDescent="0.3">
      <c r="A493" s="2020" t="s">
        <v>4538</v>
      </c>
      <c r="B493" s="2008"/>
      <c r="C493" s="2008"/>
      <c r="D493" s="2008"/>
      <c r="E493" s="2008"/>
      <c r="F493" s="341"/>
      <c r="G493" s="342"/>
      <c r="H493" s="1680"/>
    </row>
    <row r="494" spans="1:8" ht="32.25" hidden="1" customHeight="1" x14ac:dyDescent="0.25">
      <c r="A494" s="1696"/>
      <c r="B494" s="2081" t="s">
        <v>12</v>
      </c>
      <c r="C494" s="2082"/>
      <c r="D494" s="2082"/>
      <c r="E494" s="2082"/>
      <c r="F494" s="325"/>
      <c r="G494" s="337">
        <v>1191382.72</v>
      </c>
      <c r="H494" s="464">
        <v>0</v>
      </c>
    </row>
    <row r="495" spans="1:8" ht="12.75" hidden="1" customHeight="1" x14ac:dyDescent="0.25">
      <c r="A495" s="483" t="s">
        <v>3192</v>
      </c>
      <c r="B495" s="116" t="s">
        <v>333</v>
      </c>
      <c r="C495" s="1269" t="s">
        <v>1657</v>
      </c>
      <c r="D495" s="328" t="s">
        <v>447</v>
      </c>
      <c r="E495" s="285">
        <v>700000</v>
      </c>
      <c r="F495" s="1268"/>
      <c r="G495" s="358"/>
      <c r="H495" s="419"/>
    </row>
    <row r="496" spans="1:8" ht="12.75" hidden="1" customHeight="1" x14ac:dyDescent="0.25">
      <c r="A496" s="483" t="s">
        <v>3192</v>
      </c>
      <c r="B496" s="116" t="s">
        <v>1223</v>
      </c>
      <c r="C496" s="1269" t="s">
        <v>1657</v>
      </c>
      <c r="D496" s="328" t="s">
        <v>447</v>
      </c>
      <c r="E496" s="285">
        <v>1070000</v>
      </c>
      <c r="F496" s="344"/>
      <c r="G496" s="371"/>
      <c r="H496" s="1280"/>
    </row>
    <row r="497" spans="1:8" ht="45" hidden="1" customHeight="1" x14ac:dyDescent="0.25">
      <c r="A497" s="483"/>
      <c r="B497" s="2079" t="s">
        <v>13</v>
      </c>
      <c r="C497" s="2080"/>
      <c r="D497" s="2080"/>
      <c r="E497" s="2080"/>
      <c r="F497" s="326"/>
      <c r="G497" s="327">
        <v>193544.95</v>
      </c>
      <c r="H497" s="1260">
        <v>0</v>
      </c>
    </row>
    <row r="498" spans="1:8" ht="21" hidden="1" customHeight="1" x14ac:dyDescent="0.25">
      <c r="A498" s="654"/>
      <c r="B498" s="2070" t="s">
        <v>14</v>
      </c>
      <c r="C498" s="2071"/>
      <c r="D498" s="2071"/>
      <c r="E498" s="2071"/>
      <c r="F498" s="326" t="s">
        <v>4536</v>
      </c>
      <c r="G498" s="327">
        <v>444684.89</v>
      </c>
      <c r="H498" s="465">
        <v>0</v>
      </c>
    </row>
    <row r="499" spans="1:8" ht="27.75" hidden="1" customHeight="1" x14ac:dyDescent="0.25">
      <c r="A499" s="483" t="s">
        <v>3192</v>
      </c>
      <c r="B499" s="116" t="s">
        <v>1190</v>
      </c>
      <c r="C499" s="1269" t="s">
        <v>1652</v>
      </c>
      <c r="D499" s="330" t="s">
        <v>447</v>
      </c>
      <c r="E499" s="285">
        <v>70000</v>
      </c>
      <c r="F499" s="1666"/>
      <c r="G499" s="371"/>
      <c r="H499" s="159"/>
    </row>
    <row r="500" spans="1:8" ht="27.75" hidden="1" customHeight="1" x14ac:dyDescent="0.25">
      <c r="A500" s="1498" t="s">
        <v>3192</v>
      </c>
      <c r="B500" s="116" t="s">
        <v>384</v>
      </c>
      <c r="C500" s="1269" t="s">
        <v>1658</v>
      </c>
      <c r="D500" s="671" t="s">
        <v>1203</v>
      </c>
      <c r="E500" s="286">
        <v>365927</v>
      </c>
      <c r="F500" s="1666"/>
      <c r="G500" s="363"/>
      <c r="H500" s="159"/>
    </row>
    <row r="501" spans="1:8" ht="24.75" hidden="1" customHeight="1" x14ac:dyDescent="0.25">
      <c r="A501" s="654"/>
      <c r="B501" s="2083" t="s">
        <v>15</v>
      </c>
      <c r="C501" s="2082"/>
      <c r="D501" s="2082"/>
      <c r="E501" s="2082"/>
      <c r="F501" s="325" t="s">
        <v>4536</v>
      </c>
      <c r="G501" s="337">
        <v>4842099.4400000004</v>
      </c>
      <c r="H501" s="465">
        <v>823156.91</v>
      </c>
    </row>
    <row r="502" spans="1:8" ht="15" hidden="1" customHeight="1" x14ac:dyDescent="0.25">
      <c r="A502" s="483" t="s">
        <v>3192</v>
      </c>
      <c r="B502" s="116" t="s">
        <v>1190</v>
      </c>
      <c r="C502" s="1269" t="s">
        <v>1668</v>
      </c>
      <c r="D502" s="330" t="s">
        <v>1359</v>
      </c>
      <c r="E502" s="285">
        <v>1000000</v>
      </c>
      <c r="F502" s="1666"/>
      <c r="G502" s="363"/>
      <c r="H502" s="361"/>
    </row>
    <row r="503" spans="1:8" ht="15" hidden="1" customHeight="1" x14ac:dyDescent="0.25">
      <c r="A503" s="483" t="s">
        <v>3192</v>
      </c>
      <c r="B503" s="116" t="s">
        <v>1190</v>
      </c>
      <c r="C503" s="1269" t="s">
        <v>1669</v>
      </c>
      <c r="D503" s="330" t="s">
        <v>1670</v>
      </c>
      <c r="E503" s="285">
        <v>50000</v>
      </c>
      <c r="F503" s="1666"/>
      <c r="G503" s="363"/>
      <c r="H503" s="361"/>
    </row>
    <row r="504" spans="1:8" ht="15" hidden="1" customHeight="1" x14ac:dyDescent="0.25">
      <c r="A504" s="483" t="s">
        <v>3192</v>
      </c>
      <c r="B504" s="116" t="s">
        <v>1190</v>
      </c>
      <c r="C504" s="1269" t="s">
        <v>1671</v>
      </c>
      <c r="D504" s="330"/>
      <c r="E504" s="288"/>
      <c r="F504" s="1666"/>
      <c r="G504" s="371"/>
      <c r="H504" s="159"/>
    </row>
    <row r="505" spans="1:8" ht="33.75" hidden="1" customHeight="1" x14ac:dyDescent="0.25">
      <c r="A505" s="483" t="s">
        <v>3192</v>
      </c>
      <c r="B505" s="116" t="s">
        <v>1190</v>
      </c>
      <c r="C505" s="1269" t="s">
        <v>1672</v>
      </c>
      <c r="D505" s="330" t="s">
        <v>447</v>
      </c>
      <c r="E505" s="285">
        <v>50000</v>
      </c>
      <c r="F505" s="1666"/>
      <c r="G505" s="371"/>
      <c r="H505" s="159"/>
    </row>
    <row r="506" spans="1:8" ht="15" hidden="1" customHeight="1" x14ac:dyDescent="0.25">
      <c r="A506" s="483" t="s">
        <v>3192</v>
      </c>
      <c r="B506" s="116" t="s">
        <v>1190</v>
      </c>
      <c r="C506" s="1269" t="s">
        <v>1673</v>
      </c>
      <c r="D506" s="330" t="s">
        <v>447</v>
      </c>
      <c r="E506" s="285">
        <v>250000</v>
      </c>
      <c r="F506" s="1666"/>
      <c r="G506" s="371"/>
      <c r="H506" s="159"/>
    </row>
    <row r="507" spans="1:8" ht="39" hidden="1" customHeight="1" x14ac:dyDescent="0.25">
      <c r="A507" s="483" t="s">
        <v>3192</v>
      </c>
      <c r="B507" s="116" t="s">
        <v>333</v>
      </c>
      <c r="C507" s="1269" t="s">
        <v>1689</v>
      </c>
      <c r="D507" s="328" t="s">
        <v>447</v>
      </c>
      <c r="E507" s="285">
        <v>500000</v>
      </c>
      <c r="F507" s="1666"/>
      <c r="G507" s="363"/>
      <c r="H507" s="361"/>
    </row>
    <row r="508" spans="1:8" ht="39" hidden="1" customHeight="1" x14ac:dyDescent="0.25">
      <c r="A508" s="483" t="s">
        <v>3192</v>
      </c>
      <c r="B508" s="116" t="s">
        <v>333</v>
      </c>
      <c r="C508" s="1269" t="s">
        <v>1690</v>
      </c>
      <c r="D508" s="328"/>
      <c r="E508" s="288"/>
      <c r="F508" s="1666"/>
      <c r="G508" s="363"/>
      <c r="H508" s="361"/>
    </row>
    <row r="509" spans="1:8" ht="26.25" hidden="1" customHeight="1" x14ac:dyDescent="0.25">
      <c r="A509" s="483" t="s">
        <v>3192</v>
      </c>
      <c r="B509" s="116" t="s">
        <v>333</v>
      </c>
      <c r="C509" s="1269" t="s">
        <v>1691</v>
      </c>
      <c r="D509" s="328" t="s">
        <v>1670</v>
      </c>
      <c r="E509" s="285">
        <v>600000</v>
      </c>
      <c r="F509" s="1666"/>
      <c r="G509" s="363"/>
      <c r="H509" s="159"/>
    </row>
    <row r="510" spans="1:8" ht="26.25" hidden="1" customHeight="1" x14ac:dyDescent="0.25">
      <c r="A510" s="483" t="s">
        <v>3192</v>
      </c>
      <c r="B510" s="116" t="s">
        <v>333</v>
      </c>
      <c r="C510" s="1269" t="s">
        <v>1692</v>
      </c>
      <c r="D510" s="328" t="s">
        <v>1670</v>
      </c>
      <c r="E510" s="285">
        <v>300000</v>
      </c>
      <c r="F510" s="1666"/>
      <c r="G510" s="371"/>
      <c r="H510" s="159"/>
    </row>
    <row r="511" spans="1:8" ht="26.25" hidden="1" customHeight="1" x14ac:dyDescent="0.25">
      <c r="A511" s="483" t="s">
        <v>3192</v>
      </c>
      <c r="B511" s="116" t="s">
        <v>333</v>
      </c>
      <c r="C511" s="1269" t="s">
        <v>1693</v>
      </c>
      <c r="D511" s="328" t="s">
        <v>1670</v>
      </c>
      <c r="E511" s="285">
        <v>250000</v>
      </c>
      <c r="F511" s="1666"/>
      <c r="G511" s="371"/>
      <c r="H511" s="159"/>
    </row>
    <row r="512" spans="1:8" ht="26.25" hidden="1" customHeight="1" x14ac:dyDescent="0.25">
      <c r="A512" s="483" t="s">
        <v>3192</v>
      </c>
      <c r="B512" s="116" t="s">
        <v>333</v>
      </c>
      <c r="C512" s="1269" t="s">
        <v>1710</v>
      </c>
      <c r="D512" s="328" t="s">
        <v>1670</v>
      </c>
      <c r="E512" s="285">
        <v>900000</v>
      </c>
      <c r="F512" s="1666"/>
      <c r="G512" s="371"/>
      <c r="H512" s="159"/>
    </row>
    <row r="513" spans="1:8" ht="25.5" hidden="1" customHeight="1" x14ac:dyDescent="0.25">
      <c r="A513" s="483" t="s">
        <v>3192</v>
      </c>
      <c r="B513" s="116" t="s">
        <v>1223</v>
      </c>
      <c r="C513" s="1269" t="s">
        <v>1727</v>
      </c>
      <c r="D513" s="328"/>
      <c r="E513" s="288"/>
      <c r="F513" s="1666"/>
      <c r="G513" s="688"/>
      <c r="H513" s="419"/>
    </row>
    <row r="514" spans="1:8" ht="25.5" hidden="1" customHeight="1" x14ac:dyDescent="0.25">
      <c r="A514" s="483" t="s">
        <v>3192</v>
      </c>
      <c r="B514" s="116" t="s">
        <v>1223</v>
      </c>
      <c r="C514" s="1269" t="s">
        <v>1728</v>
      </c>
      <c r="D514" s="328"/>
      <c r="E514" s="288"/>
      <c r="F514" s="1666"/>
      <c r="G514" s="688"/>
      <c r="H514" s="419"/>
    </row>
    <row r="515" spans="1:8" ht="25.5" hidden="1" customHeight="1" x14ac:dyDescent="0.25">
      <c r="A515" s="483" t="s">
        <v>3192</v>
      </c>
      <c r="B515" s="116" t="s">
        <v>1223</v>
      </c>
      <c r="C515" s="1269" t="s">
        <v>1729</v>
      </c>
      <c r="D515" s="328"/>
      <c r="E515" s="288"/>
      <c r="F515" s="1666"/>
      <c r="G515" s="688"/>
      <c r="H515" s="419"/>
    </row>
    <row r="516" spans="1:8" ht="25.5" hidden="1" customHeight="1" x14ac:dyDescent="0.25">
      <c r="A516" s="483" t="s">
        <v>3192</v>
      </c>
      <c r="B516" s="116" t="s">
        <v>1223</v>
      </c>
      <c r="C516" s="1269" t="s">
        <v>1731</v>
      </c>
      <c r="D516" s="671" t="s">
        <v>1670</v>
      </c>
      <c r="E516" s="286">
        <v>1700000</v>
      </c>
      <c r="F516" s="1666"/>
      <c r="G516" s="688"/>
      <c r="H516" s="419"/>
    </row>
    <row r="517" spans="1:8" ht="12.75" hidden="1" customHeight="1" x14ac:dyDescent="0.25">
      <c r="A517" s="483" t="s">
        <v>3192</v>
      </c>
      <c r="B517" s="116" t="s">
        <v>1223</v>
      </c>
      <c r="C517" s="1269" t="s">
        <v>1715</v>
      </c>
      <c r="D517" s="330" t="s">
        <v>1396</v>
      </c>
      <c r="E517" s="285">
        <v>1000000</v>
      </c>
      <c r="F517" s="1666"/>
      <c r="G517" s="371"/>
      <c r="H517" s="159"/>
    </row>
    <row r="518" spans="1:8" ht="12.75" hidden="1" customHeight="1" x14ac:dyDescent="0.25">
      <c r="A518" s="483" t="s">
        <v>3192</v>
      </c>
      <c r="B518" s="116" t="s">
        <v>384</v>
      </c>
      <c r="C518" s="1269" t="s">
        <v>1659</v>
      </c>
      <c r="D518" s="330" t="s">
        <v>1396</v>
      </c>
      <c r="E518" s="285">
        <v>150000</v>
      </c>
      <c r="F518" s="1666"/>
      <c r="G518" s="371"/>
      <c r="H518" s="159"/>
    </row>
    <row r="519" spans="1:8" ht="12.75" hidden="1" customHeight="1" x14ac:dyDescent="0.25">
      <c r="A519" s="483" t="s">
        <v>3192</v>
      </c>
      <c r="B519" s="116" t="s">
        <v>384</v>
      </c>
      <c r="C519" s="1269" t="s">
        <v>1660</v>
      </c>
      <c r="D519" s="330" t="s">
        <v>1203</v>
      </c>
      <c r="E519" s="285">
        <v>1757564.08</v>
      </c>
      <c r="F519" s="1666"/>
      <c r="G519" s="363"/>
      <c r="H519" s="159"/>
    </row>
    <row r="520" spans="1:8" ht="21" hidden="1" customHeight="1" x14ac:dyDescent="0.25">
      <c r="A520" s="483" t="s">
        <v>3192</v>
      </c>
      <c r="B520" s="116" t="s">
        <v>384</v>
      </c>
      <c r="C520" s="1269" t="s">
        <v>1661</v>
      </c>
      <c r="D520" s="330" t="s">
        <v>447</v>
      </c>
      <c r="E520" s="285">
        <v>800000</v>
      </c>
      <c r="F520" s="1666"/>
      <c r="G520" s="371"/>
      <c r="H520" s="1280"/>
    </row>
    <row r="521" spans="1:8" ht="33" hidden="1" customHeight="1" x14ac:dyDescent="0.25">
      <c r="A521" s="654"/>
      <c r="B521" s="2075" t="s">
        <v>4539</v>
      </c>
      <c r="C521" s="2076"/>
      <c r="D521" s="2076"/>
      <c r="E521" s="2076"/>
      <c r="F521" s="1688" t="s">
        <v>4537</v>
      </c>
      <c r="G521" s="327">
        <v>12170486.33</v>
      </c>
      <c r="H521" s="465">
        <v>1762982.68</v>
      </c>
    </row>
    <row r="522" spans="1:8" ht="43.5" hidden="1" customHeight="1" x14ac:dyDescent="0.25">
      <c r="A522" s="91"/>
      <c r="B522" s="2048" t="s">
        <v>4540</v>
      </c>
      <c r="C522" s="2049"/>
      <c r="D522" s="2049"/>
      <c r="E522" s="2049"/>
      <c r="F522" s="2050"/>
      <c r="G522" s="374">
        <v>5367662.1500000004</v>
      </c>
      <c r="H522" s="465">
        <v>1004651.72</v>
      </c>
    </row>
    <row r="523" spans="1:8" ht="24" hidden="1" customHeight="1" x14ac:dyDescent="0.25">
      <c r="A523" s="483" t="s">
        <v>3192</v>
      </c>
      <c r="B523" s="116" t="s">
        <v>384</v>
      </c>
      <c r="C523" s="1269" t="s">
        <v>1748</v>
      </c>
      <c r="D523" s="671" t="s">
        <v>1203</v>
      </c>
      <c r="E523" s="286">
        <v>350000</v>
      </c>
      <c r="F523" s="1666"/>
      <c r="G523" s="371"/>
      <c r="H523" s="159"/>
    </row>
    <row r="524" spans="1:8" ht="15" hidden="1" customHeight="1" x14ac:dyDescent="0.25">
      <c r="A524" s="483" t="s">
        <v>3192</v>
      </c>
      <c r="B524" s="116" t="s">
        <v>384</v>
      </c>
      <c r="C524" s="1269" t="s">
        <v>1749</v>
      </c>
      <c r="D524" s="671" t="s">
        <v>1203</v>
      </c>
      <c r="E524" s="286">
        <v>2553275</v>
      </c>
      <c r="F524" s="1666"/>
      <c r="G524" s="371"/>
      <c r="H524" s="159"/>
    </row>
    <row r="525" spans="1:8" ht="12.75" hidden="1" customHeight="1" x14ac:dyDescent="0.25">
      <c r="A525" s="483" t="s">
        <v>3192</v>
      </c>
      <c r="B525" s="116" t="s">
        <v>1190</v>
      </c>
      <c r="C525" s="1269" t="s">
        <v>1750</v>
      </c>
      <c r="D525" s="330"/>
      <c r="E525" s="659"/>
      <c r="F525" s="1666"/>
      <c r="G525" s="371"/>
      <c r="H525" s="1280"/>
    </row>
    <row r="526" spans="1:8" ht="12.75" hidden="1" customHeight="1" x14ac:dyDescent="0.25">
      <c r="A526" s="483" t="s">
        <v>3192</v>
      </c>
      <c r="B526" s="116" t="s">
        <v>1223</v>
      </c>
      <c r="C526" s="1269" t="s">
        <v>1730</v>
      </c>
      <c r="D526" s="671" t="s">
        <v>1670</v>
      </c>
      <c r="E526" s="286">
        <v>1580000</v>
      </c>
      <c r="F526" s="1666"/>
      <c r="G526" s="371"/>
      <c r="H526" s="159"/>
    </row>
    <row r="527" spans="1:8" ht="30.75" hidden="1" customHeight="1" x14ac:dyDescent="0.25">
      <c r="A527" s="483" t="s">
        <v>3192</v>
      </c>
      <c r="B527" s="116" t="s">
        <v>1223</v>
      </c>
      <c r="C527" s="1269" t="s">
        <v>1732</v>
      </c>
      <c r="D527" s="671"/>
      <c r="E527" s="227"/>
      <c r="F527" s="1666"/>
      <c r="G527" s="371"/>
      <c r="H527" s="159"/>
    </row>
    <row r="528" spans="1:8" ht="28.5" hidden="1" customHeight="1" x14ac:dyDescent="0.25">
      <c r="A528" s="2020" t="s">
        <v>4541</v>
      </c>
      <c r="B528" s="2008"/>
      <c r="C528" s="2008"/>
      <c r="D528" s="2008"/>
      <c r="E528" s="2008"/>
      <c r="F528" s="341"/>
      <c r="G528" s="342"/>
      <c r="H528" s="1680"/>
    </row>
    <row r="529" spans="1:24" ht="32.25" customHeight="1" x14ac:dyDescent="0.25">
      <c r="A529" s="1696"/>
      <c r="B529" s="2081" t="s">
        <v>18</v>
      </c>
      <c r="C529" s="2082"/>
      <c r="D529" s="2082"/>
      <c r="E529" s="2082"/>
      <c r="F529" s="325"/>
      <c r="G529" s="337">
        <v>1191382.72</v>
      </c>
      <c r="H529" s="464">
        <v>0</v>
      </c>
    </row>
    <row r="530" spans="1:24" ht="12.75" customHeight="1" x14ac:dyDescent="0.25">
      <c r="A530" s="483"/>
      <c r="B530" s="116" t="s">
        <v>282</v>
      </c>
      <c r="C530" s="1269" t="s">
        <v>1649</v>
      </c>
      <c r="D530" s="57"/>
      <c r="E530" s="288"/>
      <c r="F530" s="344"/>
      <c r="G530" s="371"/>
      <c r="H530" s="159"/>
    </row>
    <row r="531" spans="1:24" ht="45" customHeight="1" x14ac:dyDescent="0.25">
      <c r="A531" s="483"/>
      <c r="B531" s="2079" t="s">
        <v>19</v>
      </c>
      <c r="C531" s="2080"/>
      <c r="D531" s="2080"/>
      <c r="E531" s="2080"/>
      <c r="F531" s="326"/>
      <c r="G531" s="327">
        <v>193544.95</v>
      </c>
      <c r="H531" s="1260">
        <v>0</v>
      </c>
    </row>
    <row r="532" spans="1:24" ht="21" customHeight="1" x14ac:dyDescent="0.25">
      <c r="A532" s="654"/>
      <c r="B532" s="2070" t="s">
        <v>20</v>
      </c>
      <c r="C532" s="2071"/>
      <c r="D532" s="2071"/>
      <c r="E532" s="2071"/>
      <c r="F532" s="326" t="s">
        <v>4536</v>
      </c>
      <c r="G532" s="327">
        <v>444684.89</v>
      </c>
      <c r="H532" s="465">
        <v>0</v>
      </c>
    </row>
    <row r="533" spans="1:24" ht="12.75" customHeight="1" x14ac:dyDescent="0.25">
      <c r="A533" s="483"/>
      <c r="B533" s="116" t="s">
        <v>1244</v>
      </c>
      <c r="C533" s="1269" t="s">
        <v>1651</v>
      </c>
      <c r="D533" s="1681"/>
      <c r="E533" s="288"/>
      <c r="F533" s="1666"/>
      <c r="G533" s="371"/>
      <c r="H533" s="159"/>
    </row>
    <row r="534" spans="1:24" ht="12.75" customHeight="1" x14ac:dyDescent="0.25">
      <c r="A534" s="483"/>
      <c r="B534" s="284" t="s">
        <v>1204</v>
      </c>
      <c r="C534" s="1269" t="s">
        <v>4260</v>
      </c>
      <c r="D534" s="1681" t="s">
        <v>1203</v>
      </c>
      <c r="E534" s="227">
        <v>50000</v>
      </c>
      <c r="F534" s="1666"/>
      <c r="G534" s="371"/>
      <c r="H534" s="178"/>
      <c r="I534" s="185"/>
      <c r="J534" s="185"/>
      <c r="K534" s="185"/>
      <c r="L534" s="185"/>
      <c r="M534" s="185"/>
      <c r="N534" s="185"/>
      <c r="O534" s="185"/>
      <c r="P534" s="185"/>
      <c r="Q534" s="185"/>
      <c r="R534" s="185"/>
      <c r="S534" s="185"/>
      <c r="T534" s="185"/>
      <c r="U534" s="185"/>
      <c r="V534" s="185"/>
      <c r="W534" s="185"/>
      <c r="X534" s="185"/>
    </row>
    <row r="535" spans="1:24" ht="12.75" customHeight="1" x14ac:dyDescent="0.25">
      <c r="A535" s="483"/>
      <c r="B535" s="116" t="s">
        <v>1252</v>
      </c>
      <c r="C535" s="1269" t="s">
        <v>1648</v>
      </c>
      <c r="D535" s="330"/>
      <c r="E535" s="288"/>
      <c r="F535" s="1666"/>
      <c r="G535" s="363"/>
      <c r="H535" s="361"/>
    </row>
    <row r="536" spans="1:24" ht="37.5" customHeight="1" x14ac:dyDescent="0.25">
      <c r="A536" s="483"/>
      <c r="B536" s="116" t="s">
        <v>1375</v>
      </c>
      <c r="C536" s="1269" t="s">
        <v>1652</v>
      </c>
      <c r="D536" s="330"/>
      <c r="E536" s="288"/>
      <c r="F536" s="1666"/>
      <c r="G536" s="371"/>
      <c r="H536" s="159"/>
    </row>
    <row r="537" spans="1:24" ht="12.75" customHeight="1" x14ac:dyDescent="0.25">
      <c r="A537" s="483"/>
      <c r="B537" s="116" t="s">
        <v>1226</v>
      </c>
      <c r="C537" s="1269" t="s">
        <v>1653</v>
      </c>
      <c r="D537" s="671"/>
      <c r="E537" s="288"/>
      <c r="F537" s="1666"/>
      <c r="G537" s="371"/>
      <c r="H537" s="159"/>
    </row>
    <row r="538" spans="1:24" ht="27.75" customHeight="1" x14ac:dyDescent="0.25">
      <c r="A538" s="483"/>
      <c r="B538" s="116" t="s">
        <v>1192</v>
      </c>
      <c r="C538" s="1270" t="s">
        <v>1194</v>
      </c>
      <c r="D538" s="330"/>
      <c r="E538" s="285"/>
      <c r="F538" s="1666"/>
      <c r="G538" s="371"/>
      <c r="H538" s="159"/>
    </row>
    <row r="539" spans="1:24" ht="27.75" customHeight="1" x14ac:dyDescent="0.25">
      <c r="A539" s="483"/>
      <c r="B539" s="116" t="s">
        <v>1192</v>
      </c>
      <c r="C539" s="1270" t="s">
        <v>1652</v>
      </c>
      <c r="D539" s="330"/>
      <c r="E539" s="285"/>
      <c r="F539" s="1666"/>
      <c r="G539" s="371"/>
      <c r="H539" s="159"/>
    </row>
    <row r="540" spans="1:24" ht="33" customHeight="1" x14ac:dyDescent="0.25">
      <c r="A540" s="483"/>
      <c r="B540" s="116" t="s">
        <v>1395</v>
      </c>
      <c r="C540" s="1269" t="s">
        <v>1654</v>
      </c>
      <c r="D540" s="1675" t="s">
        <v>447</v>
      </c>
      <c r="E540" s="288"/>
      <c r="F540" s="1666"/>
      <c r="G540" s="363"/>
      <c r="H540" s="1280"/>
    </row>
    <row r="541" spans="1:24" ht="12.75" customHeight="1" x14ac:dyDescent="0.25">
      <c r="A541" s="483"/>
      <c r="B541" s="116" t="s">
        <v>1230</v>
      </c>
      <c r="C541" s="1269" t="s">
        <v>1655</v>
      </c>
      <c r="D541" s="328"/>
      <c r="E541" s="291"/>
      <c r="F541" s="1666"/>
      <c r="G541" s="358"/>
      <c r="H541" s="466"/>
    </row>
    <row r="542" spans="1:24" ht="12.75" customHeight="1" x14ac:dyDescent="0.25">
      <c r="A542" s="483"/>
      <c r="B542" s="116" t="s">
        <v>1297</v>
      </c>
      <c r="C542" s="1269" t="s">
        <v>1656</v>
      </c>
      <c r="D542" s="330"/>
      <c r="E542" s="288"/>
      <c r="F542" s="1666"/>
      <c r="G542" s="363"/>
      <c r="H542" s="159"/>
    </row>
    <row r="543" spans="1:24" ht="24.75" customHeight="1" x14ac:dyDescent="0.25">
      <c r="A543" s="654"/>
      <c r="B543" s="2083" t="s">
        <v>21</v>
      </c>
      <c r="C543" s="2082"/>
      <c r="D543" s="2082"/>
      <c r="E543" s="2082"/>
      <c r="F543" s="325" t="s">
        <v>4536</v>
      </c>
      <c r="G543" s="337">
        <v>4842099.4400000004</v>
      </c>
      <c r="H543" s="465">
        <v>1100000</v>
      </c>
    </row>
    <row r="544" spans="1:24" ht="21" customHeight="1" x14ac:dyDescent="0.25">
      <c r="A544" s="483"/>
      <c r="B544" s="998" t="s">
        <v>1204</v>
      </c>
      <c r="C544" s="1269" t="s">
        <v>4261</v>
      </c>
      <c r="D544" s="671" t="s">
        <v>3668</v>
      </c>
      <c r="E544" s="285">
        <v>5000000</v>
      </c>
      <c r="F544" s="1666"/>
      <c r="G544" s="371"/>
    </row>
    <row r="545" spans="1:8" ht="24" customHeight="1" x14ac:dyDescent="0.25">
      <c r="A545" s="483"/>
      <c r="B545" s="116" t="s">
        <v>1244</v>
      </c>
      <c r="C545" s="1269" t="s">
        <v>1662</v>
      </c>
      <c r="D545" s="1681"/>
      <c r="E545" s="288"/>
      <c r="F545" s="1666"/>
      <c r="G545" s="363"/>
      <c r="H545" s="1280"/>
    </row>
    <row r="546" spans="1:8" ht="12.75" customHeight="1" x14ac:dyDescent="0.25">
      <c r="A546" s="483"/>
      <c r="B546" s="116" t="s">
        <v>1205</v>
      </c>
      <c r="C546" s="1269" t="s">
        <v>1663</v>
      </c>
      <c r="D546" s="57" t="s">
        <v>1203</v>
      </c>
      <c r="E546" s="285">
        <v>150000</v>
      </c>
      <c r="F546" s="1666"/>
      <c r="G546" s="371"/>
      <c r="H546" s="1280"/>
    </row>
    <row r="547" spans="1:8" ht="12.75" customHeight="1" x14ac:dyDescent="0.25">
      <c r="A547" s="159"/>
      <c r="B547" s="116" t="s">
        <v>1250</v>
      </c>
      <c r="C547" s="1269" t="s">
        <v>1664</v>
      </c>
      <c r="D547" s="671"/>
      <c r="E547" s="288"/>
      <c r="F547" s="1666"/>
      <c r="G547" s="371"/>
      <c r="H547" s="159"/>
    </row>
    <row r="548" spans="1:8" ht="12.75" customHeight="1" x14ac:dyDescent="0.25">
      <c r="A548" s="159"/>
      <c r="B548" s="116" t="s">
        <v>384</v>
      </c>
      <c r="C548" s="1269" t="s">
        <v>1665</v>
      </c>
      <c r="D548" s="671" t="s">
        <v>447</v>
      </c>
      <c r="E548" s="286">
        <v>1002500</v>
      </c>
      <c r="F548" s="1666"/>
      <c r="G548" s="371"/>
      <c r="H548" s="159"/>
    </row>
    <row r="549" spans="1:8" ht="15" customHeight="1" x14ac:dyDescent="0.25">
      <c r="A549" s="159"/>
      <c r="B549" s="116" t="s">
        <v>282</v>
      </c>
      <c r="C549" s="1269" t="s">
        <v>1666</v>
      </c>
      <c r="D549" s="330"/>
      <c r="E549" s="288"/>
      <c r="F549" s="1666"/>
      <c r="G549" s="363"/>
      <c r="H549" s="361"/>
    </row>
    <row r="550" spans="1:8" ht="15" customHeight="1" x14ac:dyDescent="0.25">
      <c r="A550" s="483"/>
      <c r="B550" s="116" t="s">
        <v>1209</v>
      </c>
      <c r="C550" s="1269" t="s">
        <v>1667</v>
      </c>
      <c r="D550" s="57"/>
      <c r="E550" s="288"/>
      <c r="F550" s="1666"/>
      <c r="G550" s="371"/>
      <c r="H550" s="318"/>
    </row>
    <row r="551" spans="1:8" ht="15" customHeight="1" x14ac:dyDescent="0.25">
      <c r="A551" s="483"/>
      <c r="B551" s="116" t="s">
        <v>1192</v>
      </c>
      <c r="C551" s="1269" t="s">
        <v>1674</v>
      </c>
      <c r="D551" s="330"/>
      <c r="E551" s="288"/>
      <c r="F551" s="1666"/>
      <c r="G551" s="371"/>
      <c r="H551" s="159"/>
    </row>
    <row r="552" spans="1:8" ht="40.5" customHeight="1" x14ac:dyDescent="0.25">
      <c r="A552" s="483"/>
      <c r="B552" s="116" t="s">
        <v>1192</v>
      </c>
      <c r="C552" s="1269" t="s">
        <v>1675</v>
      </c>
      <c r="D552" s="330"/>
      <c r="E552" s="288"/>
      <c r="F552" s="1666"/>
      <c r="G552" s="371"/>
      <c r="H552" s="159"/>
    </row>
    <row r="553" spans="1:8" ht="21" customHeight="1" x14ac:dyDescent="0.25">
      <c r="A553" s="483"/>
      <c r="B553" s="116" t="s">
        <v>1192</v>
      </c>
      <c r="C553" s="267" t="s">
        <v>1676</v>
      </c>
      <c r="D553" s="330"/>
      <c r="E553" s="288"/>
      <c r="F553" s="1666"/>
      <c r="G553" s="371"/>
      <c r="H553" s="159"/>
    </row>
    <row r="554" spans="1:8" ht="35.25" customHeight="1" x14ac:dyDescent="0.25">
      <c r="A554" s="483"/>
      <c r="B554" s="734" t="s">
        <v>1192</v>
      </c>
      <c r="C554" s="549" t="s">
        <v>1677</v>
      </c>
      <c r="D554" s="1682"/>
      <c r="E554" s="288"/>
      <c r="F554" s="1666"/>
      <c r="G554" s="371"/>
      <c r="H554" s="159"/>
    </row>
    <row r="555" spans="1:8" ht="12.75" customHeight="1" x14ac:dyDescent="0.25">
      <c r="A555" s="483"/>
      <c r="B555" s="734" t="s">
        <v>1192</v>
      </c>
      <c r="C555" s="421" t="s">
        <v>3403</v>
      </c>
      <c r="D555" s="1683"/>
      <c r="E555" s="913"/>
      <c r="F555" s="1666"/>
      <c r="G555" s="371"/>
      <c r="H555" s="159"/>
    </row>
    <row r="556" spans="1:8" ht="12.75" customHeight="1" x14ac:dyDescent="0.25">
      <c r="A556" s="483"/>
      <c r="B556" s="734" t="s">
        <v>1192</v>
      </c>
      <c r="C556" s="421" t="s">
        <v>3404</v>
      </c>
      <c r="D556" s="1683"/>
      <c r="E556" s="913"/>
      <c r="F556" s="1666"/>
      <c r="G556" s="371"/>
      <c r="H556" s="159"/>
    </row>
    <row r="557" spans="1:8" ht="12.75" customHeight="1" x14ac:dyDescent="0.25">
      <c r="A557" s="483"/>
      <c r="B557" s="734" t="s">
        <v>1192</v>
      </c>
      <c r="C557" s="1646" t="s">
        <v>3405</v>
      </c>
      <c r="D557" s="1683"/>
      <c r="E557" s="913"/>
      <c r="F557" s="1666"/>
      <c r="G557" s="371"/>
      <c r="H557" s="159"/>
    </row>
    <row r="558" spans="1:8" ht="12.75" customHeight="1" x14ac:dyDescent="0.25">
      <c r="A558" s="483"/>
      <c r="B558" s="734" t="s">
        <v>1195</v>
      </c>
      <c r="C558" s="549" t="s">
        <v>1678</v>
      </c>
      <c r="D558" s="1684" t="s">
        <v>447</v>
      </c>
      <c r="E558" s="287">
        <v>100000</v>
      </c>
      <c r="F558" s="1666"/>
      <c r="G558" s="371"/>
      <c r="H558" s="159"/>
    </row>
    <row r="559" spans="1:8" ht="12.75" customHeight="1" x14ac:dyDescent="0.25">
      <c r="A559" s="483"/>
      <c r="B559" s="734" t="s">
        <v>1195</v>
      </c>
      <c r="C559" s="549" t="s">
        <v>1679</v>
      </c>
      <c r="D559" s="1684"/>
      <c r="E559" s="287"/>
      <c r="F559" s="1666"/>
      <c r="G559" s="371"/>
      <c r="H559" s="159"/>
    </row>
    <row r="560" spans="1:8" ht="12.75" customHeight="1" x14ac:dyDescent="0.25">
      <c r="A560" s="483"/>
      <c r="B560" s="116" t="s">
        <v>1242</v>
      </c>
      <c r="C560" s="265" t="s">
        <v>1680</v>
      </c>
      <c r="D560" s="932" t="s">
        <v>3406</v>
      </c>
      <c r="E560" s="287">
        <v>100000</v>
      </c>
      <c r="F560" s="1666"/>
      <c r="G560" s="371"/>
      <c r="H560" s="159"/>
    </row>
    <row r="561" spans="1:8" ht="12.75" customHeight="1" x14ac:dyDescent="0.25">
      <c r="A561" s="483"/>
      <c r="B561" s="116" t="s">
        <v>1243</v>
      </c>
      <c r="C561" s="1269" t="s">
        <v>1681</v>
      </c>
      <c r="D561" s="1685"/>
      <c r="E561" s="913"/>
      <c r="F561" s="1666"/>
      <c r="G561" s="371"/>
      <c r="H561" s="159"/>
    </row>
    <row r="562" spans="1:8" ht="12.75" customHeight="1" x14ac:dyDescent="0.25">
      <c r="A562" s="483"/>
      <c r="B562" s="116" t="s">
        <v>1244</v>
      </c>
      <c r="C562" s="1269" t="s">
        <v>1682</v>
      </c>
      <c r="D562" s="1685"/>
      <c r="E562" s="913"/>
      <c r="F562" s="1666"/>
      <c r="G562" s="363"/>
      <c r="H562" s="159"/>
    </row>
    <row r="563" spans="1:8" ht="12.75" customHeight="1" x14ac:dyDescent="0.25">
      <c r="A563" s="483"/>
      <c r="B563" s="116" t="s">
        <v>1490</v>
      </c>
      <c r="C563" s="1269" t="s">
        <v>1678</v>
      </c>
      <c r="D563" s="1640"/>
      <c r="E563" s="913"/>
      <c r="F563" s="1666"/>
      <c r="G563" s="363"/>
      <c r="H563" s="159"/>
    </row>
    <row r="564" spans="1:8" ht="12.75" customHeight="1" x14ac:dyDescent="0.25">
      <c r="A564" s="483"/>
      <c r="B564" s="116" t="s">
        <v>1199</v>
      </c>
      <c r="C564" s="1269" t="s">
        <v>1683</v>
      </c>
      <c r="D564" s="328"/>
      <c r="E564" s="288"/>
      <c r="F564" s="1666"/>
      <c r="G564" s="371"/>
      <c r="H564" s="159"/>
    </row>
    <row r="565" spans="1:8" ht="34.5" customHeight="1" x14ac:dyDescent="0.25">
      <c r="A565" s="483"/>
      <c r="B565" s="116" t="s">
        <v>1213</v>
      </c>
      <c r="C565" s="1269" t="s">
        <v>1684</v>
      </c>
      <c r="D565" s="328" t="s">
        <v>1685</v>
      </c>
      <c r="E565" s="285">
        <v>120000</v>
      </c>
      <c r="F565" s="1666"/>
      <c r="G565" s="371"/>
      <c r="H565" s="159"/>
    </row>
    <row r="566" spans="1:8" ht="12.75" customHeight="1" x14ac:dyDescent="0.25">
      <c r="A566" s="483"/>
      <c r="B566" s="116" t="s">
        <v>1213</v>
      </c>
      <c r="C566" s="1269" t="s">
        <v>1686</v>
      </c>
      <c r="D566" s="328"/>
      <c r="E566" s="285">
        <v>25000</v>
      </c>
      <c r="F566" s="1666"/>
      <c r="G566" s="363"/>
      <c r="H566" s="361"/>
    </row>
    <row r="567" spans="1:8" ht="24.75" customHeight="1" x14ac:dyDescent="0.25">
      <c r="A567" s="483"/>
      <c r="B567" s="116" t="s">
        <v>1286</v>
      </c>
      <c r="C567" s="1269" t="s">
        <v>1687</v>
      </c>
      <c r="D567" s="1686"/>
      <c r="E567" s="288"/>
      <c r="F567" s="1666"/>
      <c r="G567" s="371"/>
      <c r="H567" s="318"/>
    </row>
    <row r="568" spans="1:8" ht="51.75" customHeight="1" x14ac:dyDescent="0.25">
      <c r="A568" s="483"/>
      <c r="B568" s="116" t="s">
        <v>1286</v>
      </c>
      <c r="C568" s="1269" t="s">
        <v>1688</v>
      </c>
      <c r="D568" s="328"/>
      <c r="E568" s="288"/>
      <c r="F568" s="1666"/>
      <c r="G568" s="363"/>
      <c r="H568" s="361"/>
    </row>
    <row r="569" spans="1:8" ht="26.25" customHeight="1" x14ac:dyDescent="0.25">
      <c r="A569" s="483"/>
      <c r="B569" s="116" t="s">
        <v>1244</v>
      </c>
      <c r="C569" s="1269" t="s">
        <v>1694</v>
      </c>
      <c r="D569" s="1685"/>
      <c r="E569" s="913"/>
      <c r="F569" s="1666"/>
      <c r="G569" s="371"/>
      <c r="H569" s="159"/>
    </row>
    <row r="570" spans="1:8" ht="12.75" customHeight="1" x14ac:dyDescent="0.25">
      <c r="A570" s="483"/>
      <c r="B570" s="116" t="s">
        <v>282</v>
      </c>
      <c r="C570" s="1269" t="s">
        <v>1695</v>
      </c>
      <c r="D570" s="1687"/>
      <c r="E570" s="913"/>
      <c r="F570" s="1666"/>
      <c r="G570" s="371"/>
      <c r="H570" s="159"/>
    </row>
    <row r="571" spans="1:8" ht="12.75" customHeight="1" x14ac:dyDescent="0.25">
      <c r="A571" s="483"/>
      <c r="B571" s="116" t="s">
        <v>1205</v>
      </c>
      <c r="C571" s="1270" t="s">
        <v>1696</v>
      </c>
      <c r="D571" s="1640" t="s">
        <v>3407</v>
      </c>
      <c r="E571" s="287" t="s">
        <v>702</v>
      </c>
      <c r="F571" s="1666"/>
      <c r="G571" s="371"/>
      <c r="H571" s="159"/>
    </row>
    <row r="572" spans="1:8" ht="12.75" customHeight="1" x14ac:dyDescent="0.25">
      <c r="A572" s="483"/>
      <c r="B572" s="116" t="s">
        <v>1343</v>
      </c>
      <c r="C572" s="1269" t="s">
        <v>1697</v>
      </c>
      <c r="D572" s="1687"/>
      <c r="E572" s="913"/>
      <c r="F572" s="1666"/>
      <c r="G572" s="371"/>
      <c r="H572" s="159"/>
    </row>
    <row r="573" spans="1:8" ht="12.75" customHeight="1" x14ac:dyDescent="0.25">
      <c r="A573" s="483"/>
      <c r="B573" s="116" t="s">
        <v>1270</v>
      </c>
      <c r="C573" s="1269" t="s">
        <v>1698</v>
      </c>
      <c r="D573" s="1687"/>
      <c r="E573" s="913"/>
      <c r="F573" s="1666"/>
      <c r="G573" s="371"/>
      <c r="H573" s="1280"/>
    </row>
    <row r="574" spans="1:8" ht="12.75" customHeight="1" x14ac:dyDescent="0.25">
      <c r="A574" s="483"/>
      <c r="B574" s="116" t="s">
        <v>1209</v>
      </c>
      <c r="C574" s="1269" t="s">
        <v>1652</v>
      </c>
      <c r="D574" s="1640"/>
      <c r="E574" s="913"/>
      <c r="F574" s="1666"/>
      <c r="G574" s="371"/>
      <c r="H574" s="159"/>
    </row>
    <row r="575" spans="1:8" ht="41.25" customHeight="1" x14ac:dyDescent="0.25">
      <c r="A575" s="483"/>
      <c r="B575" s="116" t="s">
        <v>1209</v>
      </c>
      <c r="C575" s="1269" t="s">
        <v>1699</v>
      </c>
      <c r="D575" s="1687"/>
      <c r="E575" s="913"/>
      <c r="F575" s="1666"/>
      <c r="G575" s="371"/>
      <c r="H575" s="1280"/>
    </row>
    <row r="576" spans="1:8" ht="12.75" customHeight="1" x14ac:dyDescent="0.25">
      <c r="A576" s="1280"/>
      <c r="B576" s="116" t="s">
        <v>1252</v>
      </c>
      <c r="C576" s="1269" t="s">
        <v>1700</v>
      </c>
      <c r="D576" s="1687"/>
      <c r="E576" s="913"/>
      <c r="F576" s="1666"/>
      <c r="G576" s="371"/>
      <c r="H576" s="1280"/>
    </row>
    <row r="577" spans="1:8" ht="39" customHeight="1" x14ac:dyDescent="0.25">
      <c r="A577" s="483"/>
      <c r="B577" s="116" t="s">
        <v>1195</v>
      </c>
      <c r="C577" s="1269" t="s">
        <v>1701</v>
      </c>
      <c r="D577" s="1675" t="s">
        <v>447</v>
      </c>
      <c r="E577" s="913"/>
      <c r="F577" s="1666"/>
      <c r="G577" s="371"/>
      <c r="H577" s="1280"/>
    </row>
    <row r="578" spans="1:8" ht="12.75" customHeight="1" x14ac:dyDescent="0.25">
      <c r="A578" s="1280"/>
      <c r="B578" s="116" t="s">
        <v>1702</v>
      </c>
      <c r="C578" s="1269" t="s">
        <v>1703</v>
      </c>
      <c r="D578" s="57"/>
      <c r="E578" s="288"/>
      <c r="F578" s="1666"/>
      <c r="G578" s="371"/>
      <c r="H578" s="1280"/>
    </row>
    <row r="579" spans="1:8" ht="15" customHeight="1" x14ac:dyDescent="0.25">
      <c r="A579" s="483"/>
      <c r="B579" s="116" t="s">
        <v>1261</v>
      </c>
      <c r="C579" s="1269" t="s">
        <v>1704</v>
      </c>
      <c r="D579" s="1670"/>
      <c r="E579" s="288"/>
      <c r="F579" s="1666"/>
      <c r="G579" s="371"/>
      <c r="H579" s="1280"/>
    </row>
    <row r="580" spans="1:8" ht="12.75" customHeight="1" x14ac:dyDescent="0.25">
      <c r="A580" s="1280"/>
      <c r="B580" s="116" t="s">
        <v>1261</v>
      </c>
      <c r="C580" s="1269" t="s">
        <v>1705</v>
      </c>
      <c r="D580" s="57"/>
      <c r="E580" s="288"/>
      <c r="F580" s="1666"/>
      <c r="G580" s="371"/>
      <c r="H580" s="1280"/>
    </row>
    <row r="581" spans="1:8" ht="12.75" customHeight="1" x14ac:dyDescent="0.25">
      <c r="A581" s="1280"/>
      <c r="B581" s="116" t="s">
        <v>1261</v>
      </c>
      <c r="C581" s="1269" t="s">
        <v>1706</v>
      </c>
      <c r="D581" s="57"/>
      <c r="E581" s="288"/>
      <c r="F581" s="1666"/>
      <c r="G581" s="371"/>
      <c r="H581" s="159"/>
    </row>
    <row r="582" spans="1:8" ht="12.75" customHeight="1" x14ac:dyDescent="0.25">
      <c r="A582" s="1280"/>
      <c r="B582" s="116" t="s">
        <v>282</v>
      </c>
      <c r="C582" s="1269" t="s">
        <v>1707</v>
      </c>
      <c r="D582" s="330"/>
      <c r="E582" s="288"/>
      <c r="F582" s="1666"/>
      <c r="G582" s="363"/>
      <c r="H582" s="361"/>
    </row>
    <row r="583" spans="1:8" ht="30" customHeight="1" x14ac:dyDescent="0.25">
      <c r="A583" s="1280"/>
      <c r="B583" s="116" t="s">
        <v>282</v>
      </c>
      <c r="C583" s="1269" t="s">
        <v>1708</v>
      </c>
      <c r="D583" s="1670"/>
      <c r="E583" s="288"/>
      <c r="F583" s="1666"/>
      <c r="G583" s="371"/>
      <c r="H583" s="159"/>
    </row>
    <row r="584" spans="1:8" ht="24.75" customHeight="1" x14ac:dyDescent="0.25">
      <c r="A584" s="483"/>
      <c r="B584" s="116" t="s">
        <v>282</v>
      </c>
      <c r="C584" s="1269" t="s">
        <v>1709</v>
      </c>
      <c r="D584" s="57"/>
      <c r="E584" s="288"/>
      <c r="F584" s="1666"/>
      <c r="G584" s="371"/>
      <c r="H584" s="159"/>
    </row>
    <row r="585" spans="1:8" ht="29.25" customHeight="1" x14ac:dyDescent="0.25">
      <c r="A585" s="483"/>
      <c r="B585" s="116" t="s">
        <v>1230</v>
      </c>
      <c r="C585" s="1269" t="s">
        <v>1711</v>
      </c>
      <c r="D585" s="328"/>
      <c r="E585" s="288"/>
      <c r="F585" s="1666"/>
      <c r="G585" s="371"/>
      <c r="H585" s="159"/>
    </row>
    <row r="586" spans="1:8" ht="36.75" customHeight="1" x14ac:dyDescent="0.25">
      <c r="A586" s="483"/>
      <c r="B586" s="116" t="s">
        <v>1230</v>
      </c>
      <c r="C586" s="1269" t="s">
        <v>1712</v>
      </c>
      <c r="D586" s="328"/>
      <c r="E586" s="288"/>
      <c r="F586" s="1666"/>
      <c r="G586" s="363"/>
      <c r="H586" s="361"/>
    </row>
    <row r="587" spans="1:8" ht="57" customHeight="1" x14ac:dyDescent="0.25">
      <c r="A587" s="483"/>
      <c r="B587" s="116" t="s">
        <v>1230</v>
      </c>
      <c r="C587" s="1269" t="s">
        <v>1713</v>
      </c>
      <c r="D587" s="328"/>
      <c r="E587" s="288"/>
      <c r="F587" s="1666"/>
      <c r="G587" s="371"/>
      <c r="H587" s="159"/>
    </row>
    <row r="588" spans="1:8" ht="25.5" customHeight="1" x14ac:dyDescent="0.25">
      <c r="A588" s="483"/>
      <c r="B588" s="116" t="s">
        <v>1230</v>
      </c>
      <c r="C588" s="1269" t="s">
        <v>1714</v>
      </c>
      <c r="D588" s="328"/>
      <c r="E588" s="288"/>
      <c r="F588" s="1666"/>
      <c r="G588" s="688"/>
      <c r="H588" s="419"/>
    </row>
    <row r="589" spans="1:8" ht="27" customHeight="1" x14ac:dyDescent="0.25">
      <c r="A589" s="483"/>
      <c r="B589" s="116" t="s">
        <v>1716</v>
      </c>
      <c r="C589" s="1269" t="s">
        <v>1717</v>
      </c>
      <c r="D589" s="671"/>
      <c r="E589" s="288"/>
      <c r="F589" s="1666"/>
      <c r="G589" s="371"/>
      <c r="H589" s="159"/>
    </row>
    <row r="590" spans="1:8" ht="33" customHeight="1" x14ac:dyDescent="0.25">
      <c r="A590" s="654"/>
      <c r="B590" s="2075" t="s">
        <v>3229</v>
      </c>
      <c r="C590" s="2076"/>
      <c r="D590" s="2076"/>
      <c r="E590" s="2076"/>
      <c r="F590" s="1688" t="s">
        <v>4537</v>
      </c>
      <c r="G590" s="327">
        <v>12170486.33</v>
      </c>
      <c r="H590" s="465">
        <v>1762982.68</v>
      </c>
    </row>
    <row r="591" spans="1:8" ht="43.5" customHeight="1" x14ac:dyDescent="0.25">
      <c r="A591" s="91"/>
      <c r="B591" s="2048" t="s">
        <v>3228</v>
      </c>
      <c r="C591" s="2049"/>
      <c r="D591" s="2049"/>
      <c r="E591" s="2049"/>
      <c r="F591" s="2050"/>
      <c r="G591" s="374">
        <v>5367662.1500000004</v>
      </c>
      <c r="H591" s="465">
        <v>1004651.72</v>
      </c>
    </row>
    <row r="592" spans="1:8" ht="32.25" customHeight="1" x14ac:dyDescent="0.25">
      <c r="A592" s="483"/>
      <c r="B592" s="283" t="s">
        <v>1249</v>
      </c>
      <c r="C592" s="1269" t="s">
        <v>1718</v>
      </c>
      <c r="D592" s="1681"/>
      <c r="E592" s="288"/>
      <c r="F592" s="1666"/>
      <c r="G592" s="371"/>
      <c r="H592" s="159"/>
    </row>
    <row r="593" spans="1:24" ht="12.75" customHeight="1" x14ac:dyDescent="0.25">
      <c r="A593" s="483"/>
      <c r="B593" s="283" t="s">
        <v>1249</v>
      </c>
      <c r="C593" s="1269" t="s">
        <v>1719</v>
      </c>
      <c r="D593" s="1681"/>
      <c r="E593" s="288"/>
      <c r="F593" s="1666"/>
      <c r="G593" s="371"/>
      <c r="H593" s="159"/>
    </row>
    <row r="594" spans="1:24" ht="29.25" customHeight="1" x14ac:dyDescent="0.25">
      <c r="A594" s="483"/>
      <c r="B594" s="116" t="s">
        <v>1230</v>
      </c>
      <c r="C594" s="1270" t="s">
        <v>3408</v>
      </c>
      <c r="D594" s="1687" t="s">
        <v>447</v>
      </c>
      <c r="E594" s="287" t="s">
        <v>909</v>
      </c>
      <c r="F594" s="1666"/>
      <c r="G594" s="371"/>
      <c r="H594" s="159"/>
    </row>
    <row r="595" spans="1:24" ht="24" customHeight="1" x14ac:dyDescent="0.25">
      <c r="A595" s="483"/>
      <c r="B595" s="116" t="s">
        <v>1230</v>
      </c>
      <c r="C595" s="1269" t="s">
        <v>1720</v>
      </c>
      <c r="D595" s="1687"/>
      <c r="E595" s="287"/>
      <c r="F595" s="1666"/>
      <c r="G595" s="371"/>
      <c r="H595" s="159"/>
    </row>
    <row r="596" spans="1:24" ht="18" customHeight="1" x14ac:dyDescent="0.25">
      <c r="A596" s="483"/>
      <c r="B596" s="116" t="s">
        <v>1230</v>
      </c>
      <c r="C596" s="1269" t="s">
        <v>1721</v>
      </c>
      <c r="D596" s="1687"/>
      <c r="E596" s="287"/>
      <c r="F596" s="1666"/>
      <c r="G596" s="371"/>
      <c r="H596" s="159"/>
    </row>
    <row r="597" spans="1:24" ht="30.75" customHeight="1" x14ac:dyDescent="0.25">
      <c r="A597" s="483"/>
      <c r="B597" s="116" t="s">
        <v>1230</v>
      </c>
      <c r="C597" s="1269" t="s">
        <v>1722</v>
      </c>
      <c r="D597" s="1687"/>
      <c r="E597" s="287"/>
      <c r="F597" s="1666"/>
      <c r="G597" s="371"/>
      <c r="H597" s="159"/>
    </row>
    <row r="598" spans="1:24" ht="12.75" customHeight="1" x14ac:dyDescent="0.25">
      <c r="A598" s="483"/>
      <c r="B598" s="283" t="s">
        <v>4262</v>
      </c>
      <c r="C598" s="1269" t="s">
        <v>4263</v>
      </c>
      <c r="D598" s="1681" t="s">
        <v>2116</v>
      </c>
      <c r="E598" s="288"/>
      <c r="F598" s="1666"/>
      <c r="G598" s="371"/>
      <c r="H598" s="159"/>
      <c r="I598" s="185"/>
      <c r="J598" s="185"/>
      <c r="K598" s="185"/>
      <c r="L598" s="185"/>
      <c r="M598" s="185"/>
      <c r="N598" s="185"/>
      <c r="O598" s="185"/>
      <c r="P598" s="185"/>
      <c r="Q598" s="185"/>
      <c r="R598" s="185"/>
      <c r="S598" s="185"/>
      <c r="T598" s="185"/>
      <c r="U598" s="185"/>
      <c r="V598" s="185"/>
      <c r="W598" s="185"/>
      <c r="X598" s="185"/>
    </row>
    <row r="599" spans="1:24" ht="12.75" customHeight="1" x14ac:dyDescent="0.25">
      <c r="A599" s="483"/>
      <c r="B599" s="283" t="s">
        <v>1204</v>
      </c>
      <c r="C599" s="1269" t="s">
        <v>4264</v>
      </c>
      <c r="D599" s="1681" t="s">
        <v>2116</v>
      </c>
      <c r="E599" s="288"/>
      <c r="F599" s="1666"/>
      <c r="G599" s="371"/>
      <c r="H599" s="159"/>
      <c r="I599" s="185"/>
      <c r="J599" s="185"/>
      <c r="K599" s="185"/>
      <c r="L599" s="185"/>
      <c r="M599" s="185"/>
      <c r="N599" s="185"/>
      <c r="O599" s="185"/>
      <c r="P599" s="185"/>
      <c r="Q599" s="185"/>
      <c r="R599" s="185"/>
      <c r="S599" s="185"/>
      <c r="T599" s="185"/>
      <c r="U599" s="185"/>
      <c r="V599" s="185"/>
      <c r="W599" s="185"/>
      <c r="X599" s="185"/>
    </row>
    <row r="600" spans="1:24" ht="12.75" customHeight="1" x14ac:dyDescent="0.25">
      <c r="A600" s="483"/>
      <c r="B600" s="283" t="s">
        <v>1204</v>
      </c>
      <c r="C600" s="1269" t="s">
        <v>4265</v>
      </c>
      <c r="D600" s="1681" t="s">
        <v>2116</v>
      </c>
      <c r="E600" s="288"/>
      <c r="F600" s="1666"/>
      <c r="G600" s="371"/>
      <c r="H600" s="159"/>
      <c r="I600" s="185"/>
      <c r="J600" s="185"/>
      <c r="K600" s="185"/>
      <c r="L600" s="185"/>
      <c r="M600" s="185"/>
      <c r="N600" s="185"/>
      <c r="O600" s="185"/>
      <c r="P600" s="185"/>
      <c r="Q600" s="185"/>
      <c r="R600" s="185"/>
      <c r="S600" s="185"/>
      <c r="T600" s="185"/>
      <c r="U600" s="185"/>
      <c r="V600" s="185"/>
      <c r="W600" s="185"/>
      <c r="X600" s="185"/>
    </row>
    <row r="601" spans="1:24" ht="19.5" customHeight="1" x14ac:dyDescent="0.25">
      <c r="A601" s="483"/>
      <c r="B601" s="116" t="s">
        <v>1723</v>
      </c>
      <c r="C601" s="1270" t="s">
        <v>1724</v>
      </c>
      <c r="D601" s="1687" t="s">
        <v>447</v>
      </c>
      <c r="E601" s="287">
        <v>80000</v>
      </c>
      <c r="F601" s="1666"/>
      <c r="G601" s="371"/>
      <c r="H601" s="159"/>
    </row>
    <row r="602" spans="1:24" ht="55.5" customHeight="1" x14ac:dyDescent="0.25">
      <c r="A602" s="483"/>
      <c r="B602" s="116" t="s">
        <v>1723</v>
      </c>
      <c r="C602" s="720" t="s">
        <v>3409</v>
      </c>
      <c r="D602" s="1640" t="s">
        <v>447</v>
      </c>
      <c r="E602" s="287">
        <v>125000</v>
      </c>
      <c r="F602" s="1666"/>
      <c r="G602" s="371"/>
      <c r="H602" s="159"/>
    </row>
    <row r="603" spans="1:24" ht="32.25" customHeight="1" x14ac:dyDescent="0.25">
      <c r="A603" s="483"/>
      <c r="B603" s="116" t="s">
        <v>282</v>
      </c>
      <c r="C603" s="1269" t="s">
        <v>1725</v>
      </c>
      <c r="D603" s="57"/>
      <c r="E603" s="288"/>
      <c r="F603" s="1666"/>
      <c r="G603" s="371"/>
      <c r="H603" s="159"/>
    </row>
    <row r="604" spans="1:24" ht="20.25" customHeight="1" x14ac:dyDescent="0.25">
      <c r="A604" s="483"/>
      <c r="B604" s="116" t="s">
        <v>282</v>
      </c>
      <c r="C604" s="1269" t="s">
        <v>1726</v>
      </c>
      <c r="D604" s="57"/>
      <c r="E604" s="288"/>
      <c r="F604" s="1666"/>
      <c r="G604" s="371"/>
      <c r="H604" s="159"/>
    </row>
    <row r="605" spans="1:24" ht="12.75" customHeight="1" x14ac:dyDescent="0.25">
      <c r="A605" s="483"/>
      <c r="B605" s="116" t="s">
        <v>1302</v>
      </c>
      <c r="C605" s="1269" t="s">
        <v>1733</v>
      </c>
      <c r="D605" s="671"/>
      <c r="E605" s="288"/>
      <c r="F605" s="1666"/>
      <c r="G605" s="371"/>
      <c r="H605" s="159"/>
    </row>
    <row r="606" spans="1:24" ht="46.5" customHeight="1" x14ac:dyDescent="0.25">
      <c r="A606" s="483"/>
      <c r="B606" s="116" t="s">
        <v>1303</v>
      </c>
      <c r="C606" s="1269" t="s">
        <v>1734</v>
      </c>
      <c r="D606" s="671"/>
      <c r="E606" s="288"/>
      <c r="F606" s="1666"/>
      <c r="G606" s="371"/>
      <c r="H606" s="159"/>
    </row>
    <row r="607" spans="1:24" ht="31.5" customHeight="1" x14ac:dyDescent="0.25">
      <c r="A607" s="483"/>
      <c r="B607" s="116" t="s">
        <v>1735</v>
      </c>
      <c r="C607" s="1269" t="s">
        <v>1736</v>
      </c>
      <c r="D607" s="671"/>
      <c r="E607" s="288"/>
      <c r="F607" s="1666"/>
      <c r="G607" s="371"/>
      <c r="H607" s="159"/>
    </row>
    <row r="608" spans="1:24" ht="31.5" customHeight="1" x14ac:dyDescent="0.25">
      <c r="A608" s="483"/>
      <c r="B608" s="116" t="s">
        <v>1306</v>
      </c>
      <c r="C608" s="1269" t="s">
        <v>1738</v>
      </c>
      <c r="D608" s="671"/>
      <c r="E608" s="288"/>
      <c r="F608" s="1666"/>
      <c r="G608" s="371"/>
      <c r="H608" s="159"/>
    </row>
    <row r="609" spans="1:8" ht="31.5" customHeight="1" x14ac:dyDescent="0.25">
      <c r="A609" s="483"/>
      <c r="B609" s="116" t="s">
        <v>1226</v>
      </c>
      <c r="C609" s="1269" t="s">
        <v>1739</v>
      </c>
      <c r="D609" s="57"/>
      <c r="E609" s="288"/>
      <c r="F609" s="1666"/>
      <c r="G609" s="371"/>
      <c r="H609" s="159"/>
    </row>
    <row r="610" spans="1:8" ht="31.5" customHeight="1" x14ac:dyDescent="0.25">
      <c r="A610" s="483"/>
      <c r="B610" s="116" t="s">
        <v>1226</v>
      </c>
      <c r="C610" s="1269" t="s">
        <v>1740</v>
      </c>
      <c r="D610" s="330"/>
      <c r="E610" s="659"/>
      <c r="F610" s="1666"/>
      <c r="G610" s="371"/>
      <c r="H610" s="159"/>
    </row>
    <row r="611" spans="1:8" ht="31.5" customHeight="1" x14ac:dyDescent="0.25">
      <c r="A611" s="483"/>
      <c r="B611" s="116" t="s">
        <v>1226</v>
      </c>
      <c r="C611" s="1269" t="s">
        <v>1741</v>
      </c>
      <c r="D611" s="330"/>
      <c r="E611" s="659"/>
      <c r="F611" s="1666"/>
      <c r="G611" s="371"/>
      <c r="H611" s="159"/>
    </row>
    <row r="612" spans="1:8" ht="12.75" customHeight="1" x14ac:dyDescent="0.25">
      <c r="A612" s="483"/>
      <c r="B612" s="116" t="s">
        <v>1226</v>
      </c>
      <c r="C612" s="1269" t="s">
        <v>1742</v>
      </c>
      <c r="D612" s="330"/>
      <c r="E612" s="659"/>
      <c r="F612" s="1666"/>
      <c r="G612" s="371"/>
      <c r="H612" s="159"/>
    </row>
    <row r="613" spans="1:8" ht="29.25" customHeight="1" x14ac:dyDescent="0.25">
      <c r="A613" s="483"/>
      <c r="B613" s="116" t="s">
        <v>1226</v>
      </c>
      <c r="C613" s="1269" t="s">
        <v>1743</v>
      </c>
      <c r="D613" s="671"/>
      <c r="E613" s="659"/>
      <c r="F613" s="1666"/>
      <c r="G613" s="371"/>
      <c r="H613" s="159"/>
    </row>
    <row r="614" spans="1:8" ht="12.75" customHeight="1" x14ac:dyDescent="0.25">
      <c r="A614" s="483"/>
      <c r="B614" s="116" t="s">
        <v>1240</v>
      </c>
      <c r="C614" s="1269" t="s">
        <v>1744</v>
      </c>
      <c r="D614" s="671"/>
      <c r="E614" s="659"/>
      <c r="F614" s="1666"/>
      <c r="G614" s="371"/>
      <c r="H614" s="159"/>
    </row>
    <row r="615" spans="1:8" ht="12.75" customHeight="1" x14ac:dyDescent="0.25">
      <c r="A615" s="483"/>
      <c r="B615" s="116" t="s">
        <v>1375</v>
      </c>
      <c r="C615" s="1269" t="s">
        <v>1745</v>
      </c>
      <c r="D615" s="330"/>
      <c r="E615" s="659"/>
      <c r="F615" s="1666"/>
      <c r="G615" s="371"/>
      <c r="H615" s="159"/>
    </row>
    <row r="616" spans="1:8" ht="12.75" customHeight="1" x14ac:dyDescent="0.25">
      <c r="A616" s="483"/>
      <c r="B616" s="116" t="s">
        <v>282</v>
      </c>
      <c r="C616" s="1269" t="s">
        <v>1650</v>
      </c>
      <c r="D616" s="330"/>
      <c r="E616" s="659"/>
      <c r="F616" s="1666"/>
      <c r="G616" s="371"/>
      <c r="H616" s="159"/>
    </row>
    <row r="617" spans="1:8" ht="12.75" customHeight="1" x14ac:dyDescent="0.25">
      <c r="A617" s="483"/>
      <c r="B617" s="116" t="s">
        <v>1244</v>
      </c>
      <c r="C617" s="1269" t="s">
        <v>1746</v>
      </c>
      <c r="D617" s="671"/>
      <c r="E617" s="659"/>
      <c r="F617" s="1666"/>
      <c r="G617" s="371"/>
      <c r="H617" s="159"/>
    </row>
    <row r="618" spans="1:8" ht="12.75" customHeight="1" x14ac:dyDescent="0.25">
      <c r="A618" s="483"/>
      <c r="B618" s="116" t="s">
        <v>1244</v>
      </c>
      <c r="C618" s="1269" t="s">
        <v>1747</v>
      </c>
      <c r="D618" s="671"/>
      <c r="E618" s="659"/>
      <c r="F618" s="1666"/>
      <c r="G618" s="686"/>
      <c r="H618" s="361"/>
    </row>
    <row r="619" spans="1:8" ht="18" customHeight="1" x14ac:dyDescent="0.25">
      <c r="A619" s="483"/>
      <c r="B619" s="116" t="s">
        <v>1192</v>
      </c>
      <c r="C619" s="1269" t="s">
        <v>1752</v>
      </c>
      <c r="D619" s="330"/>
      <c r="E619" s="659"/>
      <c r="F619" s="1666"/>
      <c r="G619" s="371"/>
      <c r="H619" s="159"/>
    </row>
    <row r="620" spans="1:8" ht="18.75" customHeight="1" x14ac:dyDescent="0.25">
      <c r="A620" s="483"/>
      <c r="B620" s="116" t="s">
        <v>1252</v>
      </c>
      <c r="C620" s="1269" t="s">
        <v>1067</v>
      </c>
      <c r="D620" s="330"/>
      <c r="E620" s="659"/>
      <c r="F620" s="1666"/>
      <c r="G620" s="371"/>
      <c r="H620" s="159"/>
    </row>
    <row r="621" spans="1:8" ht="28.5" customHeight="1" x14ac:dyDescent="0.25">
      <c r="A621" s="483"/>
      <c r="B621" s="116" t="s">
        <v>1230</v>
      </c>
      <c r="C621" s="1269" t="s">
        <v>1753</v>
      </c>
      <c r="D621" s="330"/>
      <c r="E621" s="659"/>
      <c r="F621" s="1666"/>
      <c r="G621" s="371"/>
      <c r="H621" s="159"/>
    </row>
    <row r="622" spans="1:8" ht="28.5" customHeight="1" x14ac:dyDescent="0.25">
      <c r="A622" s="483"/>
      <c r="B622" s="116" t="s">
        <v>1195</v>
      </c>
      <c r="C622" s="1269" t="s">
        <v>1751</v>
      </c>
      <c r="D622" s="330"/>
      <c r="E622" s="659"/>
      <c r="F622" s="1666"/>
      <c r="G622" s="371"/>
      <c r="H622" s="159"/>
    </row>
    <row r="623" spans="1:8" ht="29.25" customHeight="1" x14ac:dyDescent="0.25">
      <c r="A623" s="483"/>
      <c r="B623" s="116" t="s">
        <v>1195</v>
      </c>
      <c r="C623" s="1269" t="s">
        <v>1754</v>
      </c>
      <c r="D623" s="1640" t="s">
        <v>447</v>
      </c>
      <c r="E623" s="662">
        <v>45000</v>
      </c>
      <c r="F623" s="1666"/>
      <c r="G623" s="371"/>
      <c r="H623" s="159"/>
    </row>
    <row r="624" spans="1:8" ht="12.75" customHeight="1" x14ac:dyDescent="0.25">
      <c r="A624" s="483"/>
      <c r="B624" s="116" t="s">
        <v>1557</v>
      </c>
      <c r="C624" s="1269" t="s">
        <v>1755</v>
      </c>
      <c r="D624" s="1640" t="s">
        <v>447</v>
      </c>
      <c r="E624" s="662"/>
      <c r="F624" s="1666"/>
      <c r="G624" s="689"/>
      <c r="H624" s="159"/>
    </row>
    <row r="625" spans="1:8" ht="12.75" customHeight="1" x14ac:dyDescent="0.25">
      <c r="A625" s="91"/>
      <c r="B625" s="91"/>
      <c r="C625" s="91"/>
      <c r="D625" s="1689"/>
      <c r="E625" s="178"/>
      <c r="F625" s="178"/>
      <c r="G625" s="178"/>
      <c r="H625" s="178"/>
    </row>
    <row r="626" spans="1:8" ht="12.75" customHeight="1" x14ac:dyDescent="0.25">
      <c r="A626" s="91"/>
      <c r="B626" s="91"/>
      <c r="C626" s="91"/>
      <c r="D626" s="1689"/>
      <c r="E626" s="178"/>
      <c r="F626" s="178"/>
      <c r="G626" s="178"/>
      <c r="H626" s="178"/>
    </row>
  </sheetData>
  <mergeCells count="46">
    <mergeCell ref="A46:E46"/>
    <mergeCell ref="B47:E47"/>
    <mergeCell ref="A3:E3"/>
    <mergeCell ref="B4:E4"/>
    <mergeCell ref="B5:E5"/>
    <mergeCell ref="B6:E6"/>
    <mergeCell ref="B45:E45"/>
    <mergeCell ref="B22:B27"/>
    <mergeCell ref="B501:E501"/>
    <mergeCell ref="B252:E252"/>
    <mergeCell ref="B263:E263"/>
    <mergeCell ref="B291:E291"/>
    <mergeCell ref="B177:E177"/>
    <mergeCell ref="B358:E358"/>
    <mergeCell ref="A416:E416"/>
    <mergeCell ref="B417:E417"/>
    <mergeCell ref="B419:E419"/>
    <mergeCell ref="B193:E193"/>
    <mergeCell ref="B200:E200"/>
    <mergeCell ref="B207:E207"/>
    <mergeCell ref="B241:E241"/>
    <mergeCell ref="B306:B308"/>
    <mergeCell ref="B321:E321"/>
    <mergeCell ref="A355:E355"/>
    <mergeCell ref="B494:E494"/>
    <mergeCell ref="B123:E123"/>
    <mergeCell ref="B132:E132"/>
    <mergeCell ref="B133:B134"/>
    <mergeCell ref="B173:E173"/>
    <mergeCell ref="B187:E187"/>
    <mergeCell ref="B498:E498"/>
    <mergeCell ref="B356:E356"/>
    <mergeCell ref="B590:E590"/>
    <mergeCell ref="B591:F591"/>
    <mergeCell ref="B445:E445"/>
    <mergeCell ref="B450:E450"/>
    <mergeCell ref="A492:E492"/>
    <mergeCell ref="B497:E497"/>
    <mergeCell ref="B521:E521"/>
    <mergeCell ref="B522:F522"/>
    <mergeCell ref="A528:E528"/>
    <mergeCell ref="B529:E529"/>
    <mergeCell ref="B531:E531"/>
    <mergeCell ref="B532:E532"/>
    <mergeCell ref="B543:E543"/>
    <mergeCell ref="A493:E493"/>
  </mergeCells>
  <pageMargins left="0.70866141732283472" right="0.70866141732283472" top="0.74803149606299213" bottom="0.74803149606299213" header="0" footer="0"/>
  <pageSetup paperSize="9" scale="55"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7030A0"/>
  </sheetPr>
  <dimension ref="A1:Y892"/>
  <sheetViews>
    <sheetView workbookViewId="0">
      <pane ySplit="2" topLeftCell="A63" activePane="bottomLeft" state="frozen"/>
      <selection sqref="A1:H474"/>
      <selection pane="bottomLeft" activeCell="B76" sqref="B76"/>
    </sheetView>
  </sheetViews>
  <sheetFormatPr defaultColWidth="14.42578125" defaultRowHeight="15" customHeight="1" x14ac:dyDescent="0.25"/>
  <cols>
    <col min="1" max="1" width="8.42578125" style="1107" customWidth="1"/>
    <col min="2" max="2" width="29.5703125" style="1154" customWidth="1"/>
    <col min="3" max="3" width="72" style="1107" customWidth="1"/>
    <col min="4" max="4" width="32.85546875" style="1996" customWidth="1"/>
    <col min="5" max="5" width="19.85546875" style="930" customWidth="1"/>
    <col min="6" max="6" width="25" style="570" customWidth="1"/>
    <col min="7" max="7" width="17.42578125" style="1107" customWidth="1"/>
    <col min="8" max="8" width="21.140625" style="1107" customWidth="1"/>
    <col min="9" max="25" width="8.7109375" style="1107" customWidth="1"/>
    <col min="26" max="16384" width="14.42578125" style="1107"/>
  </cols>
  <sheetData>
    <row r="1" spans="1:25" ht="7.5" customHeight="1" x14ac:dyDescent="0.25">
      <c r="D1" s="1813"/>
      <c r="E1" s="937"/>
    </row>
    <row r="2" spans="1:25" ht="48" customHeight="1" x14ac:dyDescent="0.25">
      <c r="A2" s="63" t="s">
        <v>0</v>
      </c>
      <c r="B2" s="1836" t="s">
        <v>1</v>
      </c>
      <c r="C2" s="106" t="s">
        <v>2</v>
      </c>
      <c r="D2" s="133" t="s">
        <v>3</v>
      </c>
      <c r="E2" s="446" t="s">
        <v>442</v>
      </c>
      <c r="F2" s="1623" t="s">
        <v>3185</v>
      </c>
      <c r="G2" s="300" t="s">
        <v>3227</v>
      </c>
      <c r="H2" s="300" t="s">
        <v>4318</v>
      </c>
      <c r="I2" s="690"/>
      <c r="J2" s="690"/>
      <c r="K2" s="690"/>
      <c r="L2" s="690"/>
      <c r="M2" s="690"/>
      <c r="N2" s="690"/>
      <c r="O2" s="690"/>
      <c r="P2" s="690"/>
      <c r="Q2" s="690"/>
      <c r="R2" s="690"/>
      <c r="S2" s="690"/>
      <c r="T2" s="690"/>
      <c r="U2" s="690"/>
      <c r="V2" s="690"/>
      <c r="W2" s="690"/>
      <c r="X2" s="690"/>
      <c r="Y2" s="690"/>
    </row>
    <row r="3" spans="1:25" ht="45.75" customHeight="1" x14ac:dyDescent="0.25">
      <c r="A3" s="692"/>
      <c r="B3" s="2059" t="s">
        <v>5</v>
      </c>
      <c r="C3" s="2010"/>
      <c r="D3" s="2010"/>
      <c r="E3" s="1625"/>
      <c r="F3" s="1607"/>
      <c r="G3" s="331">
        <v>7341493.5199999996</v>
      </c>
      <c r="H3" s="452" t="s">
        <v>3253</v>
      </c>
    </row>
    <row r="4" spans="1:25" ht="32.25" customHeight="1" x14ac:dyDescent="0.25">
      <c r="A4" s="710"/>
      <c r="B4" s="1837"/>
      <c r="C4" s="553"/>
      <c r="D4" s="1980"/>
      <c r="E4" s="1573"/>
      <c r="F4" s="449"/>
      <c r="G4" s="1108"/>
      <c r="H4" s="1108"/>
    </row>
    <row r="5" spans="1:25" ht="33" customHeight="1" x14ac:dyDescent="0.25">
      <c r="A5" s="712"/>
      <c r="B5" s="2006" t="s">
        <v>23</v>
      </c>
      <c r="C5" s="2016"/>
      <c r="D5" s="2002"/>
      <c r="E5" s="938"/>
      <c r="F5" s="494" t="s">
        <v>3246</v>
      </c>
      <c r="G5" s="447">
        <v>1803173.85</v>
      </c>
      <c r="H5" s="455">
        <v>110356.09</v>
      </c>
    </row>
    <row r="6" spans="1:25" ht="30" customHeight="1" x14ac:dyDescent="0.25">
      <c r="A6" s="159">
        <v>1</v>
      </c>
      <c r="B6" s="1838" t="s">
        <v>1756</v>
      </c>
      <c r="C6" s="553" t="s">
        <v>1757</v>
      </c>
      <c r="D6" s="671" t="s">
        <v>1128</v>
      </c>
      <c r="E6" s="931">
        <v>50000</v>
      </c>
      <c r="F6" s="449"/>
      <c r="G6" s="1108"/>
      <c r="H6" s="1108"/>
    </row>
    <row r="7" spans="1:25" ht="29.25" customHeight="1" x14ac:dyDescent="0.25">
      <c r="A7" s="112"/>
      <c r="B7" s="173" t="s">
        <v>1756</v>
      </c>
      <c r="C7" s="456" t="s">
        <v>1758</v>
      </c>
      <c r="D7" s="330" t="s">
        <v>1128</v>
      </c>
      <c r="E7" s="414">
        <v>20000</v>
      </c>
      <c r="F7" s="449"/>
      <c r="G7" s="1108"/>
      <c r="H7" s="1108"/>
    </row>
    <row r="8" spans="1:25" ht="33.950000000000003" customHeight="1" x14ac:dyDescent="0.25">
      <c r="A8" s="77"/>
      <c r="B8" s="173" t="s">
        <v>1759</v>
      </c>
      <c r="C8" s="456" t="s">
        <v>1760</v>
      </c>
      <c r="D8" s="330" t="s">
        <v>1761</v>
      </c>
      <c r="E8" s="414">
        <v>50000</v>
      </c>
      <c r="F8" s="449"/>
      <c r="G8" s="1108"/>
      <c r="H8" s="1108"/>
    </row>
    <row r="9" spans="1:25" ht="18" customHeight="1" x14ac:dyDescent="0.25">
      <c r="A9" s="77"/>
      <c r="B9" s="173" t="s">
        <v>1763</v>
      </c>
      <c r="C9" s="456" t="s">
        <v>1764</v>
      </c>
      <c r="D9" s="330"/>
      <c r="E9" s="939"/>
      <c r="F9" s="449"/>
      <c r="G9" s="1108"/>
      <c r="H9" s="1108"/>
    </row>
    <row r="10" spans="1:25" ht="28.5" customHeight="1" x14ac:dyDescent="0.25">
      <c r="A10" s="77"/>
      <c r="B10" s="173" t="s">
        <v>1765</v>
      </c>
      <c r="C10" s="456" t="s">
        <v>1766</v>
      </c>
      <c r="D10" s="330" t="s">
        <v>1128</v>
      </c>
      <c r="E10" s="414">
        <v>500000</v>
      </c>
      <c r="F10" s="555"/>
      <c r="G10" s="1108"/>
      <c r="H10" s="1108"/>
    </row>
    <row r="11" spans="1:25" ht="27.2" customHeight="1" x14ac:dyDescent="0.25">
      <c r="A11" s="77"/>
      <c r="B11" s="173" t="s">
        <v>1765</v>
      </c>
      <c r="C11" s="456" t="s">
        <v>1115</v>
      </c>
      <c r="D11" s="330" t="s">
        <v>1128</v>
      </c>
      <c r="E11" s="414">
        <v>50000</v>
      </c>
      <c r="F11" s="449"/>
      <c r="G11" s="1108"/>
      <c r="H11" s="1108"/>
    </row>
    <row r="12" spans="1:25" ht="27.2" customHeight="1" x14ac:dyDescent="0.25">
      <c r="A12" s="77"/>
      <c r="B12" s="173" t="s">
        <v>1765</v>
      </c>
      <c r="C12" s="456" t="s">
        <v>1767</v>
      </c>
      <c r="D12" s="330" t="s">
        <v>1128</v>
      </c>
      <c r="E12" s="414">
        <v>50000</v>
      </c>
      <c r="F12" s="449"/>
      <c r="G12" s="1108"/>
      <c r="H12" s="1108"/>
    </row>
    <row r="13" spans="1:25" ht="27.2" customHeight="1" x14ac:dyDescent="0.25">
      <c r="A13" s="77"/>
      <c r="B13" s="173" t="s">
        <v>1765</v>
      </c>
      <c r="C13" s="456" t="s">
        <v>1768</v>
      </c>
      <c r="D13" s="330" t="s">
        <v>1128</v>
      </c>
      <c r="E13" s="414">
        <v>50000</v>
      </c>
      <c r="F13" s="449"/>
      <c r="G13" s="1108"/>
      <c r="H13" s="1108"/>
    </row>
    <row r="14" spans="1:25" ht="31.5" customHeight="1" x14ac:dyDescent="0.25">
      <c r="A14" s="77"/>
      <c r="B14" s="173" t="s">
        <v>1769</v>
      </c>
      <c r="C14" s="456" t="s">
        <v>1770</v>
      </c>
      <c r="D14" s="330"/>
      <c r="E14" s="414"/>
      <c r="F14" s="555"/>
      <c r="G14" s="1108"/>
      <c r="H14" s="1108"/>
    </row>
    <row r="15" spans="1:25" ht="18" customHeight="1" x14ac:dyDescent="0.25">
      <c r="A15" s="77"/>
      <c r="B15" s="173" t="s">
        <v>1769</v>
      </c>
      <c r="C15" s="456" t="s">
        <v>1771</v>
      </c>
      <c r="D15" s="330"/>
      <c r="E15" s="414"/>
      <c r="F15" s="555"/>
      <c r="G15" s="1108"/>
      <c r="H15" s="1108"/>
    </row>
    <row r="16" spans="1:25" ht="18" customHeight="1" x14ac:dyDescent="0.25">
      <c r="A16" s="77"/>
      <c r="B16" s="173" t="s">
        <v>1769</v>
      </c>
      <c r="C16" s="456" t="s">
        <v>1772</v>
      </c>
      <c r="D16" s="330"/>
      <c r="E16" s="414"/>
      <c r="F16" s="555"/>
      <c r="G16" s="1108"/>
      <c r="H16" s="1108"/>
    </row>
    <row r="17" spans="1:8" ht="27" customHeight="1" x14ac:dyDescent="0.25">
      <c r="A17" s="77"/>
      <c r="B17" s="173" t="s">
        <v>1773</v>
      </c>
      <c r="C17" s="720" t="s">
        <v>1774</v>
      </c>
      <c r="D17" s="1640" t="s">
        <v>1128</v>
      </c>
      <c r="E17" s="414">
        <v>75000</v>
      </c>
      <c r="F17" s="555"/>
      <c r="G17" s="1108"/>
      <c r="H17" s="1108"/>
    </row>
    <row r="18" spans="1:8" ht="27" customHeight="1" x14ac:dyDescent="0.25">
      <c r="A18" s="77"/>
      <c r="B18" s="173" t="s">
        <v>1773</v>
      </c>
      <c r="C18" s="720" t="s">
        <v>1789</v>
      </c>
      <c r="D18" s="1640" t="s">
        <v>3609</v>
      </c>
      <c r="E18" s="414">
        <v>140000</v>
      </c>
      <c r="F18" s="555"/>
      <c r="G18" s="1108"/>
      <c r="H18" s="1108"/>
    </row>
    <row r="19" spans="1:8" ht="18" customHeight="1" x14ac:dyDescent="0.25">
      <c r="A19" s="77"/>
      <c r="B19" s="173" t="s">
        <v>1775</v>
      </c>
      <c r="C19" s="456" t="s">
        <v>1776</v>
      </c>
      <c r="D19" s="330"/>
      <c r="E19" s="414"/>
      <c r="F19" s="555"/>
      <c r="G19" s="1108"/>
      <c r="H19" s="1108"/>
    </row>
    <row r="20" spans="1:8" ht="18" customHeight="1" x14ac:dyDescent="0.25">
      <c r="A20" s="77"/>
      <c r="B20" s="173" t="s">
        <v>1775</v>
      </c>
      <c r="C20" s="456" t="s">
        <v>1777</v>
      </c>
      <c r="D20" s="330"/>
      <c r="E20" s="414"/>
      <c r="F20" s="555"/>
      <c r="G20" s="1108"/>
      <c r="H20" s="1108"/>
    </row>
    <row r="21" spans="1:8" ht="18" customHeight="1" x14ac:dyDescent="0.25">
      <c r="A21" s="77"/>
      <c r="B21" s="173" t="s">
        <v>1775</v>
      </c>
      <c r="C21" s="456" t="s">
        <v>1778</v>
      </c>
      <c r="D21" s="330"/>
      <c r="E21" s="414"/>
      <c r="F21" s="555"/>
      <c r="G21" s="1108"/>
      <c r="H21" s="1108"/>
    </row>
    <row r="22" spans="1:8" ht="30" customHeight="1" x14ac:dyDescent="0.25">
      <c r="A22" s="77"/>
      <c r="B22" s="173" t="s">
        <v>1780</v>
      </c>
      <c r="C22" s="456" t="s">
        <v>1774</v>
      </c>
      <c r="D22" s="330"/>
      <c r="E22" s="414"/>
      <c r="F22" s="555"/>
      <c r="G22" s="1108"/>
      <c r="H22" s="1108"/>
    </row>
    <row r="23" spans="1:8" ht="30" customHeight="1" x14ac:dyDescent="0.25">
      <c r="A23" s="77"/>
      <c r="B23" s="173" t="s">
        <v>1782</v>
      </c>
      <c r="C23" s="456" t="s">
        <v>1783</v>
      </c>
      <c r="D23" s="330" t="s">
        <v>1784</v>
      </c>
      <c r="E23" s="414">
        <v>15000</v>
      </c>
      <c r="F23" s="555"/>
      <c r="G23" s="1108"/>
      <c r="H23" s="1108"/>
    </row>
    <row r="24" spans="1:8" ht="32.450000000000003" customHeight="1" x14ac:dyDescent="0.25">
      <c r="A24" s="77"/>
      <c r="B24" s="173" t="s">
        <v>1786</v>
      </c>
      <c r="C24" s="720" t="s">
        <v>1787</v>
      </c>
      <c r="D24" s="1640" t="s">
        <v>1128</v>
      </c>
      <c r="E24" s="414">
        <v>50000</v>
      </c>
      <c r="F24" s="925" t="s">
        <v>3610</v>
      </c>
      <c r="G24" s="1108"/>
      <c r="H24" s="1108"/>
    </row>
    <row r="25" spans="1:8" ht="30" customHeight="1" x14ac:dyDescent="0.25">
      <c r="A25" s="77"/>
      <c r="B25" s="173" t="s">
        <v>1788</v>
      </c>
      <c r="C25" s="720" t="s">
        <v>1774</v>
      </c>
      <c r="D25" s="1640" t="s">
        <v>1128</v>
      </c>
      <c r="E25" s="414">
        <v>12000</v>
      </c>
      <c r="F25" s="925"/>
      <c r="G25" s="1108"/>
      <c r="H25" s="1108"/>
    </row>
    <row r="26" spans="1:8" s="769" customFormat="1" ht="36" customHeight="1" x14ac:dyDescent="0.25">
      <c r="A26" s="768"/>
      <c r="B26" s="173" t="s">
        <v>1763</v>
      </c>
      <c r="C26" s="720" t="s">
        <v>1789</v>
      </c>
      <c r="D26" s="1640" t="s">
        <v>3611</v>
      </c>
      <c r="E26" s="414">
        <v>600000</v>
      </c>
      <c r="F26" s="925"/>
      <c r="G26" s="716"/>
      <c r="H26" s="716"/>
    </row>
    <row r="27" spans="1:8" ht="33" customHeight="1" x14ac:dyDescent="0.25">
      <c r="A27" s="77"/>
      <c r="B27" s="173" t="s">
        <v>1790</v>
      </c>
      <c r="C27" s="720" t="s">
        <v>3612</v>
      </c>
      <c r="D27" s="1640" t="s">
        <v>1128</v>
      </c>
      <c r="E27" s="414">
        <v>50000</v>
      </c>
      <c r="F27" s="925"/>
      <c r="G27" s="1108"/>
      <c r="H27" s="1108"/>
    </row>
    <row r="28" spans="1:8" ht="23.45" customHeight="1" x14ac:dyDescent="0.25">
      <c r="A28" s="77"/>
      <c r="B28" s="173" t="s">
        <v>1792</v>
      </c>
      <c r="C28" s="456" t="s">
        <v>1793</v>
      </c>
      <c r="D28" s="330" t="s">
        <v>1128</v>
      </c>
      <c r="E28" s="414">
        <v>82000</v>
      </c>
      <c r="F28" s="555"/>
      <c r="G28" s="1108"/>
      <c r="H28" s="1108"/>
    </row>
    <row r="29" spans="1:8" ht="27" customHeight="1" x14ac:dyDescent="0.25">
      <c r="A29" s="77"/>
      <c r="B29" s="173" t="s">
        <v>3613</v>
      </c>
      <c r="C29" s="720" t="s">
        <v>3614</v>
      </c>
      <c r="D29" s="1640" t="s">
        <v>1128</v>
      </c>
      <c r="E29" s="414">
        <v>50000</v>
      </c>
      <c r="F29" s="555"/>
      <c r="G29" s="1108"/>
      <c r="H29" s="1108"/>
    </row>
    <row r="30" spans="1:8" ht="29.25" customHeight="1" x14ac:dyDescent="0.25">
      <c r="A30" s="77"/>
      <c r="B30" s="173" t="s">
        <v>3613</v>
      </c>
      <c r="C30" s="720" t="s">
        <v>1789</v>
      </c>
      <c r="D30" s="1640" t="s">
        <v>1128</v>
      </c>
      <c r="E30" s="414">
        <v>25000</v>
      </c>
      <c r="F30" s="555"/>
      <c r="G30" s="1108"/>
      <c r="H30" s="1108"/>
    </row>
    <row r="31" spans="1:8" ht="28.5" customHeight="1" x14ac:dyDescent="0.25">
      <c r="A31" s="77"/>
      <c r="B31" s="173" t="s">
        <v>3613</v>
      </c>
      <c r="C31" s="720" t="s">
        <v>3615</v>
      </c>
      <c r="D31" s="1640" t="s">
        <v>1128</v>
      </c>
      <c r="E31" s="414">
        <v>25000</v>
      </c>
      <c r="F31" s="555"/>
      <c r="G31" s="1108"/>
      <c r="H31" s="1108"/>
    </row>
    <row r="32" spans="1:8" ht="23.45" customHeight="1" x14ac:dyDescent="0.25">
      <c r="A32" s="77"/>
      <c r="B32" s="173" t="s">
        <v>1765</v>
      </c>
      <c r="C32" s="456" t="s">
        <v>1794</v>
      </c>
      <c r="D32" s="330" t="s">
        <v>1128</v>
      </c>
      <c r="E32" s="414">
        <v>5000</v>
      </c>
      <c r="F32" s="555"/>
      <c r="G32" s="1108"/>
      <c r="H32" s="1108"/>
    </row>
    <row r="33" spans="1:8" ht="23.45" customHeight="1" x14ac:dyDescent="0.25">
      <c r="A33" s="77"/>
      <c r="B33" s="173" t="s">
        <v>1765</v>
      </c>
      <c r="C33" s="456" t="s">
        <v>1795</v>
      </c>
      <c r="D33" s="330" t="s">
        <v>1136</v>
      </c>
      <c r="E33" s="414">
        <v>60000</v>
      </c>
      <c r="F33" s="555"/>
      <c r="G33" s="1108"/>
      <c r="H33" s="1108"/>
    </row>
    <row r="34" spans="1:8" ht="23.45" customHeight="1" x14ac:dyDescent="0.25">
      <c r="A34" s="77"/>
      <c r="B34" s="1839" t="s">
        <v>1798</v>
      </c>
      <c r="C34" s="456" t="s">
        <v>1799</v>
      </c>
      <c r="D34" s="330" t="s">
        <v>1128</v>
      </c>
      <c r="E34" s="414">
        <v>25000</v>
      </c>
      <c r="F34" s="555"/>
      <c r="G34" s="1108"/>
      <c r="H34" s="1108"/>
    </row>
    <row r="35" spans="1:8" ht="23.45" customHeight="1" x14ac:dyDescent="0.25">
      <c r="A35" s="77"/>
      <c r="B35" s="1839" t="s">
        <v>1800</v>
      </c>
      <c r="C35" s="456" t="s">
        <v>1801</v>
      </c>
      <c r="D35" s="330" t="s">
        <v>1128</v>
      </c>
      <c r="E35" s="414">
        <v>20000</v>
      </c>
      <c r="F35" s="555"/>
      <c r="G35" s="1108"/>
      <c r="H35" s="1108"/>
    </row>
    <row r="36" spans="1:8" ht="31.5" customHeight="1" x14ac:dyDescent="0.25">
      <c r="A36" s="77"/>
      <c r="B36" s="1839" t="s">
        <v>1800</v>
      </c>
      <c r="C36" s="456" t="s">
        <v>1802</v>
      </c>
      <c r="D36" s="330" t="s">
        <v>1128</v>
      </c>
      <c r="E36" s="414">
        <v>15000</v>
      </c>
      <c r="F36" s="555"/>
      <c r="G36" s="1108"/>
      <c r="H36" s="1108"/>
    </row>
    <row r="37" spans="1:8" ht="42" customHeight="1" x14ac:dyDescent="0.25">
      <c r="A37" s="654"/>
      <c r="B37" s="2006" t="s">
        <v>1806</v>
      </c>
      <c r="C37" s="2002"/>
      <c r="D37" s="2002"/>
      <c r="E37" s="1626"/>
      <c r="F37" s="1608"/>
      <c r="G37" s="475">
        <v>3207073.49</v>
      </c>
      <c r="H37" s="452" t="s">
        <v>3253</v>
      </c>
    </row>
    <row r="38" spans="1:8" ht="24.75" customHeight="1" x14ac:dyDescent="0.25">
      <c r="A38" s="2047" t="s">
        <v>3160</v>
      </c>
      <c r="B38" s="2008"/>
      <c r="C38" s="2008"/>
      <c r="D38" s="2008"/>
      <c r="E38" s="2008"/>
      <c r="F38" s="1609"/>
      <c r="G38" s="697"/>
      <c r="H38" s="697"/>
    </row>
    <row r="39" spans="1:8" ht="46.5" customHeight="1" x14ac:dyDescent="0.25">
      <c r="A39" s="159"/>
      <c r="B39" s="2006" t="s">
        <v>26</v>
      </c>
      <c r="C39" s="2016"/>
      <c r="D39" s="2002"/>
      <c r="E39" s="1627"/>
      <c r="F39" s="494" t="s">
        <v>3322</v>
      </c>
      <c r="G39" s="476">
        <v>6276689.7400000002</v>
      </c>
      <c r="H39" s="451">
        <v>862417.17</v>
      </c>
    </row>
    <row r="40" spans="1:8" ht="15.75" customHeight="1" x14ac:dyDescent="0.25">
      <c r="A40" s="77"/>
      <c r="B40" s="190" t="s">
        <v>1773</v>
      </c>
      <c r="C40" s="456" t="s">
        <v>1807</v>
      </c>
      <c r="D40" s="1640" t="s">
        <v>1134</v>
      </c>
      <c r="E40" s="939">
        <v>160000</v>
      </c>
      <c r="F40" s="555"/>
      <c r="G40" s="1108"/>
      <c r="H40" s="1108"/>
    </row>
    <row r="41" spans="1:8" ht="15.75" customHeight="1" x14ac:dyDescent="0.25">
      <c r="A41" s="77"/>
      <c r="B41" s="190" t="s">
        <v>1756</v>
      </c>
      <c r="C41" s="456" t="s">
        <v>1808</v>
      </c>
      <c r="D41" s="1640" t="s">
        <v>1134</v>
      </c>
      <c r="E41" s="939">
        <v>200000</v>
      </c>
      <c r="F41" s="555"/>
      <c r="G41" s="1108"/>
      <c r="H41" s="1108"/>
    </row>
    <row r="42" spans="1:8" ht="15.95" customHeight="1" x14ac:dyDescent="0.25">
      <c r="A42" s="77"/>
      <c r="B42" s="190" t="s">
        <v>1756</v>
      </c>
      <c r="C42" s="456" t="s">
        <v>1809</v>
      </c>
      <c r="D42" s="1640" t="s">
        <v>1134</v>
      </c>
      <c r="E42" s="939">
        <v>250000</v>
      </c>
      <c r="F42" s="555"/>
      <c r="G42" s="1108"/>
      <c r="H42" s="1108"/>
    </row>
    <row r="43" spans="1:8" ht="15.95" customHeight="1" x14ac:dyDescent="0.25">
      <c r="A43" s="77"/>
      <c r="B43" s="190" t="s">
        <v>1756</v>
      </c>
      <c r="C43" s="456" t="s">
        <v>1810</v>
      </c>
      <c r="D43" s="1640" t="s">
        <v>1134</v>
      </c>
      <c r="E43" s="939">
        <v>200000</v>
      </c>
      <c r="F43" s="555"/>
      <c r="G43" s="1108"/>
      <c r="H43" s="1108"/>
    </row>
    <row r="44" spans="1:8" ht="26.25" customHeight="1" x14ac:dyDescent="0.25">
      <c r="A44" s="77"/>
      <c r="B44" s="190" t="s">
        <v>1756</v>
      </c>
      <c r="C44" s="456" t="s">
        <v>1811</v>
      </c>
      <c r="D44" s="1640" t="s">
        <v>1128</v>
      </c>
      <c r="E44" s="939">
        <v>15000</v>
      </c>
      <c r="F44" s="555"/>
      <c r="G44" s="1108"/>
      <c r="H44" s="1108"/>
    </row>
    <row r="45" spans="1:8" ht="26.25" customHeight="1" x14ac:dyDescent="0.25">
      <c r="A45" s="77"/>
      <c r="B45" s="190" t="s">
        <v>3616</v>
      </c>
      <c r="C45" s="720" t="s">
        <v>1829</v>
      </c>
      <c r="D45" s="1640" t="s">
        <v>3617</v>
      </c>
      <c r="E45" s="939">
        <v>100000</v>
      </c>
      <c r="F45" s="925"/>
      <c r="G45" s="1108"/>
      <c r="H45" s="1108"/>
    </row>
    <row r="46" spans="1:8" ht="26.25" customHeight="1" x14ac:dyDescent="0.25">
      <c r="A46" s="77"/>
      <c r="B46" s="190" t="s">
        <v>424</v>
      </c>
      <c r="C46" s="720" t="s">
        <v>1812</v>
      </c>
      <c r="D46" s="1640" t="s">
        <v>1813</v>
      </c>
      <c r="E46" s="939">
        <v>250000</v>
      </c>
      <c r="F46" s="925"/>
      <c r="G46" s="1108"/>
      <c r="H46" s="1108"/>
    </row>
    <row r="47" spans="1:8" ht="24.75" customHeight="1" x14ac:dyDescent="0.25">
      <c r="A47" s="77"/>
      <c r="B47" s="190" t="s">
        <v>1814</v>
      </c>
      <c r="C47" s="720" t="s">
        <v>1815</v>
      </c>
      <c r="D47" s="1640" t="s">
        <v>770</v>
      </c>
      <c r="E47" s="939">
        <v>200000</v>
      </c>
      <c r="F47" s="925"/>
      <c r="G47" s="1108"/>
      <c r="H47" s="1108"/>
    </row>
    <row r="48" spans="1:8" ht="27.2" customHeight="1" x14ac:dyDescent="0.25">
      <c r="A48" s="77"/>
      <c r="B48" s="190" t="s">
        <v>1814</v>
      </c>
      <c r="C48" s="720" t="s">
        <v>1816</v>
      </c>
      <c r="D48" s="1640" t="s">
        <v>1131</v>
      </c>
      <c r="E48" s="939">
        <v>1800000</v>
      </c>
      <c r="F48" s="925"/>
      <c r="G48" s="1108"/>
      <c r="H48" s="1108"/>
    </row>
    <row r="49" spans="1:8" ht="15.95" customHeight="1" x14ac:dyDescent="0.25">
      <c r="A49" s="77"/>
      <c r="B49" s="190" t="s">
        <v>1817</v>
      </c>
      <c r="C49" s="720" t="s">
        <v>1818</v>
      </c>
      <c r="D49" s="1640" t="s">
        <v>1136</v>
      </c>
      <c r="E49" s="939">
        <v>227585.85</v>
      </c>
      <c r="F49" s="925"/>
      <c r="G49" s="1108"/>
      <c r="H49" s="1108"/>
    </row>
    <row r="50" spans="1:8" ht="44.25" customHeight="1" x14ac:dyDescent="0.25">
      <c r="A50" s="77"/>
      <c r="B50" s="190" t="s">
        <v>1775</v>
      </c>
      <c r="C50" s="720" t="s">
        <v>1819</v>
      </c>
      <c r="D50" s="1640" t="s">
        <v>1128</v>
      </c>
      <c r="E50" s="939"/>
      <c r="F50" s="925"/>
      <c r="G50" s="1108"/>
      <c r="H50" s="1108"/>
    </row>
    <row r="51" spans="1:8" ht="26.25" customHeight="1" x14ac:dyDescent="0.25">
      <c r="A51" s="77"/>
      <c r="B51" s="190" t="s">
        <v>1780</v>
      </c>
      <c r="C51" s="720" t="s">
        <v>1820</v>
      </c>
      <c r="D51" s="1640" t="s">
        <v>1131</v>
      </c>
      <c r="E51" s="939">
        <v>260000</v>
      </c>
      <c r="F51" s="925"/>
      <c r="G51" s="1108"/>
      <c r="H51" s="1108"/>
    </row>
    <row r="52" spans="1:8" ht="15.95" customHeight="1" x14ac:dyDescent="0.25">
      <c r="A52" s="77"/>
      <c r="B52" s="190" t="s">
        <v>1821</v>
      </c>
      <c r="C52" s="720" t="s">
        <v>1822</v>
      </c>
      <c r="D52" s="1640"/>
      <c r="E52" s="939"/>
      <c r="F52" s="925"/>
      <c r="G52" s="1108"/>
      <c r="H52" s="1108"/>
    </row>
    <row r="53" spans="1:8" ht="15" customHeight="1" x14ac:dyDescent="0.25">
      <c r="B53" s="190" t="s">
        <v>1759</v>
      </c>
      <c r="C53" s="720" t="s">
        <v>1823</v>
      </c>
      <c r="D53" s="1981" t="s">
        <v>1797</v>
      </c>
      <c r="E53" s="940">
        <v>550000</v>
      </c>
      <c r="F53" s="922"/>
      <c r="G53" s="1108"/>
      <c r="H53" s="1108"/>
    </row>
    <row r="54" spans="1:8" ht="15" customHeight="1" x14ac:dyDescent="0.25">
      <c r="B54" s="190" t="s">
        <v>1759</v>
      </c>
      <c r="C54" s="720" t="s">
        <v>3618</v>
      </c>
      <c r="D54" s="1015" t="s">
        <v>3619</v>
      </c>
      <c r="E54" s="1114">
        <v>500000</v>
      </c>
      <c r="F54" s="925"/>
      <c r="G54" s="1108"/>
      <c r="H54" s="1108"/>
    </row>
    <row r="55" spans="1:8" ht="15" customHeight="1" x14ac:dyDescent="0.25">
      <c r="B55" s="190" t="s">
        <v>1759</v>
      </c>
      <c r="C55" s="720" t="s">
        <v>1824</v>
      </c>
      <c r="D55" s="1015" t="s">
        <v>1761</v>
      </c>
      <c r="E55" s="1114">
        <v>1950000</v>
      </c>
      <c r="F55" s="925"/>
      <c r="G55" s="1108"/>
      <c r="H55" s="1108"/>
    </row>
    <row r="56" spans="1:8" ht="28.5" customHeight="1" x14ac:dyDescent="0.25">
      <c r="A56" s="77"/>
      <c r="B56" s="190" t="s">
        <v>1786</v>
      </c>
      <c r="C56" s="720" t="s">
        <v>4494</v>
      </c>
      <c r="D56" s="1640" t="s">
        <v>1134</v>
      </c>
      <c r="E56" s="939">
        <v>500000</v>
      </c>
      <c r="F56" s="925"/>
      <c r="G56" s="1108"/>
      <c r="H56" s="1108"/>
    </row>
    <row r="57" spans="1:8" ht="30.75" customHeight="1" x14ac:dyDescent="0.25">
      <c r="A57" s="77"/>
      <c r="B57" s="190" t="s">
        <v>1786</v>
      </c>
      <c r="C57" s="720" t="s">
        <v>1825</v>
      </c>
      <c r="D57" s="1640" t="s">
        <v>1134</v>
      </c>
      <c r="E57" s="939">
        <v>300000</v>
      </c>
      <c r="F57" s="925" t="s">
        <v>3620</v>
      </c>
      <c r="G57" s="1108"/>
      <c r="H57" s="1108"/>
    </row>
    <row r="58" spans="1:8" ht="15.95" customHeight="1" x14ac:dyDescent="0.25">
      <c r="A58" s="77"/>
      <c r="B58" s="190" t="s">
        <v>1800</v>
      </c>
      <c r="C58" s="720" t="s">
        <v>1826</v>
      </c>
      <c r="D58" s="1640" t="s">
        <v>1827</v>
      </c>
      <c r="E58" s="939">
        <v>350000</v>
      </c>
      <c r="F58" s="925"/>
      <c r="G58" s="1108"/>
      <c r="H58" s="1108"/>
    </row>
    <row r="59" spans="1:8" ht="25.5" customHeight="1" x14ac:dyDescent="0.25">
      <c r="A59" s="77"/>
      <c r="B59" s="190" t="s">
        <v>1800</v>
      </c>
      <c r="C59" s="720" t="s">
        <v>1828</v>
      </c>
      <c r="D59" s="1640" t="s">
        <v>1128</v>
      </c>
      <c r="E59" s="939">
        <v>250000</v>
      </c>
      <c r="F59" s="925"/>
      <c r="G59" s="1108"/>
      <c r="H59" s="1108"/>
    </row>
    <row r="60" spans="1:8" ht="15.95" customHeight="1" x14ac:dyDescent="0.25">
      <c r="A60" s="77"/>
      <c r="B60" s="190" t="s">
        <v>1800</v>
      </c>
      <c r="C60" s="720" t="s">
        <v>1829</v>
      </c>
      <c r="D60" s="1640" t="s">
        <v>1827</v>
      </c>
      <c r="E60" s="939">
        <v>400000</v>
      </c>
      <c r="F60" s="925"/>
      <c r="G60" s="1108"/>
      <c r="H60" s="1108"/>
    </row>
    <row r="61" spans="1:8" ht="24.75" customHeight="1" x14ac:dyDescent="0.25">
      <c r="A61" s="77"/>
      <c r="B61" s="190" t="s">
        <v>1800</v>
      </c>
      <c r="C61" s="720" t="s">
        <v>1830</v>
      </c>
      <c r="D61" s="1640" t="s">
        <v>1128</v>
      </c>
      <c r="E61" s="939">
        <v>200000</v>
      </c>
      <c r="F61" s="925"/>
      <c r="G61" s="1108"/>
      <c r="H61" s="1108"/>
    </row>
    <row r="62" spans="1:8" ht="24.75" customHeight="1" x14ac:dyDescent="0.25">
      <c r="A62" s="77"/>
      <c r="B62" s="190" t="s">
        <v>1800</v>
      </c>
      <c r="C62" s="720" t="s">
        <v>1831</v>
      </c>
      <c r="D62" s="1640" t="s">
        <v>1128</v>
      </c>
      <c r="E62" s="939">
        <v>150000</v>
      </c>
      <c r="F62" s="925"/>
      <c r="G62" s="1108"/>
      <c r="H62" s="1108"/>
    </row>
    <row r="63" spans="1:8" ht="27" customHeight="1" x14ac:dyDescent="0.25">
      <c r="A63" s="77"/>
      <c r="B63" s="190" t="s">
        <v>1790</v>
      </c>
      <c r="C63" s="1173" t="s">
        <v>3621</v>
      </c>
      <c r="D63" s="1640" t="s">
        <v>1128</v>
      </c>
      <c r="E63" s="939">
        <v>300000</v>
      </c>
      <c r="F63" s="925"/>
      <c r="G63" s="1108"/>
      <c r="H63" s="1108"/>
    </row>
    <row r="64" spans="1:8" ht="27" customHeight="1" x14ac:dyDescent="0.25">
      <c r="A64" s="77"/>
      <c r="B64" s="190" t="s">
        <v>1790</v>
      </c>
      <c r="C64" s="1173" t="s">
        <v>1832</v>
      </c>
      <c r="D64" s="1640" t="s">
        <v>1128</v>
      </c>
      <c r="E64" s="939">
        <v>300000</v>
      </c>
      <c r="F64" s="925"/>
      <c r="G64" s="1108"/>
      <c r="H64" s="1108"/>
    </row>
    <row r="65" spans="1:8" ht="27" customHeight="1" x14ac:dyDescent="0.25">
      <c r="A65" s="77"/>
      <c r="B65" s="190" t="s">
        <v>1790</v>
      </c>
      <c r="C65" s="1173" t="s">
        <v>1833</v>
      </c>
      <c r="D65" s="1640" t="s">
        <v>1128</v>
      </c>
      <c r="E65" s="939">
        <v>100000</v>
      </c>
      <c r="F65" s="925"/>
      <c r="G65" s="1108"/>
      <c r="H65" s="1108"/>
    </row>
    <row r="66" spans="1:8" ht="15.95" customHeight="1" x14ac:dyDescent="0.25">
      <c r="A66" s="77"/>
      <c r="B66" s="190" t="s">
        <v>1834</v>
      </c>
      <c r="C66" s="720" t="s">
        <v>1835</v>
      </c>
      <c r="D66" s="1640" t="s">
        <v>1134</v>
      </c>
      <c r="E66" s="939">
        <v>100000</v>
      </c>
      <c r="F66" s="925"/>
      <c r="G66" s="1108"/>
      <c r="H66" s="1108"/>
    </row>
    <row r="67" spans="1:8" ht="14.25" customHeight="1" x14ac:dyDescent="0.25">
      <c r="A67" s="77"/>
      <c r="B67" s="190" t="s">
        <v>1834</v>
      </c>
      <c r="C67" s="720" t="s">
        <v>1836</v>
      </c>
      <c r="D67" s="1640" t="s">
        <v>1797</v>
      </c>
      <c r="E67" s="939">
        <v>150000</v>
      </c>
      <c r="F67" s="925"/>
      <c r="G67" s="1108"/>
      <c r="H67" s="1108"/>
    </row>
    <row r="68" spans="1:8" ht="15.95" customHeight="1" x14ac:dyDescent="0.25">
      <c r="A68" s="77"/>
      <c r="B68" s="190" t="s">
        <v>1837</v>
      </c>
      <c r="C68" s="720" t="s">
        <v>1838</v>
      </c>
      <c r="D68" s="1640"/>
      <c r="E68" s="939"/>
      <c r="F68" s="925"/>
      <c r="G68" s="1108"/>
      <c r="H68" s="1108"/>
    </row>
    <row r="69" spans="1:8" ht="27" customHeight="1" x14ac:dyDescent="0.25">
      <c r="A69" s="77"/>
      <c r="B69" s="190" t="s">
        <v>1762</v>
      </c>
      <c r="C69" s="720" t="s">
        <v>1839</v>
      </c>
      <c r="D69" s="1640" t="s">
        <v>1797</v>
      </c>
      <c r="E69" s="1027" t="s">
        <v>3622</v>
      </c>
      <c r="F69" s="925"/>
      <c r="G69" s="1108"/>
      <c r="H69" s="1108"/>
    </row>
    <row r="70" spans="1:8" ht="15.95" customHeight="1" x14ac:dyDescent="0.25">
      <c r="A70" s="77"/>
      <c r="B70" s="190" t="s">
        <v>1788</v>
      </c>
      <c r="C70" s="720" t="s">
        <v>1840</v>
      </c>
      <c r="D70" s="1640" t="s">
        <v>770</v>
      </c>
      <c r="E70" s="939">
        <v>150000</v>
      </c>
      <c r="F70" s="925"/>
      <c r="G70" s="1108"/>
      <c r="H70" s="1108"/>
    </row>
    <row r="71" spans="1:8" s="769" customFormat="1" ht="28.5" customHeight="1" x14ac:dyDescent="0.25">
      <c r="A71" s="768"/>
      <c r="B71" s="190" t="s">
        <v>1763</v>
      </c>
      <c r="C71" s="720" t="s">
        <v>1841</v>
      </c>
      <c r="D71" s="1640" t="s">
        <v>3623</v>
      </c>
      <c r="E71" s="939">
        <v>250000</v>
      </c>
      <c r="F71" s="925"/>
      <c r="G71" s="716"/>
      <c r="H71" s="716"/>
    </row>
    <row r="72" spans="1:8" s="772" customFormat="1" ht="28.5" customHeight="1" x14ac:dyDescent="0.25">
      <c r="A72" s="770"/>
      <c r="B72" s="190" t="s">
        <v>1763</v>
      </c>
      <c r="C72" s="720" t="s">
        <v>1842</v>
      </c>
      <c r="D72" s="1640" t="s">
        <v>3623</v>
      </c>
      <c r="E72" s="939">
        <v>400000</v>
      </c>
      <c r="F72" s="925"/>
      <c r="G72" s="771"/>
      <c r="H72" s="771"/>
    </row>
    <row r="73" spans="1:8" s="769" customFormat="1" ht="15.75" customHeight="1" x14ac:dyDescent="0.25">
      <c r="A73" s="768"/>
      <c r="B73" s="190" t="s">
        <v>1763</v>
      </c>
      <c r="C73" s="720" t="s">
        <v>1843</v>
      </c>
      <c r="D73" s="1640" t="s">
        <v>3624</v>
      </c>
      <c r="E73" s="939">
        <v>150000</v>
      </c>
      <c r="F73" s="925"/>
      <c r="G73" s="716"/>
      <c r="H73" s="716"/>
    </row>
    <row r="74" spans="1:8" ht="15.95" customHeight="1" x14ac:dyDescent="0.25">
      <c r="A74" s="77"/>
      <c r="B74" s="190" t="s">
        <v>1844</v>
      </c>
      <c r="C74" s="720" t="s">
        <v>1845</v>
      </c>
      <c r="D74" s="1640"/>
      <c r="E74" s="939"/>
      <c r="F74" s="925"/>
      <c r="G74" s="1108"/>
      <c r="H74" s="1108"/>
    </row>
    <row r="75" spans="1:8" ht="14.25" customHeight="1" x14ac:dyDescent="0.25">
      <c r="B75" s="190" t="s">
        <v>1792</v>
      </c>
      <c r="C75" s="753" t="s">
        <v>1846</v>
      </c>
      <c r="D75" s="1982" t="s">
        <v>1797</v>
      </c>
      <c r="E75" s="940">
        <v>200000</v>
      </c>
      <c r="F75" s="1610"/>
      <c r="G75" s="159"/>
      <c r="H75" s="1108"/>
    </row>
    <row r="76" spans="1:8" ht="29.25" customHeight="1" x14ac:dyDescent="0.25">
      <c r="A76" s="77"/>
      <c r="B76" s="190" t="s">
        <v>1792</v>
      </c>
      <c r="C76" s="720" t="s">
        <v>1847</v>
      </c>
      <c r="D76" s="1640" t="s">
        <v>1128</v>
      </c>
      <c r="E76" s="939">
        <v>480000</v>
      </c>
      <c r="F76" s="925"/>
      <c r="G76" s="1108"/>
      <c r="H76" s="1108"/>
    </row>
    <row r="77" spans="1:8" ht="27.75" customHeight="1" x14ac:dyDescent="0.25">
      <c r="A77" s="77"/>
      <c r="B77" s="190" t="s">
        <v>3613</v>
      </c>
      <c r="C77" s="720" t="s">
        <v>3625</v>
      </c>
      <c r="D77" s="1640" t="s">
        <v>1128</v>
      </c>
      <c r="E77" s="939">
        <v>250000</v>
      </c>
      <c r="F77" s="925"/>
      <c r="G77" s="1108"/>
      <c r="H77" s="1108"/>
    </row>
    <row r="78" spans="1:8" ht="24.75" customHeight="1" x14ac:dyDescent="0.25">
      <c r="A78" s="77"/>
      <c r="B78" s="190" t="s">
        <v>3613</v>
      </c>
      <c r="C78" s="720" t="s">
        <v>3626</v>
      </c>
      <c r="D78" s="1640" t="s">
        <v>3627</v>
      </c>
      <c r="E78" s="939">
        <v>450000</v>
      </c>
      <c r="F78" s="925"/>
      <c r="G78" s="1108"/>
      <c r="H78" s="1108"/>
    </row>
    <row r="79" spans="1:8" ht="25.5" customHeight="1" x14ac:dyDescent="0.25">
      <c r="A79" s="77"/>
      <c r="B79" s="190" t="s">
        <v>3613</v>
      </c>
      <c r="C79" s="720" t="s">
        <v>3628</v>
      </c>
      <c r="D79" s="1640" t="s">
        <v>3627</v>
      </c>
      <c r="E79" s="939">
        <v>150000</v>
      </c>
      <c r="F79" s="925"/>
      <c r="G79" s="1108"/>
      <c r="H79" s="1108"/>
    </row>
    <row r="80" spans="1:8" ht="29.25" customHeight="1" x14ac:dyDescent="0.25">
      <c r="A80" s="77"/>
      <c r="B80" s="190" t="s">
        <v>3613</v>
      </c>
      <c r="C80" s="720" t="s">
        <v>3629</v>
      </c>
      <c r="D80" s="1640" t="s">
        <v>3627</v>
      </c>
      <c r="E80" s="939">
        <v>300000</v>
      </c>
      <c r="F80" s="925"/>
      <c r="G80" s="1108"/>
      <c r="H80" s="1108"/>
    </row>
    <row r="81" spans="1:8" ht="27" customHeight="1" x14ac:dyDescent="0.25">
      <c r="A81" s="77"/>
      <c r="B81" s="190" t="s">
        <v>3613</v>
      </c>
      <c r="C81" s="720" t="s">
        <v>3630</v>
      </c>
      <c r="D81" s="1640"/>
      <c r="E81" s="939"/>
      <c r="F81" s="925"/>
      <c r="G81" s="1108"/>
      <c r="H81" s="1108"/>
    </row>
    <row r="82" spans="1:8" ht="15.95" customHeight="1" x14ac:dyDescent="0.25">
      <c r="A82" s="77"/>
      <c r="B82" s="190" t="s">
        <v>1848</v>
      </c>
      <c r="C82" s="720" t="s">
        <v>1849</v>
      </c>
      <c r="D82" s="1640" t="s">
        <v>3631</v>
      </c>
      <c r="E82" s="1027" t="s">
        <v>3632</v>
      </c>
      <c r="F82" s="925"/>
      <c r="G82" s="1108"/>
      <c r="H82" s="1108"/>
    </row>
    <row r="83" spans="1:8" ht="28.9" customHeight="1" x14ac:dyDescent="0.25">
      <c r="A83" s="77"/>
      <c r="B83" s="190" t="s">
        <v>1765</v>
      </c>
      <c r="C83" s="720" t="s">
        <v>1850</v>
      </c>
      <c r="D83" s="1640" t="s">
        <v>1851</v>
      </c>
      <c r="E83" s="939">
        <v>300000</v>
      </c>
      <c r="F83" s="925"/>
      <c r="G83" s="1108"/>
      <c r="H83" s="1108"/>
    </row>
    <row r="84" spans="1:8" ht="28.9" customHeight="1" x14ac:dyDescent="0.25">
      <c r="A84" s="77"/>
      <c r="B84" s="190" t="s">
        <v>1765</v>
      </c>
      <c r="C84" s="720" t="s">
        <v>3633</v>
      </c>
      <c r="D84" s="1640" t="s">
        <v>3634</v>
      </c>
      <c r="E84" s="939">
        <v>2200000</v>
      </c>
      <c r="F84" s="925"/>
      <c r="G84" s="1108"/>
      <c r="H84" s="1108"/>
    </row>
    <row r="85" spans="1:8" ht="15.95" customHeight="1" x14ac:dyDescent="0.25">
      <c r="A85" s="77"/>
      <c r="B85" s="190" t="s">
        <v>108</v>
      </c>
      <c r="C85" s="456" t="s">
        <v>1852</v>
      </c>
      <c r="D85" s="330"/>
      <c r="E85" s="939"/>
      <c r="F85" s="555"/>
      <c r="G85" s="1108"/>
      <c r="H85" s="1108"/>
    </row>
    <row r="86" spans="1:8" ht="15.95" customHeight="1" x14ac:dyDescent="0.25">
      <c r="A86" s="77"/>
      <c r="B86" s="190" t="s">
        <v>108</v>
      </c>
      <c r="C86" s="456" t="s">
        <v>1853</v>
      </c>
      <c r="D86" s="330"/>
      <c r="E86" s="939">
        <v>5500000</v>
      </c>
      <c r="F86" s="555"/>
      <c r="G86" s="1108"/>
      <c r="H86" s="1108"/>
    </row>
    <row r="87" spans="1:8" ht="31.5" customHeight="1" x14ac:dyDescent="0.25">
      <c r="A87" s="77"/>
      <c r="B87" s="190" t="s">
        <v>1854</v>
      </c>
      <c r="C87" s="456" t="s">
        <v>1855</v>
      </c>
      <c r="D87" s="330" t="s">
        <v>1128</v>
      </c>
      <c r="E87" s="939">
        <v>90400</v>
      </c>
      <c r="F87" s="555" t="s">
        <v>3323</v>
      </c>
      <c r="G87" s="1108"/>
      <c r="H87" s="1108"/>
    </row>
    <row r="88" spans="1:8" ht="15.95" customHeight="1" x14ac:dyDescent="0.25">
      <c r="A88" s="77"/>
      <c r="B88" s="190" t="s">
        <v>1854</v>
      </c>
      <c r="C88" s="456" t="s">
        <v>1856</v>
      </c>
      <c r="D88" s="330" t="s">
        <v>1136</v>
      </c>
      <c r="E88" s="939">
        <v>220000</v>
      </c>
      <c r="F88" s="555" t="s">
        <v>3323</v>
      </c>
      <c r="G88" s="1108"/>
      <c r="H88" s="1108"/>
    </row>
    <row r="89" spans="1:8" ht="27.75" customHeight="1" x14ac:dyDescent="0.25">
      <c r="A89" s="1108"/>
      <c r="B89" s="1840" t="s">
        <v>3635</v>
      </c>
      <c r="C89" s="1115" t="s">
        <v>3636</v>
      </c>
      <c r="D89" s="1983" t="s">
        <v>2116</v>
      </c>
      <c r="E89" s="1116"/>
      <c r="F89" s="555"/>
      <c r="G89" s="159"/>
      <c r="H89" s="1108"/>
    </row>
    <row r="90" spans="1:8" ht="27.75" customHeight="1" x14ac:dyDescent="0.25">
      <c r="A90" s="1108"/>
      <c r="B90" s="998" t="s">
        <v>1803</v>
      </c>
      <c r="C90" s="773" t="s">
        <v>1857</v>
      </c>
      <c r="D90" s="1984" t="s">
        <v>1128</v>
      </c>
      <c r="E90" s="940">
        <v>76000</v>
      </c>
      <c r="F90" s="555" t="s">
        <v>3323</v>
      </c>
      <c r="G90" s="159"/>
      <c r="H90" s="1108"/>
    </row>
    <row r="91" spans="1:8" ht="39.75" customHeight="1" x14ac:dyDescent="0.25">
      <c r="A91" s="159"/>
      <c r="B91" s="2109" t="s">
        <v>27</v>
      </c>
      <c r="C91" s="2033"/>
      <c r="D91" s="2033"/>
      <c r="E91" s="2026"/>
      <c r="F91" s="564" t="s">
        <v>3246</v>
      </c>
      <c r="G91" s="476">
        <v>1146520.29</v>
      </c>
      <c r="H91" s="517">
        <v>0</v>
      </c>
    </row>
    <row r="92" spans="1:8" ht="15.95" customHeight="1" x14ac:dyDescent="0.25">
      <c r="A92" s="249"/>
      <c r="B92" s="1831"/>
      <c r="C92" s="1108"/>
      <c r="D92" s="1829"/>
      <c r="E92" s="759"/>
      <c r="F92" s="449"/>
      <c r="G92" s="1108"/>
      <c r="H92" s="537"/>
    </row>
    <row r="93" spans="1:8" ht="33.950000000000003" customHeight="1" x14ac:dyDescent="0.25">
      <c r="A93" s="159"/>
      <c r="B93" s="2006" t="s">
        <v>537</v>
      </c>
      <c r="C93" s="2002"/>
      <c r="D93" s="2002"/>
      <c r="E93" s="2002"/>
      <c r="F93" s="556" t="s">
        <v>3246</v>
      </c>
      <c r="G93" s="331">
        <v>1372859.29</v>
      </c>
      <c r="H93" s="450">
        <v>0</v>
      </c>
    </row>
    <row r="94" spans="1:8" ht="34.5" customHeight="1" x14ac:dyDescent="0.25">
      <c r="A94" s="159">
        <v>1</v>
      </c>
      <c r="B94" s="1156" t="s">
        <v>1756</v>
      </c>
      <c r="C94" s="552" t="s">
        <v>861</v>
      </c>
      <c r="D94" s="864" t="s">
        <v>1128</v>
      </c>
      <c r="E94" s="875">
        <v>300000</v>
      </c>
      <c r="F94" s="449"/>
      <c r="G94" s="1108"/>
      <c r="H94" s="1108"/>
    </row>
    <row r="95" spans="1:8" ht="34.5" customHeight="1" x14ac:dyDescent="0.25">
      <c r="A95" s="159"/>
      <c r="B95" s="1156" t="s">
        <v>3613</v>
      </c>
      <c r="C95" s="898" t="s">
        <v>1858</v>
      </c>
      <c r="D95" s="920" t="s">
        <v>1128</v>
      </c>
      <c r="E95" s="875">
        <v>70000</v>
      </c>
      <c r="F95" s="925"/>
      <c r="G95" s="1108"/>
      <c r="H95" s="1108"/>
    </row>
    <row r="96" spans="1:8" ht="30" customHeight="1" x14ac:dyDescent="0.25">
      <c r="A96" s="159"/>
      <c r="B96" s="1156" t="s">
        <v>1790</v>
      </c>
      <c r="C96" s="421" t="s">
        <v>1858</v>
      </c>
      <c r="D96" s="920" t="s">
        <v>1128</v>
      </c>
      <c r="E96" s="941">
        <v>300000</v>
      </c>
      <c r="F96" s="925"/>
      <c r="G96" s="1108"/>
      <c r="H96" s="1108"/>
    </row>
    <row r="97" spans="1:8" ht="15.95" customHeight="1" x14ac:dyDescent="0.25">
      <c r="A97" s="159"/>
      <c r="B97" s="1156" t="s">
        <v>1769</v>
      </c>
      <c r="C97" s="552" t="s">
        <v>861</v>
      </c>
      <c r="D97" s="864"/>
      <c r="E97" s="941"/>
      <c r="F97" s="555"/>
      <c r="G97" s="1108"/>
      <c r="H97" s="1108"/>
    </row>
    <row r="98" spans="1:8" ht="15.95" customHeight="1" x14ac:dyDescent="0.25">
      <c r="A98" s="159"/>
      <c r="B98" s="1156" t="s">
        <v>1765</v>
      </c>
      <c r="C98" s="552" t="s">
        <v>1859</v>
      </c>
      <c r="D98" s="864" t="s">
        <v>1134</v>
      </c>
      <c r="E98" s="941">
        <v>200000</v>
      </c>
      <c r="F98" s="555"/>
      <c r="G98" s="1108"/>
      <c r="H98" s="1108"/>
    </row>
    <row r="99" spans="1:8" ht="15.95" customHeight="1" x14ac:dyDescent="0.25">
      <c r="A99" s="159"/>
      <c r="B99" s="1156" t="s">
        <v>1798</v>
      </c>
      <c r="C99" s="552" t="s">
        <v>1860</v>
      </c>
      <c r="D99" s="864" t="s">
        <v>1134</v>
      </c>
      <c r="E99" s="941">
        <v>45000</v>
      </c>
      <c r="F99" s="555"/>
      <c r="G99" s="1108"/>
      <c r="H99" s="1108"/>
    </row>
    <row r="100" spans="1:8" ht="15.95" customHeight="1" x14ac:dyDescent="0.25">
      <c r="A100" s="159"/>
      <c r="B100" s="1156" t="s">
        <v>1803</v>
      </c>
      <c r="C100" s="552" t="s">
        <v>1861</v>
      </c>
      <c r="D100" s="864"/>
      <c r="E100" s="941"/>
      <c r="F100" s="555"/>
      <c r="G100" s="1108"/>
      <c r="H100" s="1108"/>
    </row>
    <row r="101" spans="1:8" ht="15.95" customHeight="1" x14ac:dyDescent="0.25">
      <c r="A101" s="159"/>
      <c r="B101" s="1156" t="s">
        <v>1862</v>
      </c>
      <c r="C101" s="552" t="s">
        <v>1863</v>
      </c>
      <c r="D101" s="864"/>
      <c r="E101" s="941"/>
      <c r="F101" s="555"/>
      <c r="G101" s="1108"/>
      <c r="H101" s="1108"/>
    </row>
    <row r="102" spans="1:8" ht="69.95" customHeight="1" x14ac:dyDescent="0.25">
      <c r="A102" s="176"/>
      <c r="B102" s="2060" t="s">
        <v>3176</v>
      </c>
      <c r="C102" s="2016"/>
      <c r="D102" s="2016"/>
      <c r="E102" s="2017"/>
      <c r="F102" s="494" t="s">
        <v>3246</v>
      </c>
      <c r="G102" s="332">
        <v>12622234.619999999</v>
      </c>
      <c r="H102" s="452" t="s">
        <v>3253</v>
      </c>
    </row>
    <row r="103" spans="1:8" ht="48" customHeight="1" x14ac:dyDescent="0.25">
      <c r="A103" s="77"/>
      <c r="B103" s="190" t="s">
        <v>553</v>
      </c>
      <c r="C103" s="720" t="s">
        <v>1893</v>
      </c>
      <c r="D103" s="1640"/>
      <c r="E103" s="939">
        <v>5414823.0800000001</v>
      </c>
      <c r="F103" s="1624" t="s">
        <v>4328</v>
      </c>
      <c r="G103" s="1108"/>
      <c r="H103" s="1108"/>
    </row>
    <row r="104" spans="1:8" ht="54" customHeight="1" x14ac:dyDescent="0.25">
      <c r="A104" s="77"/>
      <c r="B104" s="190" t="s">
        <v>553</v>
      </c>
      <c r="C104" s="456" t="s">
        <v>1892</v>
      </c>
      <c r="D104" s="330"/>
      <c r="E104" s="939"/>
      <c r="F104" s="555"/>
      <c r="G104" s="1108"/>
      <c r="H104" s="1108"/>
    </row>
    <row r="105" spans="1:8" ht="26.25" customHeight="1" x14ac:dyDescent="0.25">
      <c r="A105" s="77"/>
      <c r="B105" s="190" t="s">
        <v>1796</v>
      </c>
      <c r="C105" s="456" t="s">
        <v>1891</v>
      </c>
      <c r="D105" s="330" t="s">
        <v>1128</v>
      </c>
      <c r="E105" s="939"/>
      <c r="F105" s="555"/>
      <c r="G105" s="1108"/>
      <c r="H105" s="1108"/>
    </row>
    <row r="106" spans="1:8" ht="30.75" customHeight="1" x14ac:dyDescent="0.25">
      <c r="A106" s="77"/>
      <c r="B106" s="190" t="s">
        <v>1773</v>
      </c>
      <c r="C106" s="456" t="s">
        <v>1872</v>
      </c>
      <c r="D106" s="1640" t="s">
        <v>3637</v>
      </c>
      <c r="E106" s="939">
        <v>11000000</v>
      </c>
      <c r="F106" s="925"/>
      <c r="G106" s="1108"/>
      <c r="H106" s="1108"/>
    </row>
    <row r="107" spans="1:8" ht="15.95" customHeight="1" x14ac:dyDescent="0.25">
      <c r="A107" s="774"/>
      <c r="B107" s="1284" t="s">
        <v>1762</v>
      </c>
      <c r="C107" s="554" t="s">
        <v>1885</v>
      </c>
      <c r="D107" s="1643"/>
      <c r="E107" s="945"/>
      <c r="F107" s="555" t="s">
        <v>3325</v>
      </c>
      <c r="G107" s="1108"/>
      <c r="H107" s="1108"/>
    </row>
    <row r="108" spans="1:8" ht="28.5" customHeight="1" x14ac:dyDescent="0.25">
      <c r="A108" s="775"/>
      <c r="B108" s="1156" t="s">
        <v>1803</v>
      </c>
      <c r="C108" s="552" t="s">
        <v>1897</v>
      </c>
      <c r="D108" s="864" t="s">
        <v>1128</v>
      </c>
      <c r="E108" s="1119" t="s">
        <v>1898</v>
      </c>
      <c r="F108" s="555" t="s">
        <v>3325</v>
      </c>
      <c r="G108" s="1108"/>
      <c r="H108" s="1108"/>
    </row>
    <row r="109" spans="1:8" ht="15.95" customHeight="1" x14ac:dyDescent="0.25">
      <c r="A109" s="112"/>
      <c r="B109" s="557" t="s">
        <v>1775</v>
      </c>
      <c r="C109" s="553" t="s">
        <v>1880</v>
      </c>
      <c r="D109" s="671"/>
      <c r="E109" s="1117"/>
      <c r="F109" s="555"/>
      <c r="G109" s="1108"/>
      <c r="H109" s="1108"/>
    </row>
    <row r="110" spans="1:8" ht="15.95" customHeight="1" x14ac:dyDescent="0.25">
      <c r="A110" s="77"/>
      <c r="B110" s="190" t="s">
        <v>1756</v>
      </c>
      <c r="C110" s="456" t="s">
        <v>1873</v>
      </c>
      <c r="D110" s="330" t="s">
        <v>1136</v>
      </c>
      <c r="E110" s="939">
        <v>5500000</v>
      </c>
      <c r="F110" s="555" t="s">
        <v>3325</v>
      </c>
      <c r="G110" s="1108"/>
      <c r="H110" s="1108"/>
    </row>
    <row r="111" spans="1:8" ht="30" customHeight="1" x14ac:dyDescent="0.25">
      <c r="A111" s="77"/>
      <c r="B111" s="190" t="s">
        <v>424</v>
      </c>
      <c r="C111" s="456" t="s">
        <v>1876</v>
      </c>
      <c r="D111" s="330" t="s">
        <v>3638</v>
      </c>
      <c r="E111" s="939">
        <v>4000000</v>
      </c>
      <c r="F111" s="555"/>
      <c r="G111" s="1108"/>
      <c r="H111" s="1108"/>
    </row>
    <row r="112" spans="1:8" ht="15.95" customHeight="1" x14ac:dyDescent="0.25">
      <c r="A112" s="77"/>
      <c r="B112" s="190" t="s">
        <v>1817</v>
      </c>
      <c r="C112" s="456" t="s">
        <v>1878</v>
      </c>
      <c r="D112" s="330" t="s">
        <v>1797</v>
      </c>
      <c r="E112" s="939">
        <v>4800000</v>
      </c>
      <c r="F112" s="555"/>
      <c r="G112" s="1108"/>
      <c r="H112" s="1108"/>
    </row>
    <row r="113" spans="1:8" ht="15.95" customHeight="1" x14ac:dyDescent="0.25">
      <c r="A113" s="77"/>
      <c r="B113" s="190" t="s">
        <v>1817</v>
      </c>
      <c r="C113" s="456" t="s">
        <v>1872</v>
      </c>
      <c r="D113" s="330"/>
      <c r="E113" s="939"/>
      <c r="F113" s="555"/>
      <c r="G113" s="1108"/>
      <c r="H113" s="1108"/>
    </row>
    <row r="114" spans="1:8" ht="15.95" customHeight="1" x14ac:dyDescent="0.25">
      <c r="A114" s="77"/>
      <c r="B114" s="190" t="s">
        <v>1821</v>
      </c>
      <c r="C114" s="456" t="s">
        <v>1883</v>
      </c>
      <c r="D114" s="330"/>
      <c r="E114" s="939"/>
      <c r="F114" s="555" t="s">
        <v>3325</v>
      </c>
      <c r="G114" s="1108"/>
      <c r="H114" s="1108"/>
    </row>
    <row r="115" spans="1:8" ht="15.95" customHeight="1" x14ac:dyDescent="0.25">
      <c r="A115" s="77"/>
      <c r="B115" s="190" t="s">
        <v>1805</v>
      </c>
      <c r="C115" s="456" t="s">
        <v>1877</v>
      </c>
      <c r="D115" s="330"/>
      <c r="E115" s="942"/>
      <c r="F115" s="555" t="s">
        <v>3325</v>
      </c>
      <c r="G115" s="1108"/>
      <c r="H115" s="1108"/>
    </row>
    <row r="116" spans="1:8" ht="15.75" customHeight="1" x14ac:dyDescent="0.25">
      <c r="A116" s="77"/>
      <c r="B116" s="190" t="s">
        <v>1759</v>
      </c>
      <c r="C116" s="456" t="s">
        <v>3639</v>
      </c>
      <c r="D116" s="330" t="s">
        <v>1761</v>
      </c>
      <c r="E116" s="939"/>
      <c r="F116" s="555"/>
      <c r="G116" s="1108"/>
      <c r="H116" s="1108"/>
    </row>
    <row r="117" spans="1:8" ht="15.75" customHeight="1" x14ac:dyDescent="0.25">
      <c r="B117" s="936" t="s">
        <v>1782</v>
      </c>
      <c r="C117" s="750" t="s">
        <v>3728</v>
      </c>
      <c r="D117" s="1819" t="s">
        <v>3729</v>
      </c>
      <c r="E117" s="941" t="s">
        <v>3730</v>
      </c>
      <c r="F117" s="571"/>
    </row>
    <row r="118" spans="1:8" ht="15.95" customHeight="1" x14ac:dyDescent="0.25">
      <c r="A118" s="77"/>
      <c r="B118" s="190" t="s">
        <v>1782</v>
      </c>
      <c r="C118" s="720" t="s">
        <v>1864</v>
      </c>
      <c r="D118" s="1640"/>
      <c r="E118" s="939"/>
      <c r="F118" s="555"/>
      <c r="G118" s="1108"/>
      <c r="H118" s="1108"/>
    </row>
    <row r="119" spans="1:8" ht="27.75" customHeight="1" x14ac:dyDescent="0.25">
      <c r="A119" s="77"/>
      <c r="B119" s="190" t="s">
        <v>3324</v>
      </c>
      <c r="C119" s="720" t="s">
        <v>1884</v>
      </c>
      <c r="D119" s="1640" t="s">
        <v>1136</v>
      </c>
      <c r="E119" s="939"/>
      <c r="F119" s="555"/>
      <c r="G119" s="1108"/>
      <c r="H119" s="1108"/>
    </row>
    <row r="120" spans="1:8" ht="15.95" customHeight="1" x14ac:dyDescent="0.25">
      <c r="A120" s="77"/>
      <c r="B120" s="190" t="s">
        <v>1848</v>
      </c>
      <c r="C120" s="720" t="s">
        <v>1889</v>
      </c>
      <c r="D120" s="1640"/>
      <c r="E120" s="939"/>
      <c r="F120" s="555"/>
      <c r="G120" s="1108"/>
      <c r="H120" s="1108"/>
    </row>
    <row r="121" spans="1:8" ht="28.5" customHeight="1" x14ac:dyDescent="0.25">
      <c r="A121" s="70"/>
      <c r="B121" s="173" t="s">
        <v>1800</v>
      </c>
      <c r="C121" s="720" t="s">
        <v>1887</v>
      </c>
      <c r="D121" s="1640" t="s">
        <v>1888</v>
      </c>
      <c r="E121" s="939">
        <v>2500000</v>
      </c>
      <c r="F121" s="555"/>
      <c r="G121" s="1108"/>
      <c r="H121" s="1108"/>
    </row>
    <row r="122" spans="1:8" ht="28.5" customHeight="1" x14ac:dyDescent="0.25">
      <c r="A122" s="70"/>
      <c r="B122" s="173" t="s">
        <v>3613</v>
      </c>
      <c r="C122" s="720" t="s">
        <v>3640</v>
      </c>
      <c r="D122" s="1640" t="s">
        <v>3641</v>
      </c>
      <c r="E122" s="939">
        <v>4500000</v>
      </c>
      <c r="F122" s="555"/>
      <c r="G122" s="1108"/>
      <c r="H122" s="1108"/>
    </row>
    <row r="123" spans="1:8" ht="15.95" customHeight="1" x14ac:dyDescent="0.25">
      <c r="A123" s="77"/>
      <c r="B123" s="190" t="s">
        <v>1769</v>
      </c>
      <c r="C123" s="456" t="s">
        <v>1886</v>
      </c>
      <c r="D123" s="330"/>
      <c r="E123" s="939"/>
      <c r="F123" s="555"/>
      <c r="G123" s="1108"/>
      <c r="H123" s="1108"/>
    </row>
    <row r="124" spans="1:8" ht="27.75" customHeight="1" x14ac:dyDescent="0.25">
      <c r="A124" s="77"/>
      <c r="B124" s="190" t="s">
        <v>1798</v>
      </c>
      <c r="C124" s="456" t="s">
        <v>1896</v>
      </c>
      <c r="D124" s="330" t="s">
        <v>1131</v>
      </c>
      <c r="E124" s="939">
        <v>1500000</v>
      </c>
      <c r="F124" s="555"/>
      <c r="G124" s="1108"/>
      <c r="H124" s="1108"/>
    </row>
    <row r="125" spans="1:8" ht="30.75" customHeight="1" x14ac:dyDescent="0.25">
      <c r="A125" s="77"/>
      <c r="B125" s="190" t="s">
        <v>1862</v>
      </c>
      <c r="C125" s="456" t="s">
        <v>1881</v>
      </c>
      <c r="D125" s="330" t="s">
        <v>1797</v>
      </c>
      <c r="E125" s="939">
        <v>8000000</v>
      </c>
      <c r="F125" s="555"/>
      <c r="G125" s="1108"/>
      <c r="H125" s="1108"/>
    </row>
    <row r="126" spans="1:8" ht="49.5" customHeight="1" x14ac:dyDescent="0.25">
      <c r="A126" s="176"/>
      <c r="B126" s="2037" t="s">
        <v>3177</v>
      </c>
      <c r="C126" s="2038"/>
      <c r="D126" s="2038"/>
      <c r="E126" s="2039"/>
      <c r="F126" s="494" t="s">
        <v>3246</v>
      </c>
      <c r="G126" s="333">
        <v>4291559.7699999996</v>
      </c>
      <c r="H126" s="452" t="s">
        <v>3253</v>
      </c>
    </row>
    <row r="127" spans="1:8" ht="34.5" customHeight="1" x14ac:dyDescent="0.25">
      <c r="A127" s="77"/>
      <c r="B127" s="190" t="s">
        <v>553</v>
      </c>
      <c r="C127" s="720" t="s">
        <v>3326</v>
      </c>
      <c r="D127" s="1640" t="s">
        <v>22</v>
      </c>
      <c r="E127" s="939">
        <v>2861039.85</v>
      </c>
      <c r="F127" s="925" t="s">
        <v>4328</v>
      </c>
      <c r="G127" s="1108"/>
      <c r="H127" s="1108"/>
    </row>
    <row r="128" spans="1:8" ht="30" customHeight="1" x14ac:dyDescent="0.25">
      <c r="A128" s="77"/>
      <c r="B128" s="190" t="s">
        <v>553</v>
      </c>
      <c r="C128" s="456" t="s">
        <v>1894</v>
      </c>
      <c r="D128" s="330" t="s">
        <v>1895</v>
      </c>
      <c r="E128" s="939">
        <v>3000000</v>
      </c>
      <c r="F128" s="555"/>
      <c r="G128" s="1108"/>
      <c r="H128" s="1108"/>
    </row>
    <row r="129" spans="1:8" ht="33.950000000000003" customHeight="1" x14ac:dyDescent="0.25">
      <c r="A129" s="77"/>
      <c r="B129" s="190" t="s">
        <v>1765</v>
      </c>
      <c r="C129" s="456" t="s">
        <v>1890</v>
      </c>
      <c r="D129" s="330" t="s">
        <v>1131</v>
      </c>
      <c r="E129" s="939">
        <v>750000</v>
      </c>
      <c r="F129" s="555"/>
      <c r="G129" s="1108"/>
      <c r="H129" s="1108"/>
    </row>
    <row r="130" spans="1:8" ht="15.95" customHeight="1" x14ac:dyDescent="0.25">
      <c r="A130" s="77"/>
      <c r="B130" s="190" t="s">
        <v>1759</v>
      </c>
      <c r="C130" s="456" t="s">
        <v>1865</v>
      </c>
      <c r="D130" s="330" t="s">
        <v>1134</v>
      </c>
      <c r="E130" s="939">
        <v>500000</v>
      </c>
      <c r="F130" s="555" t="s">
        <v>3325</v>
      </c>
      <c r="G130" s="1108"/>
      <c r="H130" s="1108"/>
    </row>
    <row r="131" spans="1:8" ht="15.95" customHeight="1" x14ac:dyDescent="0.25">
      <c r="A131" s="77"/>
      <c r="B131" s="190" t="s">
        <v>1759</v>
      </c>
      <c r="C131" s="456" t="s">
        <v>1866</v>
      </c>
      <c r="D131" s="330" t="s">
        <v>1134</v>
      </c>
      <c r="E131" s="939">
        <v>300000</v>
      </c>
      <c r="F131" s="555" t="s">
        <v>3325</v>
      </c>
      <c r="G131" s="1108"/>
      <c r="H131" s="1108"/>
    </row>
    <row r="132" spans="1:8" ht="32.25" customHeight="1" x14ac:dyDescent="0.25">
      <c r="A132" s="77"/>
      <c r="B132" s="190" t="s">
        <v>1788</v>
      </c>
      <c r="C132" s="456" t="s">
        <v>1867</v>
      </c>
      <c r="D132" s="330" t="s">
        <v>1868</v>
      </c>
      <c r="E132" s="939">
        <v>6450000</v>
      </c>
      <c r="F132" s="555" t="s">
        <v>3325</v>
      </c>
      <c r="G132" s="1108"/>
      <c r="H132" s="1108"/>
    </row>
    <row r="133" spans="1:8" ht="15.95" customHeight="1" x14ac:dyDescent="0.25">
      <c r="A133" s="77"/>
      <c r="B133" s="190" t="s">
        <v>1869</v>
      </c>
      <c r="C133" s="456" t="s">
        <v>1870</v>
      </c>
      <c r="D133" s="330" t="s">
        <v>1134</v>
      </c>
      <c r="E133" s="939">
        <v>5000000</v>
      </c>
      <c r="F133" s="555" t="s">
        <v>3325</v>
      </c>
      <c r="G133" s="1108"/>
      <c r="H133" s="1108"/>
    </row>
    <row r="134" spans="1:8" ht="15.95" customHeight="1" x14ac:dyDescent="0.25">
      <c r="A134" s="77"/>
      <c r="B134" s="190" t="s">
        <v>1862</v>
      </c>
      <c r="C134" s="456" t="s">
        <v>3179</v>
      </c>
      <c r="D134" s="330" t="s">
        <v>1797</v>
      </c>
      <c r="E134" s="939">
        <v>3000000</v>
      </c>
      <c r="F134" s="555"/>
      <c r="G134" s="1108"/>
      <c r="H134" s="1108"/>
    </row>
    <row r="135" spans="1:8" ht="34.5" customHeight="1" x14ac:dyDescent="0.25">
      <c r="A135" s="77"/>
      <c r="B135" s="190" t="s">
        <v>1848</v>
      </c>
      <c r="C135" s="720" t="s">
        <v>3642</v>
      </c>
      <c r="D135" s="1640" t="s">
        <v>3643</v>
      </c>
      <c r="E135" s="939" t="s">
        <v>3377</v>
      </c>
      <c r="F135" s="925"/>
      <c r="G135" s="1108"/>
      <c r="H135" s="1108"/>
    </row>
    <row r="136" spans="1:8" ht="39" customHeight="1" x14ac:dyDescent="0.25">
      <c r="A136" s="77"/>
      <c r="B136" s="190" t="s">
        <v>424</v>
      </c>
      <c r="C136" s="720" t="s">
        <v>1874</v>
      </c>
      <c r="D136" s="1640" t="s">
        <v>3638</v>
      </c>
      <c r="E136" s="939">
        <v>3500000</v>
      </c>
      <c r="F136" s="925"/>
      <c r="G136" s="1108"/>
      <c r="H136" s="1108"/>
    </row>
    <row r="137" spans="1:8" ht="15.95" customHeight="1" x14ac:dyDescent="0.25">
      <c r="A137" s="77"/>
      <c r="B137" s="190" t="s">
        <v>1775</v>
      </c>
      <c r="C137" s="720" t="s">
        <v>1879</v>
      </c>
      <c r="D137" s="1640"/>
      <c r="E137" s="939"/>
      <c r="F137" s="925"/>
      <c r="G137" s="1108"/>
      <c r="H137" s="1108"/>
    </row>
    <row r="138" spans="1:8" ht="18.75" customHeight="1" x14ac:dyDescent="0.25">
      <c r="A138" s="77"/>
      <c r="B138" s="190" t="s">
        <v>3613</v>
      </c>
      <c r="C138" s="720" t="s">
        <v>3644</v>
      </c>
      <c r="D138" s="1640" t="s">
        <v>3645</v>
      </c>
      <c r="E138" s="939">
        <v>30000</v>
      </c>
      <c r="F138" s="925"/>
      <c r="G138" s="1108"/>
      <c r="H138" s="1108"/>
    </row>
    <row r="139" spans="1:8" ht="15.75" customHeight="1" x14ac:dyDescent="0.25">
      <c r="B139" s="936" t="s">
        <v>1782</v>
      </c>
      <c r="C139" s="750" t="s">
        <v>3734</v>
      </c>
      <c r="D139" s="1819" t="s">
        <v>3735</v>
      </c>
      <c r="E139" s="941" t="s">
        <v>3736</v>
      </c>
      <c r="F139" s="1007"/>
    </row>
    <row r="140" spans="1:8" ht="37.700000000000003" customHeight="1" x14ac:dyDescent="0.25">
      <c r="A140" s="176"/>
      <c r="B140" s="2040" t="s">
        <v>545</v>
      </c>
      <c r="C140" s="2016"/>
      <c r="D140" s="2041"/>
      <c r="E140" s="2002"/>
      <c r="F140" s="494" t="s">
        <v>3246</v>
      </c>
      <c r="G140" s="331">
        <v>9499512.0199999996</v>
      </c>
      <c r="H140" s="558">
        <v>0</v>
      </c>
    </row>
    <row r="141" spans="1:8" ht="43.5" customHeight="1" x14ac:dyDescent="0.25">
      <c r="A141" s="176"/>
      <c r="B141" s="2042" t="s">
        <v>561</v>
      </c>
      <c r="C141" s="2043"/>
      <c r="D141" s="2043"/>
      <c r="E141" s="2044"/>
      <c r="F141" s="494" t="s">
        <v>3246</v>
      </c>
      <c r="G141" s="331">
        <v>8683441.2599999998</v>
      </c>
      <c r="H141" s="558">
        <v>0</v>
      </c>
    </row>
    <row r="142" spans="1:8" ht="15.95" customHeight="1" x14ac:dyDescent="0.25">
      <c r="A142" s="77"/>
      <c r="B142" s="190" t="s">
        <v>553</v>
      </c>
      <c r="C142" s="456" t="s">
        <v>1871</v>
      </c>
      <c r="D142" s="330"/>
      <c r="E142" s="939"/>
      <c r="F142" s="555"/>
      <c r="G142" s="1108"/>
      <c r="H142" s="1108"/>
    </row>
    <row r="143" spans="1:8" ht="34.5" customHeight="1" x14ac:dyDescent="0.25">
      <c r="A143" s="654"/>
      <c r="B143" s="2006" t="s">
        <v>563</v>
      </c>
      <c r="C143" s="2002"/>
      <c r="D143" s="2002"/>
      <c r="E143" s="2002"/>
      <c r="F143" s="494" t="s">
        <v>3246</v>
      </c>
      <c r="G143" s="331">
        <v>324181.42</v>
      </c>
      <c r="H143" s="569">
        <v>0</v>
      </c>
    </row>
    <row r="144" spans="1:8" ht="14.25" customHeight="1" x14ac:dyDescent="0.25">
      <c r="A144" s="70"/>
      <c r="B144" s="173" t="s">
        <v>1769</v>
      </c>
      <c r="C144" s="456" t="s">
        <v>1899</v>
      </c>
      <c r="D144" s="864"/>
      <c r="E144" s="1628"/>
      <c r="F144" s="555"/>
      <c r="G144" s="1108"/>
      <c r="H144" s="776"/>
    </row>
    <row r="145" spans="1:8" ht="14.25" customHeight="1" x14ac:dyDescent="0.25">
      <c r="A145" s="632"/>
      <c r="B145" s="173" t="s">
        <v>3613</v>
      </c>
      <c r="C145" s="720" t="s">
        <v>1900</v>
      </c>
      <c r="D145" s="920"/>
      <c r="E145" s="941">
        <v>25000</v>
      </c>
      <c r="F145" s="925"/>
      <c r="G145" s="1108"/>
      <c r="H145" s="776"/>
    </row>
    <row r="146" spans="1:8" ht="15.95" customHeight="1" x14ac:dyDescent="0.25">
      <c r="A146" s="777"/>
      <c r="B146" s="173" t="s">
        <v>1790</v>
      </c>
      <c r="C146" s="1105" t="s">
        <v>1900</v>
      </c>
      <c r="D146" s="864"/>
      <c r="E146" s="943">
        <v>50000</v>
      </c>
      <c r="F146" s="449"/>
      <c r="G146" s="1108"/>
      <c r="H146" s="776"/>
    </row>
    <row r="147" spans="1:8" ht="27.75" customHeight="1" x14ac:dyDescent="0.25">
      <c r="A147" s="778"/>
      <c r="B147" s="2109" t="s">
        <v>28</v>
      </c>
      <c r="C147" s="2033"/>
      <c r="D147" s="2033"/>
      <c r="E147" s="2026"/>
      <c r="F147" s="494" t="s">
        <v>3246</v>
      </c>
      <c r="G147" s="476">
        <v>1734861.61</v>
      </c>
      <c r="H147" s="569">
        <v>0</v>
      </c>
    </row>
    <row r="148" spans="1:8" ht="28.5" customHeight="1" x14ac:dyDescent="0.25">
      <c r="A148" s="483"/>
      <c r="B148" s="1266" t="s">
        <v>3331</v>
      </c>
      <c r="C148" s="898" t="s">
        <v>3332</v>
      </c>
      <c r="D148" s="1985"/>
      <c r="E148" s="941"/>
      <c r="F148" s="1611"/>
      <c r="G148" s="368"/>
      <c r="H148" s="368"/>
    </row>
    <row r="149" spans="1:8" ht="28.5" customHeight="1" x14ac:dyDescent="0.25">
      <c r="A149" s="483"/>
      <c r="B149" s="1266" t="s">
        <v>1773</v>
      </c>
      <c r="C149" s="552" t="s">
        <v>1901</v>
      </c>
      <c r="D149" s="864" t="s">
        <v>1128</v>
      </c>
      <c r="E149" s="941">
        <v>1000000</v>
      </c>
      <c r="F149" s="555"/>
      <c r="G149" s="1108"/>
      <c r="H149" s="1108"/>
    </row>
    <row r="150" spans="1:8" ht="14.25" customHeight="1" x14ac:dyDescent="0.25">
      <c r="A150" s="70"/>
      <c r="B150" s="173" t="s">
        <v>1805</v>
      </c>
      <c r="C150" s="456" t="s">
        <v>1164</v>
      </c>
      <c r="D150" s="330"/>
      <c r="E150" s="939"/>
      <c r="F150" s="555"/>
      <c r="G150" s="1108"/>
      <c r="H150" s="1108"/>
    </row>
    <row r="151" spans="1:8" ht="14.25" customHeight="1" x14ac:dyDescent="0.25">
      <c r="A151" s="70"/>
      <c r="B151" s="173" t="s">
        <v>1817</v>
      </c>
      <c r="C151" s="456" t="s">
        <v>1164</v>
      </c>
      <c r="D151" s="330" t="s">
        <v>1797</v>
      </c>
      <c r="E151" s="939">
        <v>550000</v>
      </c>
      <c r="F151" s="555"/>
      <c r="G151" s="1108"/>
      <c r="H151" s="1108"/>
    </row>
    <row r="152" spans="1:8" ht="14.25" customHeight="1" x14ac:dyDescent="0.25">
      <c r="A152" s="70"/>
      <c r="B152" s="173" t="s">
        <v>1862</v>
      </c>
      <c r="C152" s="456" t="s">
        <v>1902</v>
      </c>
      <c r="D152" s="330"/>
      <c r="E152" s="939">
        <v>95000</v>
      </c>
      <c r="F152" s="555"/>
      <c r="G152" s="1108"/>
      <c r="H152" s="1108"/>
    </row>
    <row r="153" spans="1:8" ht="29.25" customHeight="1" x14ac:dyDescent="0.25">
      <c r="A153" s="70"/>
      <c r="B153" s="173" t="s">
        <v>1862</v>
      </c>
      <c r="C153" s="456" t="s">
        <v>1164</v>
      </c>
      <c r="D153" s="330" t="s">
        <v>1128</v>
      </c>
      <c r="E153" s="939">
        <v>800000</v>
      </c>
      <c r="F153" s="555"/>
      <c r="G153" s="1108"/>
      <c r="H153" s="1108"/>
    </row>
    <row r="154" spans="1:8" ht="14.25" customHeight="1" x14ac:dyDescent="0.25">
      <c r="A154" s="70"/>
      <c r="B154" s="173" t="s">
        <v>1780</v>
      </c>
      <c r="C154" s="779" t="s">
        <v>1903</v>
      </c>
      <c r="D154" s="330"/>
      <c r="E154" s="939">
        <v>95000</v>
      </c>
      <c r="F154" s="555"/>
      <c r="G154" s="1108"/>
      <c r="H154" s="1108"/>
    </row>
    <row r="155" spans="1:8" ht="14.25" customHeight="1" x14ac:dyDescent="0.25">
      <c r="A155" s="70"/>
      <c r="B155" s="173" t="s">
        <v>1782</v>
      </c>
      <c r="C155" s="456" t="s">
        <v>1901</v>
      </c>
      <c r="D155" s="330" t="s">
        <v>1134</v>
      </c>
      <c r="E155" s="939">
        <v>500000</v>
      </c>
      <c r="F155" s="555"/>
      <c r="G155" s="1108"/>
      <c r="H155" s="1108"/>
    </row>
    <row r="156" spans="1:8" ht="14.25" customHeight="1" x14ac:dyDescent="0.25">
      <c r="A156" s="70"/>
      <c r="B156" s="173" t="s">
        <v>1821</v>
      </c>
      <c r="C156" s="456" t="s">
        <v>1901</v>
      </c>
      <c r="D156" s="330"/>
      <c r="E156" s="939">
        <v>500000</v>
      </c>
      <c r="F156" s="555"/>
      <c r="G156" s="1108"/>
      <c r="H156" s="1108"/>
    </row>
    <row r="157" spans="1:8" ht="14.25" customHeight="1" x14ac:dyDescent="0.25">
      <c r="A157" s="70"/>
      <c r="B157" s="173" t="s">
        <v>1759</v>
      </c>
      <c r="C157" s="456" t="s">
        <v>1904</v>
      </c>
      <c r="D157" s="330" t="s">
        <v>1761</v>
      </c>
      <c r="E157" s="939">
        <v>500000</v>
      </c>
      <c r="F157" s="555"/>
      <c r="G157" s="1108"/>
      <c r="H157" s="1108"/>
    </row>
    <row r="158" spans="1:8" ht="14.25" customHeight="1" x14ac:dyDescent="0.25">
      <c r="A158" s="70"/>
      <c r="B158" s="173" t="s">
        <v>1759</v>
      </c>
      <c r="C158" s="456" t="s">
        <v>1901</v>
      </c>
      <c r="D158" s="330" t="s">
        <v>1761</v>
      </c>
      <c r="E158" s="939">
        <v>500000</v>
      </c>
      <c r="F158" s="555"/>
      <c r="G158" s="1108"/>
      <c r="H158" s="1108"/>
    </row>
    <row r="159" spans="1:8" ht="15.95" customHeight="1" x14ac:dyDescent="0.25">
      <c r="B159" s="173" t="s">
        <v>1837</v>
      </c>
      <c r="C159" s="780" t="s">
        <v>1164</v>
      </c>
      <c r="D159" s="1984" t="s">
        <v>1128</v>
      </c>
      <c r="E159" s="940">
        <v>500000</v>
      </c>
      <c r="F159" s="1612"/>
      <c r="G159" s="159"/>
      <c r="H159" s="1108"/>
    </row>
    <row r="160" spans="1:8" ht="28.5" customHeight="1" x14ac:dyDescent="0.25">
      <c r="A160" s="70"/>
      <c r="B160" s="173" t="s">
        <v>1869</v>
      </c>
      <c r="C160" s="456" t="s">
        <v>1164</v>
      </c>
      <c r="D160" s="330" t="s">
        <v>1131</v>
      </c>
      <c r="E160" s="939">
        <v>1000000</v>
      </c>
      <c r="F160" s="555"/>
      <c r="G160" s="1108"/>
      <c r="H160" s="1108"/>
    </row>
    <row r="161" spans="1:8" ht="14.25" customHeight="1" x14ac:dyDescent="0.25">
      <c r="A161" s="70"/>
      <c r="B161" s="173" t="s">
        <v>1869</v>
      </c>
      <c r="C161" s="456" t="s">
        <v>916</v>
      </c>
      <c r="D161" s="330"/>
      <c r="E161" s="939"/>
      <c r="F161" s="555"/>
      <c r="G161" s="1108"/>
      <c r="H161" s="1108"/>
    </row>
    <row r="162" spans="1:8" ht="14.25" customHeight="1" x14ac:dyDescent="0.25">
      <c r="A162" s="70"/>
      <c r="B162" s="173" t="s">
        <v>1762</v>
      </c>
      <c r="C162" s="456" t="s">
        <v>1905</v>
      </c>
      <c r="D162" s="330" t="s">
        <v>1797</v>
      </c>
      <c r="E162" s="939">
        <v>150000</v>
      </c>
      <c r="F162" s="555"/>
      <c r="G162" s="1108"/>
      <c r="H162" s="1108"/>
    </row>
    <row r="163" spans="1:8" ht="30" customHeight="1" x14ac:dyDescent="0.25">
      <c r="A163" s="70"/>
      <c r="B163" s="173" t="s">
        <v>1788</v>
      </c>
      <c r="C163" s="456" t="s">
        <v>1901</v>
      </c>
      <c r="D163" s="330" t="s">
        <v>1128</v>
      </c>
      <c r="E163" s="939">
        <v>200000</v>
      </c>
      <c r="F163" s="555"/>
      <c r="G163" s="1108"/>
      <c r="H163" s="1108"/>
    </row>
    <row r="164" spans="1:8" s="769" customFormat="1" ht="27" customHeight="1" x14ac:dyDescent="0.25">
      <c r="A164" s="781"/>
      <c r="B164" s="173" t="s">
        <v>1763</v>
      </c>
      <c r="C164" s="720" t="s">
        <v>1906</v>
      </c>
      <c r="D164" s="1640" t="s">
        <v>3646</v>
      </c>
      <c r="E164" s="939">
        <v>330000</v>
      </c>
      <c r="F164" s="925"/>
      <c r="G164" s="716"/>
      <c r="H164" s="716"/>
    </row>
    <row r="165" spans="1:8" ht="30" customHeight="1" x14ac:dyDescent="0.25">
      <c r="A165" s="70"/>
      <c r="B165" s="173" t="s">
        <v>1800</v>
      </c>
      <c r="C165" s="720" t="s">
        <v>1905</v>
      </c>
      <c r="D165" s="1640" t="s">
        <v>1128</v>
      </c>
      <c r="E165" s="939">
        <v>85000</v>
      </c>
      <c r="F165" s="925"/>
      <c r="G165" s="1108"/>
      <c r="H165" s="1108"/>
    </row>
    <row r="166" spans="1:8" ht="30" customHeight="1" x14ac:dyDescent="0.25">
      <c r="A166" s="70"/>
      <c r="B166" s="173" t="s">
        <v>1790</v>
      </c>
      <c r="C166" s="720" t="s">
        <v>3647</v>
      </c>
      <c r="D166" s="1640" t="s">
        <v>1128</v>
      </c>
      <c r="E166" s="939">
        <v>800000</v>
      </c>
      <c r="F166" s="925"/>
      <c r="G166" s="1108"/>
      <c r="H166" s="1108"/>
    </row>
    <row r="167" spans="1:8" ht="30.75" customHeight="1" x14ac:dyDescent="0.25">
      <c r="A167" s="70"/>
      <c r="B167" s="173" t="s">
        <v>1792</v>
      </c>
      <c r="C167" s="720" t="s">
        <v>1907</v>
      </c>
      <c r="D167" s="1640" t="s">
        <v>1128</v>
      </c>
      <c r="E167" s="939">
        <v>500000</v>
      </c>
      <c r="F167" s="925"/>
      <c r="G167" s="1108"/>
      <c r="H167" s="1108"/>
    </row>
    <row r="168" spans="1:8" ht="30.75" customHeight="1" x14ac:dyDescent="0.25">
      <c r="A168" s="70"/>
      <c r="B168" s="173" t="s">
        <v>3613</v>
      </c>
      <c r="C168" s="720" t="s">
        <v>3648</v>
      </c>
      <c r="D168" s="1640" t="s">
        <v>1128</v>
      </c>
      <c r="E168" s="939">
        <v>400000</v>
      </c>
      <c r="F168" s="925"/>
      <c r="G168" s="1108"/>
      <c r="H168" s="1108"/>
    </row>
    <row r="169" spans="1:8" ht="30.75" customHeight="1" x14ac:dyDescent="0.25">
      <c r="A169" s="70"/>
      <c r="B169" s="173" t="s">
        <v>3613</v>
      </c>
      <c r="C169" s="720" t="s">
        <v>3649</v>
      </c>
      <c r="D169" s="1640" t="s">
        <v>1128</v>
      </c>
      <c r="E169" s="939">
        <v>100000</v>
      </c>
      <c r="F169" s="925"/>
      <c r="G169" s="1108"/>
      <c r="H169" s="1108"/>
    </row>
    <row r="170" spans="1:8" ht="27.75" customHeight="1" x14ac:dyDescent="0.25">
      <c r="A170" s="70"/>
      <c r="B170" s="173" t="s">
        <v>1765</v>
      </c>
      <c r="C170" s="720" t="s">
        <v>1906</v>
      </c>
      <c r="D170" s="1640" t="s">
        <v>1134</v>
      </c>
      <c r="E170" s="939">
        <v>200000</v>
      </c>
      <c r="F170" s="925"/>
      <c r="G170" s="1108"/>
      <c r="H170" s="1108"/>
    </row>
    <row r="171" spans="1:8" ht="14.25" customHeight="1" x14ac:dyDescent="0.25">
      <c r="A171" s="70"/>
      <c r="B171" s="173" t="s">
        <v>1765</v>
      </c>
      <c r="C171" s="720" t="s">
        <v>1908</v>
      </c>
      <c r="D171" s="1640" t="s">
        <v>1797</v>
      </c>
      <c r="E171" s="939">
        <v>1900000</v>
      </c>
      <c r="F171" s="925"/>
      <c r="G171" s="1108"/>
      <c r="H171" s="1108"/>
    </row>
    <row r="172" spans="1:8" ht="27.75" customHeight="1" x14ac:dyDescent="0.25">
      <c r="A172" s="70"/>
      <c r="B172" s="173" t="s">
        <v>1765</v>
      </c>
      <c r="C172" s="720" t="s">
        <v>1909</v>
      </c>
      <c r="D172" s="1640" t="s">
        <v>1134</v>
      </c>
      <c r="E172" s="939">
        <v>500000</v>
      </c>
      <c r="F172" s="925"/>
      <c r="G172" s="1108"/>
      <c r="H172" s="1108"/>
    </row>
    <row r="173" spans="1:8" ht="14.25" customHeight="1" x14ac:dyDescent="0.25">
      <c r="A173" s="70"/>
      <c r="B173" s="173" t="s">
        <v>1796</v>
      </c>
      <c r="C173" s="720" t="s">
        <v>916</v>
      </c>
      <c r="D173" s="1640" t="s">
        <v>1797</v>
      </c>
      <c r="E173" s="939">
        <v>550000</v>
      </c>
      <c r="F173" s="925"/>
      <c r="G173" s="1108"/>
      <c r="H173" s="1108"/>
    </row>
    <row r="174" spans="1:8" ht="27.2" customHeight="1" x14ac:dyDescent="0.25">
      <c r="A174" s="70"/>
      <c r="B174" s="173" t="s">
        <v>1798</v>
      </c>
      <c r="C174" s="456" t="s">
        <v>1911</v>
      </c>
      <c r="D174" s="330" t="s">
        <v>1134</v>
      </c>
      <c r="E174" s="939">
        <v>5000</v>
      </c>
      <c r="F174" s="555"/>
      <c r="G174" s="1108"/>
      <c r="H174" s="1108"/>
    </row>
    <row r="175" spans="1:8" ht="30.75" customHeight="1" x14ac:dyDescent="0.25">
      <c r="A175" s="356"/>
      <c r="B175" s="834" t="s">
        <v>1912</v>
      </c>
      <c r="C175" s="1285" t="s">
        <v>1913</v>
      </c>
      <c r="D175" s="1986" t="s">
        <v>1128</v>
      </c>
      <c r="E175" s="944">
        <v>800000</v>
      </c>
      <c r="F175" s="1183"/>
      <c r="G175" s="159"/>
      <c r="H175" s="1108"/>
    </row>
    <row r="176" spans="1:8" ht="27.75" customHeight="1" x14ac:dyDescent="0.25">
      <c r="A176" s="483"/>
      <c r="B176" s="1266" t="s">
        <v>1803</v>
      </c>
      <c r="C176" s="552" t="s">
        <v>1914</v>
      </c>
      <c r="D176" s="864" t="s">
        <v>1134</v>
      </c>
      <c r="E176" s="941"/>
      <c r="F176" s="555"/>
      <c r="G176" s="1108"/>
      <c r="H176" s="1108"/>
    </row>
    <row r="177" spans="1:8" ht="33.950000000000003" customHeight="1" x14ac:dyDescent="0.25">
      <c r="A177" s="654"/>
      <c r="B177" s="2006" t="s">
        <v>578</v>
      </c>
      <c r="C177" s="2016"/>
      <c r="D177" s="2016"/>
      <c r="E177" s="2002"/>
      <c r="F177" s="494" t="s">
        <v>3246</v>
      </c>
      <c r="G177" s="331">
        <v>2665490.16</v>
      </c>
      <c r="H177" s="455">
        <v>0</v>
      </c>
    </row>
    <row r="178" spans="1:8" ht="32.25" customHeight="1" x14ac:dyDescent="0.25">
      <c r="A178" s="483"/>
      <c r="B178" s="1156" t="s">
        <v>3650</v>
      </c>
      <c r="C178" s="898" t="s">
        <v>3651</v>
      </c>
      <c r="D178" s="1640" t="s">
        <v>1128</v>
      </c>
      <c r="E178" s="941">
        <v>1000000</v>
      </c>
      <c r="F178" s="925"/>
      <c r="G178" s="1108"/>
      <c r="H178" s="1108"/>
    </row>
    <row r="179" spans="1:8" ht="30.75" customHeight="1" x14ac:dyDescent="0.25">
      <c r="A179" s="70"/>
      <c r="B179" s="173" t="s">
        <v>1796</v>
      </c>
      <c r="C179" s="456" t="s">
        <v>1910</v>
      </c>
      <c r="D179" s="330" t="s">
        <v>1797</v>
      </c>
      <c r="E179" s="939">
        <v>550000</v>
      </c>
      <c r="F179" s="555"/>
      <c r="G179" s="1108"/>
      <c r="H179" s="1108"/>
    </row>
    <row r="180" spans="1:8" ht="14.25" customHeight="1" x14ac:dyDescent="0.25">
      <c r="A180" s="70"/>
      <c r="B180" s="834" t="s">
        <v>1769</v>
      </c>
      <c r="C180" s="554" t="s">
        <v>1915</v>
      </c>
      <c r="D180" s="1643"/>
      <c r="E180" s="945"/>
      <c r="F180" s="555"/>
      <c r="G180" s="1108"/>
      <c r="H180" s="1108"/>
    </row>
    <row r="181" spans="1:8" ht="37.700000000000003" customHeight="1" x14ac:dyDescent="0.25">
      <c r="A181" s="654"/>
      <c r="B181" s="2001" t="s">
        <v>2779</v>
      </c>
      <c r="C181" s="2016"/>
      <c r="D181" s="2016"/>
      <c r="E181" s="2002"/>
      <c r="F181" s="494" t="s">
        <v>3246</v>
      </c>
      <c r="G181" s="331">
        <v>419366.72</v>
      </c>
      <c r="H181" s="1104">
        <v>0</v>
      </c>
    </row>
    <row r="182" spans="1:8" ht="37.700000000000003" customHeight="1" x14ac:dyDescent="0.25">
      <c r="A182" s="654"/>
      <c r="B182" s="1832"/>
      <c r="C182" s="1108"/>
      <c r="D182" s="1829"/>
      <c r="E182" s="759"/>
      <c r="F182" s="717"/>
      <c r="G182" s="1108"/>
      <c r="H182" s="1108"/>
    </row>
    <row r="183" spans="1:8" ht="36.75" customHeight="1" x14ac:dyDescent="0.25">
      <c r="A183" s="654"/>
      <c r="B183" s="2001" t="s">
        <v>3166</v>
      </c>
      <c r="C183" s="2016"/>
      <c r="D183" s="2016"/>
      <c r="E183" s="2002"/>
      <c r="F183" s="494" t="s">
        <v>3246</v>
      </c>
      <c r="G183" s="476">
        <v>1318171.6000000001</v>
      </c>
      <c r="H183" s="450">
        <v>0</v>
      </c>
    </row>
    <row r="184" spans="1:8" ht="28.5" customHeight="1" x14ac:dyDescent="0.25">
      <c r="A184" s="483"/>
      <c r="B184" s="1156" t="s">
        <v>1756</v>
      </c>
      <c r="C184" s="898" t="s">
        <v>1916</v>
      </c>
      <c r="D184" s="920" t="s">
        <v>1128</v>
      </c>
      <c r="E184" s="875">
        <v>100000</v>
      </c>
      <c r="F184" s="925"/>
      <c r="G184" s="1108"/>
      <c r="H184" s="1108"/>
    </row>
    <row r="185" spans="1:8" ht="28.5" customHeight="1" x14ac:dyDescent="0.25">
      <c r="A185" s="483"/>
      <c r="B185" s="1156" t="s">
        <v>1773</v>
      </c>
      <c r="C185" s="898" t="s">
        <v>3652</v>
      </c>
      <c r="D185" s="920" t="s">
        <v>1128</v>
      </c>
      <c r="E185" s="875">
        <v>172000</v>
      </c>
      <c r="F185" s="925"/>
      <c r="G185" s="1108"/>
      <c r="H185" s="1108"/>
    </row>
    <row r="186" spans="1:8" s="663" customFormat="1" ht="28.5" customHeight="1" x14ac:dyDescent="0.25">
      <c r="A186" s="673"/>
      <c r="B186" s="1156" t="s">
        <v>1814</v>
      </c>
      <c r="C186" s="898" t="s">
        <v>1917</v>
      </c>
      <c r="D186" s="920" t="s">
        <v>2399</v>
      </c>
      <c r="E186" s="875">
        <v>1500000</v>
      </c>
      <c r="F186" s="925"/>
      <c r="G186" s="368"/>
      <c r="H186" s="368"/>
    </row>
    <row r="187" spans="1:8" ht="28.5" customHeight="1" x14ac:dyDescent="0.25">
      <c r="A187" s="159"/>
      <c r="B187" s="1156" t="s">
        <v>1780</v>
      </c>
      <c r="C187" s="898" t="s">
        <v>1918</v>
      </c>
      <c r="D187" s="920" t="s">
        <v>1128</v>
      </c>
      <c r="E187" s="875">
        <v>100000</v>
      </c>
      <c r="F187" s="925"/>
      <c r="G187" s="1108"/>
      <c r="H187" s="1108"/>
    </row>
    <row r="188" spans="1:8" ht="28.5" customHeight="1" x14ac:dyDescent="0.25">
      <c r="A188" s="112"/>
      <c r="B188" s="557" t="s">
        <v>1759</v>
      </c>
      <c r="C188" s="921" t="s">
        <v>1919</v>
      </c>
      <c r="D188" s="932" t="s">
        <v>1761</v>
      </c>
      <c r="E188" s="1021">
        <v>250000</v>
      </c>
      <c r="F188" s="925"/>
      <c r="G188" s="1108"/>
      <c r="H188" s="1108"/>
    </row>
    <row r="189" spans="1:8" ht="28.5" customHeight="1" x14ac:dyDescent="0.25">
      <c r="A189" s="77"/>
      <c r="B189" s="190" t="s">
        <v>1762</v>
      </c>
      <c r="C189" s="720" t="s">
        <v>1920</v>
      </c>
      <c r="D189" s="1640" t="s">
        <v>1128</v>
      </c>
      <c r="E189" s="1027">
        <v>25000</v>
      </c>
      <c r="F189" s="925"/>
      <c r="G189" s="1108"/>
      <c r="H189" s="1108"/>
    </row>
    <row r="190" spans="1:8" ht="28.5" customHeight="1" x14ac:dyDescent="0.25">
      <c r="A190" s="77"/>
      <c r="B190" s="190" t="s">
        <v>1788</v>
      </c>
      <c r="C190" s="720" t="s">
        <v>1921</v>
      </c>
      <c r="D190" s="1640" t="s">
        <v>1126</v>
      </c>
      <c r="E190" s="1027" t="s">
        <v>1922</v>
      </c>
      <c r="F190" s="925"/>
      <c r="G190" s="1108"/>
      <c r="H190" s="1108"/>
    </row>
    <row r="191" spans="1:8" s="769" customFormat="1" ht="15.75" customHeight="1" x14ac:dyDescent="0.25">
      <c r="A191" s="768"/>
      <c r="B191" s="190" t="s">
        <v>1763</v>
      </c>
      <c r="C191" s="720" t="s">
        <v>1923</v>
      </c>
      <c r="D191" s="1640" t="s">
        <v>3653</v>
      </c>
      <c r="E191" s="1027">
        <v>150000</v>
      </c>
      <c r="F191" s="925"/>
      <c r="G191" s="716"/>
      <c r="H191" s="716"/>
    </row>
    <row r="192" spans="1:8" s="769" customFormat="1" ht="15.75" customHeight="1" x14ac:dyDescent="0.25">
      <c r="A192" s="768"/>
      <c r="B192" s="190" t="s">
        <v>1763</v>
      </c>
      <c r="C192" s="720" t="s">
        <v>1924</v>
      </c>
      <c r="D192" s="1640" t="s">
        <v>3654</v>
      </c>
      <c r="E192" s="1027">
        <v>250000</v>
      </c>
      <c r="F192" s="925"/>
      <c r="G192" s="716"/>
      <c r="H192" s="716"/>
    </row>
    <row r="193" spans="1:25" ht="24.75" customHeight="1" x14ac:dyDescent="0.25">
      <c r="A193" s="77"/>
      <c r="B193" s="190" t="s">
        <v>1800</v>
      </c>
      <c r="C193" s="720" t="s">
        <v>1925</v>
      </c>
      <c r="D193" s="1640" t="s">
        <v>1128</v>
      </c>
      <c r="E193" s="1027">
        <v>100000</v>
      </c>
      <c r="F193" s="925"/>
      <c r="G193" s="1108"/>
      <c r="H193" s="1108"/>
    </row>
    <row r="194" spans="1:25" ht="24.75" customHeight="1" x14ac:dyDescent="0.25">
      <c r="A194" s="77"/>
      <c r="B194" s="190" t="s">
        <v>1790</v>
      </c>
      <c r="C194" s="720" t="s">
        <v>3655</v>
      </c>
      <c r="D194" s="1640" t="s">
        <v>1128</v>
      </c>
      <c r="E194" s="1027">
        <v>100000</v>
      </c>
      <c r="F194" s="925"/>
      <c r="G194" s="1108"/>
      <c r="H194" s="1108"/>
    </row>
    <row r="195" spans="1:25" ht="27" customHeight="1" x14ac:dyDescent="0.25">
      <c r="A195" s="77"/>
      <c r="B195" s="190" t="s">
        <v>3613</v>
      </c>
      <c r="C195" s="720" t="s">
        <v>3656</v>
      </c>
      <c r="D195" s="1640" t="s">
        <v>1128</v>
      </c>
      <c r="E195" s="1027">
        <v>150000</v>
      </c>
      <c r="F195" s="925"/>
      <c r="G195" s="1108"/>
      <c r="H195" s="1108"/>
    </row>
    <row r="196" spans="1:25" ht="15.95" customHeight="1" x14ac:dyDescent="0.25">
      <c r="B196" s="936" t="s">
        <v>1765</v>
      </c>
      <c r="C196" s="750" t="s">
        <v>3740</v>
      </c>
      <c r="D196" s="1819" t="s">
        <v>228</v>
      </c>
      <c r="E196" s="941">
        <v>1200000</v>
      </c>
      <c r="F196" s="1007"/>
    </row>
    <row r="197" spans="1:25" ht="24.75" customHeight="1" x14ac:dyDescent="0.25">
      <c r="A197" s="77"/>
      <c r="B197" s="190" t="s">
        <v>1765</v>
      </c>
      <c r="C197" s="720" t="s">
        <v>1926</v>
      </c>
      <c r="D197" s="1640" t="s">
        <v>1131</v>
      </c>
      <c r="E197" s="1027">
        <v>1036141</v>
      </c>
      <c r="F197" s="925"/>
      <c r="G197" s="1108"/>
      <c r="H197" s="1108"/>
    </row>
    <row r="198" spans="1:25" ht="24.75" customHeight="1" x14ac:dyDescent="0.25">
      <c r="A198" s="105"/>
      <c r="B198" s="1284" t="s">
        <v>1765</v>
      </c>
      <c r="C198" s="912" t="s">
        <v>1927</v>
      </c>
      <c r="D198" s="1810" t="s">
        <v>1131</v>
      </c>
      <c r="E198" s="1118">
        <v>100000</v>
      </c>
      <c r="F198" s="925"/>
      <c r="G198" s="1108"/>
      <c r="H198" s="1108"/>
    </row>
    <row r="199" spans="1:25" ht="24.75" customHeight="1" x14ac:dyDescent="0.25">
      <c r="A199" s="159"/>
      <c r="B199" s="1156" t="s">
        <v>1765</v>
      </c>
      <c r="C199" s="898" t="s">
        <v>1928</v>
      </c>
      <c r="D199" s="1987" t="s">
        <v>3657</v>
      </c>
      <c r="E199" s="1119">
        <v>700000</v>
      </c>
      <c r="F199" s="925"/>
      <c r="G199" s="1108"/>
      <c r="H199" s="1108"/>
    </row>
    <row r="200" spans="1:25" ht="36" customHeight="1" x14ac:dyDescent="0.25">
      <c r="A200" s="654"/>
      <c r="B200" s="2006" t="s">
        <v>605</v>
      </c>
      <c r="C200" s="2002"/>
      <c r="D200" s="2002"/>
      <c r="E200" s="2017"/>
      <c r="F200" s="494" t="s">
        <v>3246</v>
      </c>
      <c r="G200" s="476">
        <v>20607701.109999999</v>
      </c>
      <c r="H200" s="450">
        <v>2281898.13</v>
      </c>
    </row>
    <row r="201" spans="1:25" s="663" customFormat="1" ht="19.5" customHeight="1" x14ac:dyDescent="0.25">
      <c r="A201" s="853"/>
      <c r="B201" s="559" t="s">
        <v>1763</v>
      </c>
      <c r="C201" s="898" t="s">
        <v>4329</v>
      </c>
      <c r="D201" s="920" t="s">
        <v>3660</v>
      </c>
      <c r="E201" s="1120">
        <v>2000000</v>
      </c>
      <c r="F201" s="1611"/>
      <c r="G201" s="560"/>
      <c r="H201" s="560"/>
      <c r="I201" s="783"/>
      <c r="J201" s="783"/>
      <c r="K201" s="783"/>
      <c r="L201" s="783"/>
      <c r="M201" s="783"/>
      <c r="N201" s="783"/>
      <c r="O201" s="783"/>
      <c r="P201" s="783"/>
      <c r="Q201" s="783"/>
      <c r="R201" s="783"/>
      <c r="S201" s="783"/>
      <c r="T201" s="783"/>
      <c r="U201" s="783"/>
      <c r="V201" s="783"/>
      <c r="W201" s="783"/>
      <c r="X201" s="783"/>
      <c r="Y201" s="783"/>
    </row>
    <row r="202" spans="1:25" ht="30" customHeight="1" x14ac:dyDescent="0.25">
      <c r="A202" s="630"/>
      <c r="B202" s="559" t="s">
        <v>1756</v>
      </c>
      <c r="C202" s="898" t="s">
        <v>1929</v>
      </c>
      <c r="D202" s="920" t="s">
        <v>1128</v>
      </c>
      <c r="E202" s="1120">
        <v>60000</v>
      </c>
      <c r="F202" s="1007"/>
      <c r="G202" s="418"/>
      <c r="H202" s="418"/>
      <c r="I202" s="185"/>
      <c r="J202" s="185"/>
      <c r="K202" s="185"/>
      <c r="L202" s="185"/>
      <c r="M202" s="185"/>
      <c r="N202" s="185"/>
      <c r="O202" s="185"/>
      <c r="P202" s="185"/>
      <c r="Q202" s="185"/>
      <c r="R202" s="185"/>
      <c r="S202" s="185"/>
      <c r="T202" s="185"/>
      <c r="U202" s="185"/>
      <c r="V202" s="185"/>
      <c r="W202" s="185"/>
      <c r="X202" s="185"/>
      <c r="Y202" s="185"/>
    </row>
    <row r="203" spans="1:25" ht="30" customHeight="1" x14ac:dyDescent="0.25">
      <c r="A203" s="630"/>
      <c r="B203" s="559" t="s">
        <v>3616</v>
      </c>
      <c r="C203" s="898" t="s">
        <v>3658</v>
      </c>
      <c r="D203" s="920" t="s">
        <v>3659</v>
      </c>
      <c r="E203" s="1120">
        <v>15000</v>
      </c>
      <c r="F203" s="925"/>
      <c r="G203" s="418"/>
      <c r="H203" s="418"/>
      <c r="I203" s="185"/>
      <c r="J203" s="185"/>
      <c r="K203" s="185"/>
      <c r="L203" s="185"/>
      <c r="M203" s="185"/>
      <c r="N203" s="185"/>
      <c r="O203" s="185"/>
      <c r="P203" s="185"/>
      <c r="Q203" s="185"/>
      <c r="R203" s="185"/>
      <c r="S203" s="185"/>
      <c r="T203" s="185"/>
      <c r="U203" s="185"/>
      <c r="V203" s="185"/>
      <c r="W203" s="185"/>
      <c r="X203" s="185"/>
      <c r="Y203" s="185"/>
    </row>
    <row r="204" spans="1:25" ht="19.7" customHeight="1" x14ac:dyDescent="0.25">
      <c r="A204" s="630"/>
      <c r="B204" s="559" t="s">
        <v>1765</v>
      </c>
      <c r="C204" s="898" t="s">
        <v>3661</v>
      </c>
      <c r="D204" s="920" t="s">
        <v>1136</v>
      </c>
      <c r="E204" s="1120">
        <v>350000</v>
      </c>
      <c r="F204" s="925"/>
      <c r="G204" s="418"/>
      <c r="H204" s="418"/>
      <c r="I204" s="185"/>
      <c r="J204" s="185"/>
      <c r="K204" s="185"/>
      <c r="L204" s="185"/>
      <c r="M204" s="185"/>
      <c r="N204" s="185"/>
      <c r="O204" s="185"/>
      <c r="P204" s="185"/>
      <c r="Q204" s="185"/>
      <c r="R204" s="185"/>
      <c r="S204" s="185"/>
      <c r="T204" s="185"/>
      <c r="U204" s="185"/>
      <c r="V204" s="185"/>
      <c r="W204" s="185"/>
      <c r="X204" s="185"/>
      <c r="Y204" s="185"/>
    </row>
    <row r="205" spans="1:25" ht="32.25" customHeight="1" x14ac:dyDescent="0.25">
      <c r="A205" s="630"/>
      <c r="B205" s="559" t="s">
        <v>1848</v>
      </c>
      <c r="C205" s="898" t="s">
        <v>3662</v>
      </c>
      <c r="D205" s="920" t="s">
        <v>1128</v>
      </c>
      <c r="E205" s="1119" t="s">
        <v>702</v>
      </c>
      <c r="F205" s="925"/>
      <c r="G205" s="418"/>
      <c r="H205" s="418"/>
      <c r="I205" s="185"/>
      <c r="J205" s="185"/>
      <c r="K205" s="185"/>
      <c r="L205" s="185"/>
      <c r="M205" s="185"/>
      <c r="N205" s="185"/>
      <c r="O205" s="185"/>
      <c r="P205" s="185"/>
      <c r="Q205" s="185"/>
      <c r="R205" s="185"/>
      <c r="S205" s="185"/>
      <c r="T205" s="185"/>
      <c r="U205" s="185"/>
      <c r="V205" s="185"/>
      <c r="W205" s="185"/>
      <c r="X205" s="185"/>
      <c r="Y205" s="185"/>
    </row>
    <row r="206" spans="1:25" ht="32.25" customHeight="1" x14ac:dyDescent="0.25">
      <c r="A206" s="630"/>
      <c r="B206" s="559" t="s">
        <v>3613</v>
      </c>
      <c r="C206" s="898" t="s">
        <v>3663</v>
      </c>
      <c r="D206" s="920" t="s">
        <v>1128</v>
      </c>
      <c r="E206" s="1120">
        <v>40000</v>
      </c>
      <c r="F206" s="925"/>
      <c r="G206" s="418"/>
      <c r="H206" s="418"/>
      <c r="I206" s="185"/>
      <c r="J206" s="185"/>
      <c r="K206" s="185"/>
      <c r="L206" s="185"/>
      <c r="M206" s="185"/>
      <c r="N206" s="185"/>
      <c r="O206" s="185"/>
      <c r="P206" s="185"/>
      <c r="Q206" s="185"/>
      <c r="R206" s="185"/>
      <c r="S206" s="185"/>
      <c r="T206" s="185"/>
      <c r="U206" s="185"/>
      <c r="V206" s="185"/>
      <c r="W206" s="185"/>
      <c r="X206" s="185"/>
      <c r="Y206" s="185"/>
    </row>
    <row r="207" spans="1:25" ht="32.25" customHeight="1" x14ac:dyDescent="0.25">
      <c r="A207" s="630"/>
      <c r="B207" s="559" t="s">
        <v>3613</v>
      </c>
      <c r="C207" s="898" t="s">
        <v>1942</v>
      </c>
      <c r="D207" s="920" t="s">
        <v>1136</v>
      </c>
      <c r="E207" s="1120">
        <v>60000</v>
      </c>
      <c r="F207" s="925"/>
      <c r="G207" s="418"/>
      <c r="H207" s="418"/>
      <c r="I207" s="185"/>
      <c r="J207" s="185"/>
      <c r="K207" s="185"/>
      <c r="L207" s="185"/>
      <c r="M207" s="185"/>
      <c r="N207" s="185"/>
      <c r="O207" s="185"/>
      <c r="P207" s="185"/>
      <c r="Q207" s="185"/>
      <c r="R207" s="185"/>
      <c r="S207" s="185"/>
      <c r="T207" s="185"/>
      <c r="U207" s="185"/>
      <c r="V207" s="185"/>
      <c r="W207" s="185"/>
      <c r="X207" s="185"/>
      <c r="Y207" s="185"/>
    </row>
    <row r="208" spans="1:25" ht="32.25" customHeight="1" x14ac:dyDescent="0.25">
      <c r="A208" s="630"/>
      <c r="B208" s="559" t="s">
        <v>1800</v>
      </c>
      <c r="C208" s="898" t="s">
        <v>1930</v>
      </c>
      <c r="D208" s="920" t="s">
        <v>1128</v>
      </c>
      <c r="E208" s="1120">
        <v>60000</v>
      </c>
      <c r="F208" s="925"/>
      <c r="G208" s="418"/>
      <c r="H208" s="418"/>
      <c r="I208" s="185"/>
      <c r="J208" s="185"/>
      <c r="K208" s="185"/>
      <c r="L208" s="185"/>
      <c r="M208" s="185"/>
      <c r="N208" s="185"/>
      <c r="O208" s="185"/>
      <c r="P208" s="185"/>
      <c r="Q208" s="185"/>
      <c r="R208" s="185"/>
      <c r="S208" s="185"/>
      <c r="T208" s="185"/>
      <c r="U208" s="185"/>
      <c r="V208" s="185"/>
      <c r="W208" s="185"/>
      <c r="X208" s="185"/>
      <c r="Y208" s="185"/>
    </row>
    <row r="209" spans="1:25" ht="138" customHeight="1" x14ac:dyDescent="0.25">
      <c r="A209" s="654"/>
      <c r="B209" s="2006" t="s">
        <v>29</v>
      </c>
      <c r="C209" s="2016"/>
      <c r="D209" s="2016"/>
      <c r="E209" s="2017"/>
      <c r="F209" s="494" t="s">
        <v>3327</v>
      </c>
      <c r="G209" s="476">
        <v>5667117.8099999996</v>
      </c>
      <c r="H209" s="455">
        <v>2100000</v>
      </c>
    </row>
    <row r="210" spans="1:25" s="663" customFormat="1" ht="42" customHeight="1" x14ac:dyDescent="0.25">
      <c r="A210" s="561"/>
      <c r="B210" s="559" t="s">
        <v>1765</v>
      </c>
      <c r="C210" s="421" t="s">
        <v>1939</v>
      </c>
      <c r="D210" s="920" t="s">
        <v>1134</v>
      </c>
      <c r="E210" s="1120">
        <v>2100000</v>
      </c>
      <c r="F210" s="925"/>
      <c r="G210" s="560"/>
      <c r="H210" s="560"/>
      <c r="I210" s="783"/>
      <c r="J210" s="783"/>
      <c r="K210" s="783"/>
      <c r="L210" s="783"/>
      <c r="M210" s="783"/>
      <c r="N210" s="783"/>
      <c r="O210" s="783"/>
      <c r="P210" s="783"/>
      <c r="Q210" s="783"/>
      <c r="R210" s="783"/>
      <c r="S210" s="783"/>
      <c r="T210" s="783"/>
      <c r="U210" s="783"/>
      <c r="V210" s="783"/>
      <c r="W210" s="783"/>
      <c r="X210" s="783"/>
      <c r="Y210" s="783"/>
    </row>
    <row r="211" spans="1:25" ht="31.5" customHeight="1" x14ac:dyDescent="0.25">
      <c r="A211" s="767">
        <v>1</v>
      </c>
      <c r="B211" s="1841" t="s">
        <v>1773</v>
      </c>
      <c r="C211" s="1121" t="s">
        <v>1931</v>
      </c>
      <c r="D211" s="1988" t="s">
        <v>3664</v>
      </c>
      <c r="E211" s="1122">
        <v>900000</v>
      </c>
      <c r="F211" s="1007"/>
      <c r="G211" s="418"/>
      <c r="H211" s="418"/>
      <c r="I211" s="185"/>
      <c r="J211" s="185"/>
      <c r="K211" s="185"/>
      <c r="L211" s="185"/>
      <c r="M211" s="185"/>
      <c r="N211" s="185"/>
      <c r="O211" s="185"/>
      <c r="P211" s="185"/>
      <c r="Q211" s="185"/>
      <c r="R211" s="185"/>
      <c r="S211" s="185"/>
      <c r="T211" s="185"/>
      <c r="U211" s="185"/>
      <c r="V211" s="185"/>
      <c r="W211" s="185"/>
      <c r="X211" s="185"/>
      <c r="Y211" s="185"/>
    </row>
    <row r="212" spans="1:25" ht="40.9" customHeight="1" x14ac:dyDescent="0.25">
      <c r="A212" s="784"/>
      <c r="B212" s="559" t="s">
        <v>1756</v>
      </c>
      <c r="C212" s="898" t="s">
        <v>4115</v>
      </c>
      <c r="D212" s="920" t="s">
        <v>1136</v>
      </c>
      <c r="E212" s="1120">
        <v>2500000</v>
      </c>
      <c r="F212" s="1007"/>
      <c r="G212" s="418"/>
      <c r="H212" s="418"/>
      <c r="I212" s="185"/>
      <c r="J212" s="185"/>
      <c r="K212" s="185"/>
      <c r="L212" s="185"/>
      <c r="M212" s="185"/>
      <c r="N212" s="185"/>
      <c r="O212" s="185"/>
      <c r="P212" s="185"/>
      <c r="Q212" s="185"/>
      <c r="R212" s="185"/>
      <c r="S212" s="185"/>
      <c r="T212" s="185"/>
      <c r="U212" s="185"/>
      <c r="V212" s="185"/>
      <c r="W212" s="185"/>
      <c r="X212" s="185"/>
      <c r="Y212" s="185"/>
    </row>
    <row r="213" spans="1:25" ht="19.7" customHeight="1" x14ac:dyDescent="0.25">
      <c r="A213" s="346"/>
      <c r="B213" s="559" t="s">
        <v>1821</v>
      </c>
      <c r="C213" s="898" t="s">
        <v>1934</v>
      </c>
      <c r="D213" s="920"/>
      <c r="E213" s="1120">
        <v>500000</v>
      </c>
      <c r="F213" s="1007"/>
      <c r="G213" s="418"/>
      <c r="H213" s="418"/>
      <c r="I213" s="185"/>
      <c r="J213" s="185"/>
      <c r="K213" s="185"/>
      <c r="L213" s="185"/>
      <c r="M213" s="185"/>
      <c r="N213" s="185"/>
      <c r="O213" s="185"/>
      <c r="P213" s="185"/>
      <c r="Q213" s="185"/>
      <c r="R213" s="185"/>
      <c r="S213" s="185"/>
      <c r="T213" s="185"/>
      <c r="U213" s="185"/>
      <c r="V213" s="185"/>
      <c r="W213" s="185"/>
      <c r="X213" s="185"/>
      <c r="Y213" s="185"/>
    </row>
    <row r="214" spans="1:25" ht="19.5" customHeight="1" x14ac:dyDescent="0.25">
      <c r="A214" s="346"/>
      <c r="B214" s="559" t="s">
        <v>1759</v>
      </c>
      <c r="C214" s="898" t="s">
        <v>3665</v>
      </c>
      <c r="D214" s="920" t="s">
        <v>1761</v>
      </c>
      <c r="E214" s="1120">
        <v>900000</v>
      </c>
      <c r="F214" s="1007"/>
      <c r="G214" s="418"/>
      <c r="H214" s="418"/>
      <c r="I214" s="185"/>
      <c r="J214" s="185"/>
      <c r="K214" s="185"/>
      <c r="L214" s="185"/>
      <c r="M214" s="185"/>
      <c r="N214" s="185"/>
      <c r="O214" s="185"/>
      <c r="P214" s="185"/>
      <c r="Q214" s="185"/>
      <c r="R214" s="185"/>
      <c r="S214" s="185"/>
      <c r="T214" s="185"/>
      <c r="U214" s="185"/>
      <c r="V214" s="185"/>
      <c r="W214" s="185"/>
      <c r="X214" s="185"/>
      <c r="Y214" s="185"/>
    </row>
    <row r="215" spans="1:25" ht="19.7" customHeight="1" x14ac:dyDescent="0.25">
      <c r="A215" s="346"/>
      <c r="B215" s="559" t="s">
        <v>1869</v>
      </c>
      <c r="C215" s="898" t="s">
        <v>1935</v>
      </c>
      <c r="D215" s="920" t="s">
        <v>1136</v>
      </c>
      <c r="E215" s="1120">
        <v>1200000</v>
      </c>
      <c r="F215" s="1007"/>
      <c r="G215" s="418"/>
      <c r="H215" s="418"/>
      <c r="I215" s="185"/>
      <c r="J215" s="185"/>
      <c r="K215" s="185"/>
      <c r="L215" s="185"/>
      <c r="M215" s="185"/>
      <c r="N215" s="185"/>
      <c r="O215" s="185"/>
      <c r="P215" s="185"/>
      <c r="Q215" s="185"/>
      <c r="R215" s="185"/>
      <c r="S215" s="185"/>
      <c r="T215" s="185"/>
      <c r="U215" s="185"/>
      <c r="V215" s="185"/>
      <c r="W215" s="185"/>
      <c r="X215" s="185"/>
      <c r="Y215" s="185"/>
    </row>
    <row r="216" spans="1:25" ht="27.75" customHeight="1" x14ac:dyDescent="0.25">
      <c r="A216" s="785"/>
      <c r="B216" s="559" t="s">
        <v>3635</v>
      </c>
      <c r="C216" s="898" t="s">
        <v>3666</v>
      </c>
      <c r="D216" s="920" t="s">
        <v>1128</v>
      </c>
      <c r="E216" s="1119" t="s">
        <v>1211</v>
      </c>
      <c r="F216" s="1007"/>
      <c r="G216" s="418"/>
      <c r="H216" s="418"/>
      <c r="I216" s="185"/>
      <c r="J216" s="185"/>
      <c r="K216" s="185"/>
      <c r="L216" s="185"/>
      <c r="M216" s="185"/>
      <c r="N216" s="185"/>
      <c r="O216" s="185"/>
      <c r="P216" s="185"/>
      <c r="Q216" s="185"/>
      <c r="R216" s="185"/>
      <c r="S216" s="185"/>
      <c r="T216" s="185"/>
      <c r="U216" s="185"/>
      <c r="V216" s="185"/>
      <c r="W216" s="185"/>
      <c r="X216" s="185"/>
      <c r="Y216" s="185"/>
    </row>
    <row r="217" spans="1:25" s="769" customFormat="1" ht="27.75" customHeight="1" x14ac:dyDescent="0.25">
      <c r="A217" s="786"/>
      <c r="B217" s="559" t="s">
        <v>1763</v>
      </c>
      <c r="C217" s="898" t="s">
        <v>3667</v>
      </c>
      <c r="D217" s="920" t="s">
        <v>3668</v>
      </c>
      <c r="E217" s="1120">
        <v>1000000</v>
      </c>
      <c r="F217" s="925"/>
      <c r="G217" s="724"/>
      <c r="H217" s="724"/>
      <c r="I217" s="782"/>
      <c r="J217" s="782"/>
      <c r="K217" s="782"/>
      <c r="L217" s="782"/>
      <c r="M217" s="782"/>
      <c r="N217" s="782"/>
      <c r="O217" s="782"/>
      <c r="P217" s="782"/>
      <c r="Q217" s="782"/>
      <c r="R217" s="782"/>
      <c r="S217" s="782"/>
      <c r="T217" s="782"/>
      <c r="U217" s="782"/>
      <c r="V217" s="782"/>
      <c r="W217" s="782"/>
      <c r="X217" s="782"/>
      <c r="Y217" s="782"/>
    </row>
    <row r="218" spans="1:25" s="769" customFormat="1" ht="27.75" customHeight="1" x14ac:dyDescent="0.25">
      <c r="A218" s="786"/>
      <c r="B218" s="559" t="s">
        <v>1763</v>
      </c>
      <c r="C218" s="898" t="s">
        <v>3669</v>
      </c>
      <c r="D218" s="920" t="s">
        <v>1128</v>
      </c>
      <c r="E218" s="1120">
        <v>1500000</v>
      </c>
      <c r="F218" s="1007"/>
      <c r="G218" s="724"/>
      <c r="H218" s="724"/>
      <c r="I218" s="782"/>
      <c r="J218" s="782"/>
      <c r="K218" s="782"/>
      <c r="L218" s="782"/>
      <c r="M218" s="782"/>
      <c r="N218" s="782"/>
      <c r="O218" s="782"/>
      <c r="P218" s="782"/>
      <c r="Q218" s="782"/>
      <c r="R218" s="782"/>
      <c r="S218" s="782"/>
      <c r="T218" s="782"/>
      <c r="U218" s="782"/>
      <c r="V218" s="782"/>
      <c r="W218" s="782"/>
      <c r="X218" s="782"/>
      <c r="Y218" s="782"/>
    </row>
    <row r="219" spans="1:25" ht="30" customHeight="1" x14ac:dyDescent="0.25">
      <c r="A219" s="346"/>
      <c r="B219" s="559" t="s">
        <v>1792</v>
      </c>
      <c r="C219" s="898" t="s">
        <v>1936</v>
      </c>
      <c r="D219" s="920" t="s">
        <v>1128</v>
      </c>
      <c r="E219" s="1120">
        <v>1100000</v>
      </c>
      <c r="F219" s="925"/>
      <c r="G219" s="418"/>
      <c r="H219" s="418"/>
      <c r="I219" s="185"/>
      <c r="J219" s="185"/>
      <c r="K219" s="185"/>
      <c r="L219" s="185"/>
      <c r="M219" s="185"/>
      <c r="N219" s="185"/>
      <c r="O219" s="185"/>
      <c r="P219" s="185"/>
      <c r="Q219" s="185"/>
      <c r="R219" s="185"/>
      <c r="S219" s="185"/>
      <c r="T219" s="185"/>
      <c r="U219" s="185"/>
      <c r="V219" s="185"/>
      <c r="W219" s="185"/>
      <c r="X219" s="185"/>
      <c r="Y219" s="185"/>
    </row>
    <row r="220" spans="1:25" ht="30" customHeight="1" x14ac:dyDescent="0.25">
      <c r="A220" s="346"/>
      <c r="B220" s="559" t="s">
        <v>3613</v>
      </c>
      <c r="C220" s="898" t="s">
        <v>3670</v>
      </c>
      <c r="D220" s="920" t="s">
        <v>1128</v>
      </c>
      <c r="E220" s="1120">
        <v>350000</v>
      </c>
      <c r="F220" s="1007"/>
      <c r="G220" s="418"/>
      <c r="H220" s="418"/>
      <c r="I220" s="185"/>
      <c r="J220" s="185"/>
      <c r="K220" s="185"/>
      <c r="L220" s="185"/>
      <c r="M220" s="185"/>
      <c r="N220" s="185"/>
      <c r="O220" s="185"/>
      <c r="P220" s="185"/>
      <c r="Q220" s="185"/>
      <c r="R220" s="185"/>
      <c r="S220" s="185"/>
      <c r="T220" s="185"/>
      <c r="U220" s="185"/>
      <c r="V220" s="185"/>
      <c r="W220" s="185"/>
      <c r="X220" s="185"/>
      <c r="Y220" s="185"/>
    </row>
    <row r="221" spans="1:25" ht="31.5" customHeight="1" x14ac:dyDescent="0.25">
      <c r="A221" s="346"/>
      <c r="B221" s="559" t="s">
        <v>1765</v>
      </c>
      <c r="C221" s="898" t="s">
        <v>1937</v>
      </c>
      <c r="D221" s="920" t="s">
        <v>1131</v>
      </c>
      <c r="E221" s="1120">
        <v>120000</v>
      </c>
      <c r="F221" s="925"/>
      <c r="G221" s="418"/>
      <c r="H221" s="418"/>
      <c r="I221" s="185"/>
      <c r="J221" s="185"/>
      <c r="K221" s="185"/>
      <c r="L221" s="185"/>
      <c r="M221" s="185"/>
      <c r="N221" s="185"/>
      <c r="O221" s="185"/>
      <c r="P221" s="185"/>
      <c r="Q221" s="185"/>
      <c r="R221" s="185"/>
      <c r="S221" s="185"/>
      <c r="T221" s="185"/>
      <c r="U221" s="185"/>
      <c r="V221" s="185"/>
      <c r="W221" s="185"/>
      <c r="X221" s="185"/>
      <c r="Y221" s="185"/>
    </row>
    <row r="222" spans="1:25" ht="27.2" customHeight="1" x14ac:dyDescent="0.25">
      <c r="A222" s="346"/>
      <c r="B222" s="559" t="s">
        <v>1765</v>
      </c>
      <c r="C222" s="898" t="s">
        <v>1938</v>
      </c>
      <c r="D222" s="920" t="s">
        <v>1134</v>
      </c>
      <c r="E222" s="1120">
        <v>100000</v>
      </c>
      <c r="F222" s="925"/>
      <c r="G222" s="418"/>
      <c r="H222" s="418"/>
      <c r="I222" s="185"/>
      <c r="J222" s="185"/>
      <c r="K222" s="185"/>
      <c r="L222" s="185"/>
      <c r="M222" s="185"/>
      <c r="N222" s="185"/>
      <c r="O222" s="185"/>
      <c r="P222" s="185"/>
      <c r="Q222" s="185"/>
      <c r="R222" s="185"/>
      <c r="S222" s="185"/>
      <c r="T222" s="185"/>
      <c r="U222" s="185"/>
      <c r="V222" s="185"/>
      <c r="W222" s="185"/>
      <c r="X222" s="185"/>
      <c r="Y222" s="185"/>
    </row>
    <row r="223" spans="1:25" ht="27.75" customHeight="1" x14ac:dyDescent="0.25">
      <c r="A223" s="785"/>
      <c r="B223" s="1266" t="s">
        <v>1790</v>
      </c>
      <c r="C223" s="898" t="s">
        <v>3671</v>
      </c>
      <c r="D223" s="920" t="s">
        <v>1128</v>
      </c>
      <c r="E223" s="1120">
        <v>1000000</v>
      </c>
      <c r="F223" s="1007"/>
      <c r="G223" s="418"/>
      <c r="H223" s="418"/>
      <c r="I223" s="185"/>
      <c r="J223" s="185"/>
      <c r="K223" s="185"/>
      <c r="L223" s="185"/>
      <c r="M223" s="185"/>
      <c r="N223" s="185"/>
      <c r="O223" s="185"/>
      <c r="P223" s="185"/>
      <c r="Q223" s="185"/>
      <c r="R223" s="185"/>
      <c r="S223" s="185"/>
      <c r="T223" s="185"/>
      <c r="U223" s="185"/>
      <c r="V223" s="185"/>
      <c r="W223" s="185"/>
      <c r="X223" s="185"/>
      <c r="Y223" s="185"/>
    </row>
    <row r="224" spans="1:25" ht="45.2" customHeight="1" x14ac:dyDescent="0.25">
      <c r="A224" s="347"/>
      <c r="B224" s="559" t="s">
        <v>1800</v>
      </c>
      <c r="C224" s="898" t="s">
        <v>1940</v>
      </c>
      <c r="D224" s="920" t="s">
        <v>1128</v>
      </c>
      <c r="E224" s="1120">
        <v>500000</v>
      </c>
      <c r="F224" s="925"/>
      <c r="G224" s="418"/>
      <c r="H224" s="418"/>
      <c r="I224" s="185"/>
      <c r="J224" s="185"/>
      <c r="K224" s="185"/>
      <c r="L224" s="185"/>
      <c r="M224" s="185"/>
      <c r="N224" s="185"/>
      <c r="O224" s="185"/>
      <c r="P224" s="185"/>
      <c r="Q224" s="185"/>
      <c r="R224" s="185"/>
      <c r="S224" s="185"/>
      <c r="T224" s="185"/>
      <c r="U224" s="185"/>
      <c r="V224" s="185"/>
      <c r="W224" s="185"/>
      <c r="X224" s="185"/>
      <c r="Y224" s="185"/>
    </row>
    <row r="225" spans="1:25" ht="27.6" customHeight="1" x14ac:dyDescent="0.25">
      <c r="A225" s="347"/>
      <c r="B225" s="559" t="s">
        <v>1800</v>
      </c>
      <c r="C225" s="898" t="s">
        <v>1941</v>
      </c>
      <c r="D225" s="920" t="s">
        <v>1128</v>
      </c>
      <c r="E225" s="1120">
        <v>120000</v>
      </c>
      <c r="F225" s="925"/>
      <c r="G225" s="418"/>
      <c r="H225" s="418"/>
      <c r="I225" s="185"/>
      <c r="J225" s="185"/>
      <c r="K225" s="185"/>
      <c r="L225" s="185"/>
      <c r="M225" s="185"/>
      <c r="N225" s="185"/>
      <c r="O225" s="185"/>
      <c r="P225" s="185"/>
      <c r="Q225" s="185"/>
      <c r="R225" s="185"/>
      <c r="S225" s="185"/>
      <c r="T225" s="185"/>
      <c r="U225" s="185"/>
      <c r="V225" s="185"/>
      <c r="W225" s="185"/>
      <c r="X225" s="185"/>
      <c r="Y225" s="185"/>
    </row>
    <row r="226" spans="1:25" ht="15.6" customHeight="1" x14ac:dyDescent="0.25">
      <c r="A226" s="2018" t="s">
        <v>3172</v>
      </c>
      <c r="B226" s="2008"/>
      <c r="C226" s="2008"/>
      <c r="D226" s="2008"/>
      <c r="E226" s="2008"/>
      <c r="F226" s="1609"/>
      <c r="G226" s="697"/>
      <c r="H226" s="697"/>
    </row>
    <row r="227" spans="1:25" ht="46.5" customHeight="1" x14ac:dyDescent="0.25">
      <c r="A227" s="701"/>
      <c r="B227" s="2027" t="s">
        <v>30</v>
      </c>
      <c r="C227" s="2028"/>
      <c r="D227" s="2028"/>
      <c r="E227" s="2029"/>
      <c r="F227" s="494"/>
      <c r="G227" s="333">
        <v>12883589.68</v>
      </c>
      <c r="H227" s="452" t="s">
        <v>3253</v>
      </c>
    </row>
    <row r="228" spans="1:25" ht="16.5" customHeight="1" x14ac:dyDescent="0.25">
      <c r="A228" s="159"/>
      <c r="B228" s="559" t="s">
        <v>1249</v>
      </c>
      <c r="C228" s="549" t="s">
        <v>3215</v>
      </c>
      <c r="D228" s="298"/>
      <c r="E228" s="619"/>
      <c r="F228" s="725" t="s">
        <v>3219</v>
      </c>
      <c r="G228" s="1108"/>
      <c r="H228" s="1108"/>
    </row>
    <row r="229" spans="1:25" ht="27" customHeight="1" x14ac:dyDescent="0.25">
      <c r="A229" s="178"/>
      <c r="B229" s="1842" t="s">
        <v>3613</v>
      </c>
      <c r="C229" s="901" t="s">
        <v>1943</v>
      </c>
      <c r="D229" s="920" t="s">
        <v>3672</v>
      </c>
      <c r="E229" s="1123">
        <v>500000</v>
      </c>
      <c r="F229" s="571"/>
      <c r="G229" s="674"/>
      <c r="H229" s="1108"/>
    </row>
    <row r="230" spans="1:25" ht="23.25" customHeight="1" x14ac:dyDescent="0.25">
      <c r="A230" s="77"/>
      <c r="B230" s="1843" t="s">
        <v>1792</v>
      </c>
      <c r="C230" s="554" t="s">
        <v>1943</v>
      </c>
      <c r="D230" s="1676" t="s">
        <v>1131</v>
      </c>
      <c r="E230" s="945">
        <v>500000</v>
      </c>
      <c r="F230" s="449"/>
      <c r="G230" s="1108"/>
      <c r="H230" s="1108"/>
    </row>
    <row r="231" spans="1:25" ht="31.5" customHeight="1" x14ac:dyDescent="0.25">
      <c r="A231" s="654"/>
      <c r="B231" s="2006" t="s">
        <v>3178</v>
      </c>
      <c r="C231" s="2016"/>
      <c r="D231" s="2016"/>
      <c r="E231" s="2002"/>
      <c r="F231" s="494" t="s">
        <v>3246</v>
      </c>
      <c r="G231" s="331">
        <v>4025784.99</v>
      </c>
      <c r="H231" s="455">
        <v>1500000</v>
      </c>
    </row>
    <row r="232" spans="1:25" ht="78.75" customHeight="1" x14ac:dyDescent="0.25">
      <c r="A232" s="567"/>
      <c r="B232" s="1844" t="s">
        <v>3333</v>
      </c>
      <c r="C232" s="1286" t="s">
        <v>1963</v>
      </c>
      <c r="D232" s="1647" t="s">
        <v>3681</v>
      </c>
      <c r="E232" s="1629">
        <v>1500000</v>
      </c>
      <c r="F232" s="555"/>
      <c r="G232" s="1108"/>
      <c r="H232" s="1108"/>
    </row>
    <row r="233" spans="1:25" ht="42" customHeight="1" x14ac:dyDescent="0.25">
      <c r="A233" s="77"/>
      <c r="B233" s="1845" t="s">
        <v>1796</v>
      </c>
      <c r="C233" s="456" t="s">
        <v>1944</v>
      </c>
      <c r="D233" s="330" t="s">
        <v>1128</v>
      </c>
      <c r="E233" s="939"/>
      <c r="F233" s="555"/>
      <c r="G233" s="1108"/>
      <c r="H233" s="1108"/>
    </row>
    <row r="234" spans="1:25" ht="42" customHeight="1" x14ac:dyDescent="0.25">
      <c r="A234" s="77"/>
      <c r="B234" s="1845" t="s">
        <v>1814</v>
      </c>
      <c r="C234" s="456" t="s">
        <v>1944</v>
      </c>
      <c r="D234" s="864" t="s">
        <v>1136</v>
      </c>
      <c r="E234" s="939">
        <v>800000</v>
      </c>
      <c r="F234" s="571"/>
      <c r="G234" s="1108"/>
      <c r="H234" s="1108"/>
    </row>
    <row r="235" spans="1:25" ht="16.5" customHeight="1" x14ac:dyDescent="0.25">
      <c r="A235" s="77"/>
      <c r="B235" s="1845" t="s">
        <v>1844</v>
      </c>
      <c r="C235" s="456" t="s">
        <v>981</v>
      </c>
      <c r="D235" s="330"/>
      <c r="E235" s="1027" t="s">
        <v>1945</v>
      </c>
      <c r="F235" s="555"/>
      <c r="G235" s="1108"/>
      <c r="H235" s="1108"/>
    </row>
    <row r="236" spans="1:25" ht="33.950000000000003" customHeight="1" x14ac:dyDescent="0.25">
      <c r="A236" s="77"/>
      <c r="B236" s="1845" t="s">
        <v>1800</v>
      </c>
      <c r="C236" s="456" t="s">
        <v>981</v>
      </c>
      <c r="D236" s="330" t="s">
        <v>1128</v>
      </c>
      <c r="E236" s="1027" t="s">
        <v>1013</v>
      </c>
      <c r="F236" s="555"/>
      <c r="G236" s="1108"/>
      <c r="H236" s="1108"/>
    </row>
    <row r="237" spans="1:25" ht="31.5" customHeight="1" x14ac:dyDescent="0.25">
      <c r="A237" s="77"/>
      <c r="B237" s="1845" t="s">
        <v>1790</v>
      </c>
      <c r="C237" s="1105" t="s">
        <v>1946</v>
      </c>
      <c r="D237" s="330" t="s">
        <v>3673</v>
      </c>
      <c r="E237" s="939">
        <v>800000</v>
      </c>
      <c r="F237" s="555"/>
      <c r="G237" s="1108"/>
      <c r="H237" s="1108"/>
    </row>
    <row r="238" spans="1:25" ht="24" customHeight="1" x14ac:dyDescent="0.25">
      <c r="A238" s="77"/>
      <c r="B238" s="1845" t="s">
        <v>3613</v>
      </c>
      <c r="C238" s="1106" t="s">
        <v>1538</v>
      </c>
      <c r="D238" s="1640" t="s">
        <v>1128</v>
      </c>
      <c r="E238" s="939">
        <v>200000</v>
      </c>
      <c r="F238" s="571"/>
      <c r="G238" s="1108"/>
      <c r="H238" s="1108"/>
    </row>
    <row r="239" spans="1:25" ht="25.5" customHeight="1" x14ac:dyDescent="0.25">
      <c r="A239" s="77"/>
      <c r="B239" s="1845" t="s">
        <v>3613</v>
      </c>
      <c r="C239" s="1106" t="s">
        <v>3674</v>
      </c>
      <c r="D239" s="1640" t="s">
        <v>1128</v>
      </c>
      <c r="E239" s="939">
        <v>40000</v>
      </c>
      <c r="F239" s="571"/>
      <c r="G239" s="1108"/>
      <c r="H239" s="1108"/>
    </row>
    <row r="240" spans="1:25" ht="16.5" customHeight="1" x14ac:dyDescent="0.25">
      <c r="A240" s="77"/>
      <c r="B240" s="1845" t="s">
        <v>1765</v>
      </c>
      <c r="C240" s="456" t="s">
        <v>1948</v>
      </c>
      <c r="D240" s="330" t="s">
        <v>1134</v>
      </c>
      <c r="E240" s="939">
        <v>700000</v>
      </c>
      <c r="F240" s="555"/>
      <c r="G240" s="1108"/>
      <c r="H240" s="1108"/>
    </row>
    <row r="241" spans="1:25" ht="27.75" customHeight="1" x14ac:dyDescent="0.25">
      <c r="A241" s="77"/>
      <c r="B241" s="1845" t="s">
        <v>1765</v>
      </c>
      <c r="C241" s="456" t="s">
        <v>1949</v>
      </c>
      <c r="D241" s="330" t="s">
        <v>1131</v>
      </c>
      <c r="E241" s="939">
        <v>150000</v>
      </c>
      <c r="F241" s="555"/>
      <c r="G241" s="1108"/>
      <c r="H241" s="1108"/>
    </row>
    <row r="242" spans="1:25" ht="43.5" customHeight="1" x14ac:dyDescent="0.25">
      <c r="A242" s="77"/>
      <c r="B242" s="1845" t="s">
        <v>1882</v>
      </c>
      <c r="C242" s="456" t="s">
        <v>4114</v>
      </c>
      <c r="D242" s="330" t="s">
        <v>1950</v>
      </c>
      <c r="E242" s="939">
        <v>310811.51</v>
      </c>
      <c r="F242" s="555"/>
      <c r="G242" s="1108"/>
      <c r="H242" s="1108"/>
    </row>
    <row r="243" spans="1:25" ht="16.5" customHeight="1" x14ac:dyDescent="0.25">
      <c r="A243" s="77"/>
      <c r="B243" s="1845" t="s">
        <v>1844</v>
      </c>
      <c r="C243" s="456" t="s">
        <v>1951</v>
      </c>
      <c r="D243" s="330"/>
      <c r="E243" s="1027" t="s">
        <v>1952</v>
      </c>
      <c r="F243" s="555"/>
      <c r="G243" s="1108"/>
      <c r="H243" s="1108"/>
    </row>
    <row r="244" spans="1:25" ht="16.5" customHeight="1" x14ac:dyDescent="0.25">
      <c r="A244" s="77"/>
      <c r="B244" s="1845" t="s">
        <v>1759</v>
      </c>
      <c r="C244" s="456" t="s">
        <v>3675</v>
      </c>
      <c r="D244" s="330" t="s">
        <v>3676</v>
      </c>
      <c r="E244" s="939">
        <v>750000</v>
      </c>
      <c r="F244" s="555"/>
      <c r="G244" s="1108"/>
      <c r="H244" s="1108"/>
    </row>
    <row r="245" spans="1:25" ht="16.5" customHeight="1" x14ac:dyDescent="0.25">
      <c r="A245" s="77"/>
      <c r="B245" s="1845" t="s">
        <v>1759</v>
      </c>
      <c r="C245" s="456" t="s">
        <v>3677</v>
      </c>
      <c r="D245" s="330" t="s">
        <v>3678</v>
      </c>
      <c r="E245" s="939">
        <v>500000</v>
      </c>
      <c r="F245" s="571"/>
      <c r="G245" s="1108"/>
      <c r="H245" s="1108"/>
    </row>
    <row r="246" spans="1:25" ht="27.75" customHeight="1" x14ac:dyDescent="0.25">
      <c r="A246" s="77"/>
      <c r="B246" s="1845" t="s">
        <v>1786</v>
      </c>
      <c r="C246" s="456" t="s">
        <v>1538</v>
      </c>
      <c r="D246" s="330" t="s">
        <v>1128</v>
      </c>
      <c r="E246" s="939">
        <v>2000000</v>
      </c>
      <c r="F246" s="1611"/>
      <c r="G246" s="1108"/>
      <c r="H246" s="1108"/>
    </row>
    <row r="247" spans="1:25" ht="27.75" customHeight="1" x14ac:dyDescent="0.25">
      <c r="B247" s="1845" t="s">
        <v>1834</v>
      </c>
      <c r="C247" s="1124" t="s">
        <v>1787</v>
      </c>
      <c r="D247" s="1983" t="s">
        <v>1128</v>
      </c>
      <c r="E247" s="1114">
        <v>25000</v>
      </c>
      <c r="F247" s="1612"/>
      <c r="G247" s="159"/>
      <c r="H247" s="1108"/>
    </row>
    <row r="248" spans="1:25" ht="27.75" customHeight="1" x14ac:dyDescent="0.25">
      <c r="B248" s="1845" t="s">
        <v>1834</v>
      </c>
      <c r="C248" s="1124" t="s">
        <v>1538</v>
      </c>
      <c r="D248" s="1983" t="s">
        <v>1128</v>
      </c>
      <c r="E248" s="1114">
        <v>150000</v>
      </c>
      <c r="F248" s="1612"/>
      <c r="G248" s="159"/>
      <c r="H248" s="1108"/>
    </row>
    <row r="249" spans="1:25" ht="27.75" customHeight="1" x14ac:dyDescent="0.25">
      <c r="A249" s="77"/>
      <c r="B249" s="1845" t="s">
        <v>1762</v>
      </c>
      <c r="C249" s="456" t="s">
        <v>1953</v>
      </c>
      <c r="D249" s="330" t="s">
        <v>1128</v>
      </c>
      <c r="E249" s="939">
        <v>300000</v>
      </c>
      <c r="F249" s="555"/>
      <c r="G249" s="1108"/>
      <c r="H249" s="1108"/>
    </row>
    <row r="250" spans="1:25" ht="33" customHeight="1" x14ac:dyDescent="0.25">
      <c r="A250" s="77"/>
      <c r="B250" s="1845" t="s">
        <v>1775</v>
      </c>
      <c r="C250" s="456" t="s">
        <v>1954</v>
      </c>
      <c r="D250" s="330"/>
      <c r="E250" s="1027" t="s">
        <v>1955</v>
      </c>
      <c r="F250" s="555"/>
      <c r="G250" s="1108"/>
      <c r="H250" s="1108"/>
    </row>
    <row r="251" spans="1:25" ht="15.95" customHeight="1" x14ac:dyDescent="0.25">
      <c r="B251" s="1845" t="s">
        <v>1788</v>
      </c>
      <c r="C251" s="1105" t="s">
        <v>1538</v>
      </c>
      <c r="D251" s="1983" t="s">
        <v>1128</v>
      </c>
      <c r="E251" s="1114">
        <v>400000</v>
      </c>
      <c r="F251" s="1612"/>
      <c r="G251" s="159"/>
      <c r="H251" s="1108"/>
    </row>
    <row r="252" spans="1:25" ht="15.75" customHeight="1" x14ac:dyDescent="0.25">
      <c r="B252" s="1843" t="s">
        <v>1848</v>
      </c>
      <c r="C252" s="267" t="s">
        <v>1538</v>
      </c>
      <c r="D252" s="1989" t="s">
        <v>1128</v>
      </c>
      <c r="E252" s="1125" t="s">
        <v>3377</v>
      </c>
      <c r="F252" s="571"/>
      <c r="G252" s="159"/>
      <c r="H252" s="1108"/>
    </row>
    <row r="253" spans="1:25" ht="15.95" customHeight="1" x14ac:dyDescent="0.25">
      <c r="A253" s="356"/>
      <c r="B253" s="1843" t="s">
        <v>1956</v>
      </c>
      <c r="C253" s="267" t="s">
        <v>1957</v>
      </c>
      <c r="D253" s="1989" t="s">
        <v>1128</v>
      </c>
      <c r="E253" s="1116">
        <v>230000</v>
      </c>
      <c r="F253" s="1612"/>
      <c r="G253" s="159"/>
      <c r="H253" s="1108"/>
    </row>
    <row r="254" spans="1:25" ht="26.25" customHeight="1" x14ac:dyDescent="0.25">
      <c r="A254" s="787"/>
      <c r="B254" s="1503" t="s">
        <v>1803</v>
      </c>
      <c r="C254" s="1126" t="s">
        <v>1958</v>
      </c>
      <c r="D254" s="1866"/>
      <c r="E254" s="1119"/>
      <c r="F254" s="1613"/>
      <c r="G254" s="787"/>
      <c r="H254" s="787"/>
      <c r="I254" s="788"/>
      <c r="J254" s="788"/>
      <c r="K254" s="788"/>
      <c r="L254" s="788"/>
      <c r="M254" s="788"/>
      <c r="N254" s="788"/>
      <c r="O254" s="788"/>
      <c r="P254" s="788"/>
      <c r="Q254" s="788"/>
      <c r="R254" s="788"/>
      <c r="S254" s="788"/>
      <c r="T254" s="788"/>
      <c r="U254" s="788"/>
      <c r="V254" s="788"/>
      <c r="W254" s="788"/>
      <c r="X254" s="788"/>
      <c r="Y254" s="788"/>
    </row>
    <row r="255" spans="1:25" ht="46.5" customHeight="1" x14ac:dyDescent="0.25">
      <c r="A255" s="159"/>
      <c r="B255" s="1503" t="s">
        <v>1803</v>
      </c>
      <c r="C255" s="549" t="s">
        <v>1959</v>
      </c>
      <c r="D255" s="864" t="s">
        <v>1797</v>
      </c>
      <c r="E255" s="1119">
        <v>495000</v>
      </c>
      <c r="F255" s="555"/>
      <c r="G255" s="1108"/>
      <c r="H255" s="1108"/>
    </row>
    <row r="256" spans="1:25" ht="33.950000000000003" customHeight="1" x14ac:dyDescent="0.25">
      <c r="A256" s="159"/>
      <c r="B256" s="1503" t="s">
        <v>1780</v>
      </c>
      <c r="C256" s="552" t="s">
        <v>981</v>
      </c>
      <c r="D256" s="864" t="s">
        <v>1128</v>
      </c>
      <c r="E256" s="1119">
        <v>70000</v>
      </c>
      <c r="F256" s="555"/>
      <c r="G256" s="1108"/>
      <c r="H256" s="1108"/>
    </row>
    <row r="257" spans="1:25" ht="33.950000000000003" customHeight="1" x14ac:dyDescent="0.25">
      <c r="A257" s="159"/>
      <c r="B257" s="1503" t="s">
        <v>1960</v>
      </c>
      <c r="C257" s="552" t="s">
        <v>1961</v>
      </c>
      <c r="D257" s="864" t="s">
        <v>1128</v>
      </c>
      <c r="E257" s="1119">
        <v>30000</v>
      </c>
      <c r="F257" s="449"/>
      <c r="G257" s="1108"/>
      <c r="H257" s="1108"/>
    </row>
    <row r="258" spans="1:25" ht="15.75" customHeight="1" x14ac:dyDescent="0.25">
      <c r="B258" s="936" t="s">
        <v>1782</v>
      </c>
      <c r="C258" s="750" t="s">
        <v>3731</v>
      </c>
      <c r="D258" s="1819" t="s">
        <v>3732</v>
      </c>
      <c r="E258" s="941" t="s">
        <v>3733</v>
      </c>
      <c r="F258" s="571"/>
    </row>
    <row r="259" spans="1:25" ht="33.75" customHeight="1" x14ac:dyDescent="0.25">
      <c r="A259" s="159"/>
      <c r="B259" s="1503" t="s">
        <v>3635</v>
      </c>
      <c r="C259" s="552" t="s">
        <v>3679</v>
      </c>
      <c r="D259" s="864" t="s">
        <v>1128</v>
      </c>
      <c r="E259" s="1119" t="s">
        <v>3680</v>
      </c>
      <c r="F259" s="571"/>
      <c r="G259" s="1108"/>
      <c r="H259" s="1108"/>
    </row>
    <row r="260" spans="1:25" ht="33.950000000000003" customHeight="1" x14ac:dyDescent="0.25">
      <c r="A260" s="159"/>
      <c r="B260" s="1503" t="s">
        <v>1798</v>
      </c>
      <c r="C260" s="552" t="s">
        <v>1962</v>
      </c>
      <c r="D260" s="864" t="s">
        <v>1134</v>
      </c>
      <c r="E260" s="1119">
        <v>1000000</v>
      </c>
      <c r="F260" s="555"/>
      <c r="G260" s="1108"/>
      <c r="H260" s="1108"/>
    </row>
    <row r="261" spans="1:25" ht="31.5" customHeight="1" x14ac:dyDescent="0.25">
      <c r="A261" s="77"/>
      <c r="B261" s="1845" t="s">
        <v>1862</v>
      </c>
      <c r="C261" s="456" t="s">
        <v>1947</v>
      </c>
      <c r="D261" s="330" t="s">
        <v>1128</v>
      </c>
      <c r="E261" s="939">
        <v>50000</v>
      </c>
      <c r="F261" s="555"/>
      <c r="G261" s="1108"/>
      <c r="H261" s="1108"/>
    </row>
    <row r="262" spans="1:25" ht="16.5" customHeight="1" x14ac:dyDescent="0.25">
      <c r="A262" s="159"/>
      <c r="B262" s="1503" t="s">
        <v>424</v>
      </c>
      <c r="C262" s="552" t="s">
        <v>1964</v>
      </c>
      <c r="D262" s="920" t="s">
        <v>3682</v>
      </c>
      <c r="E262" s="1119">
        <v>450000</v>
      </c>
      <c r="F262" s="555"/>
      <c r="G262" s="1108"/>
      <c r="H262" s="1108"/>
    </row>
    <row r="263" spans="1:25" ht="34.5" customHeight="1" x14ac:dyDescent="0.25">
      <c r="A263" s="159"/>
      <c r="B263" s="1503" t="s">
        <v>108</v>
      </c>
      <c r="C263" s="552" t="s">
        <v>1965</v>
      </c>
      <c r="D263" s="864"/>
      <c r="E263" s="1119"/>
      <c r="F263" s="555"/>
      <c r="G263" s="1108"/>
      <c r="H263" s="1108"/>
    </row>
    <row r="264" spans="1:25" ht="28.5" customHeight="1" x14ac:dyDescent="0.25">
      <c r="A264" s="112"/>
      <c r="B264" s="1846" t="s">
        <v>1960</v>
      </c>
      <c r="C264" s="553" t="s">
        <v>1966</v>
      </c>
      <c r="D264" s="671" t="s">
        <v>1128</v>
      </c>
      <c r="E264" s="1021">
        <v>250000</v>
      </c>
      <c r="F264" s="449"/>
      <c r="G264" s="1108"/>
      <c r="H264" s="1108"/>
    </row>
    <row r="265" spans="1:25" ht="18" customHeight="1" x14ac:dyDescent="0.25">
      <c r="A265" s="2024" t="s">
        <v>3167</v>
      </c>
      <c r="B265" s="2008"/>
      <c r="C265" s="2008"/>
      <c r="D265" s="2008"/>
      <c r="E265" s="2008"/>
      <c r="F265" s="1609"/>
      <c r="G265" s="697"/>
      <c r="H265" s="697"/>
    </row>
    <row r="266" spans="1:25" ht="19.7" customHeight="1" x14ac:dyDescent="0.25">
      <c r="A266" s="684"/>
      <c r="B266" s="2019" t="s">
        <v>3240</v>
      </c>
      <c r="C266" s="2002"/>
      <c r="D266" s="2002"/>
      <c r="E266" s="2002"/>
      <c r="F266" s="494" t="s">
        <v>3244</v>
      </c>
      <c r="G266" s="331">
        <v>747029.17</v>
      </c>
      <c r="H266" s="455">
        <v>0</v>
      </c>
    </row>
    <row r="267" spans="1:25" ht="30.75" customHeight="1" x14ac:dyDescent="0.25">
      <c r="A267" s="159"/>
      <c r="B267" s="1833"/>
      <c r="C267" s="549"/>
      <c r="D267" s="298"/>
      <c r="E267" s="619"/>
      <c r="F267" s="449"/>
      <c r="G267" s="1108"/>
      <c r="H267" s="1108"/>
    </row>
    <row r="268" spans="1:25" ht="48.75" customHeight="1" x14ac:dyDescent="0.25">
      <c r="A268" s="712"/>
      <c r="B268" s="2025" t="s">
        <v>8</v>
      </c>
      <c r="C268" s="2026"/>
      <c r="D268" s="2026"/>
      <c r="E268" s="2026"/>
      <c r="F268" s="564" t="s">
        <v>3328</v>
      </c>
      <c r="G268" s="516">
        <v>14167794.51</v>
      </c>
      <c r="H268" s="450">
        <v>1183314.97</v>
      </c>
    </row>
    <row r="269" spans="1:25" s="663" customFormat="1" ht="31.5" customHeight="1" x14ac:dyDescent="0.25">
      <c r="A269" s="673"/>
      <c r="B269" s="1156" t="s">
        <v>1790</v>
      </c>
      <c r="C269" s="960" t="s">
        <v>3683</v>
      </c>
      <c r="D269" s="1939" t="s">
        <v>1126</v>
      </c>
      <c r="E269" s="963">
        <v>650000</v>
      </c>
      <c r="F269" s="1614"/>
      <c r="G269" s="540"/>
      <c r="H269" s="540"/>
      <c r="I269" s="546"/>
      <c r="J269" s="546"/>
      <c r="K269" s="546"/>
      <c r="L269" s="546"/>
      <c r="M269" s="546"/>
      <c r="N269" s="546"/>
      <c r="O269" s="546"/>
      <c r="P269" s="546"/>
      <c r="Q269" s="546"/>
      <c r="R269" s="546"/>
      <c r="S269" s="546"/>
      <c r="T269" s="546"/>
      <c r="U269" s="546"/>
      <c r="V269" s="546"/>
      <c r="W269" s="546"/>
      <c r="X269" s="546"/>
      <c r="Y269" s="546"/>
    </row>
    <row r="270" spans="1:25" s="663" customFormat="1" ht="31.5" customHeight="1" x14ac:dyDescent="0.25">
      <c r="A270" s="673"/>
      <c r="B270" s="1156" t="s">
        <v>1773</v>
      </c>
      <c r="C270" s="958" t="s">
        <v>3684</v>
      </c>
      <c r="D270" s="1990" t="s">
        <v>3685</v>
      </c>
      <c r="E270" s="963">
        <v>89500</v>
      </c>
      <c r="F270" s="1615"/>
      <c r="G270" s="540"/>
      <c r="H270" s="540"/>
      <c r="I270" s="546"/>
      <c r="J270" s="546"/>
      <c r="K270" s="546"/>
      <c r="L270" s="546"/>
      <c r="M270" s="546"/>
      <c r="N270" s="546"/>
      <c r="O270" s="546"/>
      <c r="P270" s="546"/>
      <c r="Q270" s="546"/>
      <c r="R270" s="546"/>
      <c r="S270" s="546"/>
      <c r="T270" s="546"/>
      <c r="U270" s="546"/>
      <c r="V270" s="546"/>
      <c r="W270" s="546"/>
      <c r="X270" s="546"/>
      <c r="Y270" s="546"/>
    </row>
    <row r="271" spans="1:25" s="663" customFormat="1" ht="31.5" customHeight="1" x14ac:dyDescent="0.25">
      <c r="A271" s="673"/>
      <c r="B271" s="1156" t="s">
        <v>1773</v>
      </c>
      <c r="C271" s="958" t="s">
        <v>3686</v>
      </c>
      <c r="D271" s="1990" t="s">
        <v>3687</v>
      </c>
      <c r="E271" s="963">
        <v>450000</v>
      </c>
      <c r="F271" s="1615"/>
      <c r="G271" s="540"/>
      <c r="H271" s="540"/>
      <c r="I271" s="546"/>
      <c r="J271" s="546"/>
      <c r="K271" s="546"/>
      <c r="L271" s="546"/>
      <c r="M271" s="546"/>
      <c r="N271" s="546"/>
      <c r="O271" s="546"/>
      <c r="P271" s="546"/>
      <c r="Q271" s="546"/>
      <c r="R271" s="546"/>
      <c r="S271" s="546"/>
      <c r="T271" s="546"/>
      <c r="U271" s="546"/>
      <c r="V271" s="546"/>
      <c r="W271" s="546"/>
      <c r="X271" s="546"/>
      <c r="Y271" s="546"/>
    </row>
    <row r="272" spans="1:25" ht="31.5" customHeight="1" x14ac:dyDescent="0.25">
      <c r="A272" s="483"/>
      <c r="B272" s="1156" t="s">
        <v>3613</v>
      </c>
      <c r="C272" s="960" t="s">
        <v>1967</v>
      </c>
      <c r="D272" s="1939" t="s">
        <v>1128</v>
      </c>
      <c r="E272" s="963">
        <v>200000</v>
      </c>
      <c r="F272" s="1615"/>
      <c r="G272" s="789"/>
      <c r="H272" s="159"/>
      <c r="I272" s="91"/>
      <c r="J272" s="91"/>
      <c r="K272" s="91"/>
      <c r="L272" s="91"/>
      <c r="M272" s="91"/>
      <c r="N272" s="91"/>
      <c r="O272" s="91"/>
      <c r="P272" s="91"/>
      <c r="Q272" s="91"/>
      <c r="R272" s="91"/>
      <c r="S272" s="91"/>
      <c r="T272" s="91"/>
      <c r="U272" s="91"/>
      <c r="V272" s="91"/>
      <c r="W272" s="91"/>
      <c r="X272" s="91"/>
      <c r="Y272" s="91"/>
    </row>
    <row r="273" spans="1:25" ht="31.5" customHeight="1" x14ac:dyDescent="0.25">
      <c r="A273" s="483"/>
      <c r="B273" s="1156" t="s">
        <v>424</v>
      </c>
      <c r="C273" s="958" t="s">
        <v>1967</v>
      </c>
      <c r="D273" s="1990" t="s">
        <v>1875</v>
      </c>
      <c r="E273" s="963">
        <v>890000</v>
      </c>
      <c r="F273" s="1614"/>
      <c r="G273" s="159"/>
      <c r="H273" s="159"/>
      <c r="I273" s="91"/>
      <c r="J273" s="91"/>
      <c r="K273" s="91"/>
      <c r="L273" s="91"/>
      <c r="M273" s="91"/>
      <c r="N273" s="91"/>
      <c r="O273" s="91"/>
      <c r="P273" s="91"/>
      <c r="Q273" s="91"/>
      <c r="R273" s="91"/>
      <c r="S273" s="91"/>
      <c r="T273" s="91"/>
      <c r="U273" s="91"/>
      <c r="V273" s="91"/>
      <c r="W273" s="91"/>
      <c r="X273" s="91"/>
      <c r="Y273" s="91"/>
    </row>
    <row r="274" spans="1:25" ht="33.950000000000003" customHeight="1" x14ac:dyDescent="0.25">
      <c r="A274" s="176"/>
      <c r="B274" s="2019" t="s">
        <v>9</v>
      </c>
      <c r="C274" s="2002"/>
      <c r="D274" s="2002"/>
      <c r="E274" s="2002"/>
      <c r="F274" s="494" t="s">
        <v>3246</v>
      </c>
      <c r="G274" s="1067">
        <v>3348751.43</v>
      </c>
      <c r="H274" s="450">
        <v>460118.45</v>
      </c>
    </row>
    <row r="275" spans="1:25" s="769" customFormat="1" ht="15.75" customHeight="1" x14ac:dyDescent="0.25">
      <c r="A275" s="794"/>
      <c r="B275" s="190" t="s">
        <v>1763</v>
      </c>
      <c r="C275" s="911" t="s">
        <v>1975</v>
      </c>
      <c r="D275" s="1991" t="s">
        <v>3690</v>
      </c>
      <c r="E275" s="954">
        <v>300000</v>
      </c>
      <c r="F275" s="1614"/>
      <c r="G275" s="792"/>
      <c r="H275" s="792"/>
      <c r="I275" s="793"/>
      <c r="J275" s="793"/>
      <c r="K275" s="793"/>
      <c r="L275" s="793"/>
      <c r="M275" s="793"/>
      <c r="N275" s="793"/>
      <c r="O275" s="793"/>
      <c r="P275" s="793"/>
      <c r="Q275" s="793"/>
      <c r="R275" s="793"/>
      <c r="S275" s="793"/>
      <c r="T275" s="793"/>
      <c r="U275" s="793"/>
      <c r="V275" s="793"/>
      <c r="W275" s="793"/>
      <c r="X275" s="793"/>
      <c r="Y275" s="793"/>
    </row>
    <row r="276" spans="1:25" ht="51.95" customHeight="1" x14ac:dyDescent="0.25">
      <c r="A276" s="176"/>
      <c r="B276" s="2019" t="s">
        <v>10</v>
      </c>
      <c r="C276" s="2002"/>
      <c r="D276" s="2002"/>
      <c r="E276" s="2002"/>
      <c r="F276" s="494" t="s">
        <v>3264</v>
      </c>
      <c r="G276" s="563">
        <v>5225134.45</v>
      </c>
      <c r="H276" s="455">
        <v>200000</v>
      </c>
    </row>
    <row r="277" spans="1:25" ht="15.95" customHeight="1" x14ac:dyDescent="0.25">
      <c r="A277" s="356"/>
      <c r="B277" s="1292" t="s">
        <v>1765</v>
      </c>
      <c r="C277" s="1288" t="s">
        <v>4367</v>
      </c>
      <c r="D277" s="1995" t="s">
        <v>1126</v>
      </c>
      <c r="E277" s="1289">
        <v>180000</v>
      </c>
      <c r="F277" s="1290" t="s">
        <v>4525</v>
      </c>
    </row>
    <row r="278" spans="1:25" s="769" customFormat="1" ht="30.75" customHeight="1" x14ac:dyDescent="0.25">
      <c r="A278" s="790"/>
      <c r="B278" s="1156" t="s">
        <v>1763</v>
      </c>
      <c r="C278" s="960" t="s">
        <v>1968</v>
      </c>
      <c r="D278" s="1939" t="s">
        <v>3688</v>
      </c>
      <c r="E278" s="1630">
        <v>3000000</v>
      </c>
      <c r="F278" s="1616"/>
      <c r="G278" s="791"/>
      <c r="H278" s="792"/>
      <c r="I278" s="793"/>
      <c r="J278" s="793"/>
      <c r="K278" s="793"/>
      <c r="L278" s="793"/>
      <c r="M278" s="793"/>
      <c r="N278" s="793"/>
      <c r="O278" s="793"/>
      <c r="P278" s="793"/>
      <c r="Q278" s="793"/>
      <c r="R278" s="793"/>
      <c r="S278" s="793"/>
      <c r="T278" s="793"/>
      <c r="U278" s="793"/>
      <c r="V278" s="793"/>
      <c r="W278" s="793"/>
      <c r="X278" s="793"/>
      <c r="Y278" s="793"/>
    </row>
    <row r="279" spans="1:25" ht="32.25" customHeight="1" x14ac:dyDescent="0.25">
      <c r="A279" s="93"/>
      <c r="B279" s="190" t="s">
        <v>424</v>
      </c>
      <c r="C279" s="911" t="s">
        <v>1970</v>
      </c>
      <c r="D279" s="1991" t="s">
        <v>1128</v>
      </c>
      <c r="E279" s="954">
        <v>550000</v>
      </c>
      <c r="F279" s="1616"/>
      <c r="G279" s="159"/>
      <c r="H279" s="159"/>
      <c r="I279" s="91"/>
      <c r="J279" s="91"/>
      <c r="K279" s="91"/>
      <c r="L279" s="91"/>
      <c r="M279" s="91"/>
      <c r="N279" s="91"/>
      <c r="O279" s="91"/>
      <c r="P279" s="91"/>
      <c r="Q279" s="91"/>
      <c r="R279" s="91"/>
      <c r="S279" s="91"/>
      <c r="T279" s="91"/>
      <c r="U279" s="91"/>
      <c r="V279" s="91"/>
      <c r="W279" s="91"/>
      <c r="X279" s="91"/>
      <c r="Y279" s="91"/>
    </row>
    <row r="280" spans="1:25" ht="39" customHeight="1" x14ac:dyDescent="0.25">
      <c r="A280" s="490"/>
      <c r="B280" s="1156" t="s">
        <v>1796</v>
      </c>
      <c r="C280" s="960" t="s">
        <v>1971</v>
      </c>
      <c r="D280" s="1939" t="s">
        <v>1128</v>
      </c>
      <c r="E280" s="959"/>
      <c r="F280" s="1616"/>
      <c r="G280" s="159"/>
      <c r="H280" s="159"/>
      <c r="I280" s="91"/>
      <c r="J280" s="91"/>
      <c r="K280" s="91"/>
      <c r="L280" s="91"/>
      <c r="M280" s="91"/>
      <c r="N280" s="91"/>
      <c r="O280" s="91"/>
      <c r="P280" s="91"/>
      <c r="Q280" s="91"/>
      <c r="R280" s="91"/>
      <c r="S280" s="91"/>
      <c r="T280" s="91"/>
      <c r="U280" s="91"/>
      <c r="V280" s="91"/>
      <c r="W280" s="91"/>
      <c r="X280" s="91"/>
      <c r="Y280" s="91"/>
    </row>
    <row r="281" spans="1:25" ht="15" customHeight="1" x14ac:dyDescent="0.25">
      <c r="A281" s="490"/>
      <c r="B281" s="1156" t="s">
        <v>1972</v>
      </c>
      <c r="C281" s="960" t="s">
        <v>1973</v>
      </c>
      <c r="D281" s="1939"/>
      <c r="E281" s="959"/>
      <c r="F281" s="1616"/>
      <c r="G281" s="159"/>
      <c r="H281" s="159"/>
      <c r="I281" s="91"/>
      <c r="J281" s="91"/>
      <c r="K281" s="91"/>
      <c r="L281" s="91"/>
      <c r="M281" s="91"/>
      <c r="N281" s="91"/>
      <c r="O281" s="91"/>
      <c r="P281" s="91"/>
      <c r="Q281" s="91"/>
      <c r="R281" s="91"/>
      <c r="S281" s="91"/>
      <c r="T281" s="91"/>
      <c r="U281" s="91"/>
      <c r="V281" s="91"/>
      <c r="W281" s="91"/>
      <c r="X281" s="91"/>
      <c r="Y281" s="91"/>
    </row>
    <row r="282" spans="1:25" ht="24" customHeight="1" x14ac:dyDescent="0.25">
      <c r="A282" s="93"/>
      <c r="B282" s="190" t="s">
        <v>1756</v>
      </c>
      <c r="C282" s="911" t="s">
        <v>3689</v>
      </c>
      <c r="D282" s="1991" t="s">
        <v>1128</v>
      </c>
      <c r="E282" s="954">
        <v>160000</v>
      </c>
      <c r="F282" s="1616"/>
      <c r="G282" s="540"/>
      <c r="H282" s="540"/>
      <c r="I282" s="91"/>
      <c r="J282" s="91"/>
      <c r="K282" s="91"/>
      <c r="L282" s="91"/>
      <c r="M282" s="91"/>
      <c r="N282" s="91"/>
      <c r="O282" s="91"/>
      <c r="P282" s="91"/>
      <c r="Q282" s="91"/>
      <c r="R282" s="91"/>
      <c r="S282" s="91"/>
      <c r="T282" s="91"/>
      <c r="U282" s="91"/>
      <c r="V282" s="91"/>
      <c r="W282" s="91"/>
      <c r="X282" s="91"/>
      <c r="Y282" s="91"/>
    </row>
    <row r="283" spans="1:25" ht="29.25" customHeight="1" x14ac:dyDescent="0.25">
      <c r="A283" s="93"/>
      <c r="B283" s="190" t="s">
        <v>1762</v>
      </c>
      <c r="C283" s="911" t="s">
        <v>1969</v>
      </c>
      <c r="D283" s="1991" t="s">
        <v>1128</v>
      </c>
      <c r="E283" s="954">
        <v>70000</v>
      </c>
      <c r="F283" s="1616"/>
      <c r="G283" s="159"/>
      <c r="H283" s="159"/>
      <c r="I283" s="91"/>
      <c r="J283" s="91"/>
      <c r="K283" s="91"/>
      <c r="L283" s="91"/>
      <c r="M283" s="91"/>
      <c r="N283" s="91"/>
      <c r="O283" s="91"/>
      <c r="P283" s="91"/>
      <c r="Q283" s="91"/>
      <c r="R283" s="91"/>
      <c r="S283" s="91"/>
      <c r="T283" s="91"/>
      <c r="U283" s="91"/>
      <c r="V283" s="91"/>
      <c r="W283" s="91"/>
      <c r="X283" s="91"/>
      <c r="Y283" s="91"/>
    </row>
    <row r="284" spans="1:25" s="769" customFormat="1" ht="15" customHeight="1" x14ac:dyDescent="0.25">
      <c r="A284" s="964"/>
      <c r="B284" s="1284" t="s">
        <v>1763</v>
      </c>
      <c r="C284" s="1291" t="s">
        <v>3691</v>
      </c>
      <c r="D284" s="1992" t="s">
        <v>3690</v>
      </c>
      <c r="E284" s="1631">
        <v>2200000</v>
      </c>
      <c r="F284" s="1617"/>
      <c r="G284" s="792"/>
      <c r="H284" s="792"/>
      <c r="I284" s="793"/>
      <c r="J284" s="793"/>
      <c r="K284" s="793"/>
      <c r="L284" s="793"/>
      <c r="M284" s="793"/>
      <c r="N284" s="793"/>
      <c r="O284" s="793"/>
      <c r="P284" s="793"/>
      <c r="Q284" s="793"/>
      <c r="R284" s="793"/>
      <c r="S284" s="793"/>
      <c r="T284" s="793"/>
      <c r="U284" s="793"/>
      <c r="V284" s="793"/>
      <c r="W284" s="793"/>
      <c r="X284" s="793"/>
      <c r="Y284" s="793"/>
    </row>
    <row r="285" spans="1:25" ht="27.75" customHeight="1" x14ac:dyDescent="0.25">
      <c r="A285" s="490"/>
      <c r="B285" s="1156" t="s">
        <v>3613</v>
      </c>
      <c r="C285" s="961" t="s">
        <v>3692</v>
      </c>
      <c r="D285" s="1939" t="s">
        <v>1128</v>
      </c>
      <c r="E285" s="1630"/>
      <c r="F285" s="1615"/>
      <c r="G285" s="689"/>
      <c r="H285" s="159"/>
      <c r="I285" s="91"/>
      <c r="J285" s="91"/>
      <c r="K285" s="91"/>
      <c r="L285" s="91"/>
      <c r="M285" s="91"/>
      <c r="N285" s="91"/>
      <c r="O285" s="91"/>
      <c r="P285" s="91"/>
      <c r="Q285" s="91"/>
      <c r="R285" s="91"/>
      <c r="S285" s="91"/>
      <c r="T285" s="91"/>
      <c r="U285" s="91"/>
      <c r="V285" s="91"/>
      <c r="W285" s="91"/>
      <c r="X285" s="91"/>
      <c r="Y285" s="91"/>
    </row>
    <row r="286" spans="1:25" ht="29.25" customHeight="1" x14ac:dyDescent="0.25">
      <c r="A286" s="490"/>
      <c r="B286" s="1156" t="s">
        <v>3613</v>
      </c>
      <c r="C286" s="961" t="s">
        <v>1969</v>
      </c>
      <c r="D286" s="1939" t="s">
        <v>1128</v>
      </c>
      <c r="E286" s="1630"/>
      <c r="F286" s="1615"/>
      <c r="G286" s="689"/>
      <c r="H286" s="159"/>
      <c r="I286" s="91"/>
      <c r="J286" s="91"/>
      <c r="K286" s="91"/>
      <c r="L286" s="91"/>
      <c r="M286" s="91"/>
      <c r="N286" s="91"/>
      <c r="O286" s="91"/>
      <c r="P286" s="91"/>
      <c r="Q286" s="91"/>
      <c r="R286" s="91"/>
      <c r="S286" s="91"/>
      <c r="T286" s="91"/>
      <c r="U286" s="91"/>
      <c r="V286" s="91"/>
      <c r="W286" s="91"/>
      <c r="X286" s="91"/>
      <c r="Y286" s="91"/>
    </row>
    <row r="287" spans="1:25" ht="36.75" customHeight="1" x14ac:dyDescent="0.25">
      <c r="A287" s="796"/>
      <c r="B287" s="190" t="s">
        <v>1790</v>
      </c>
      <c r="C287" s="660" t="s">
        <v>1976</v>
      </c>
      <c r="D287" s="1993" t="s">
        <v>1128</v>
      </c>
      <c r="E287" s="1632">
        <v>1800000</v>
      </c>
      <c r="F287" s="1614"/>
      <c r="G287" s="159"/>
      <c r="H287" s="159"/>
      <c r="I287" s="91"/>
      <c r="J287" s="91"/>
      <c r="K287" s="91"/>
      <c r="L287" s="91"/>
      <c r="M287" s="91"/>
      <c r="N287" s="91"/>
      <c r="O287" s="91"/>
      <c r="P287" s="91"/>
      <c r="Q287" s="91"/>
      <c r="R287" s="91"/>
      <c r="S287" s="91"/>
      <c r="T287" s="91"/>
      <c r="U287" s="91"/>
      <c r="V287" s="91"/>
      <c r="W287" s="91"/>
      <c r="X287" s="91"/>
      <c r="Y287" s="91"/>
    </row>
    <row r="288" spans="1:25" ht="50.25" customHeight="1" x14ac:dyDescent="0.25">
      <c r="A288" s="703"/>
      <c r="B288" s="2019" t="s">
        <v>3262</v>
      </c>
      <c r="C288" s="2019"/>
      <c r="D288" s="2019"/>
      <c r="E288" s="2019"/>
      <c r="F288" s="494" t="s">
        <v>3246</v>
      </c>
      <c r="G288" s="327">
        <v>3176470.59</v>
      </c>
      <c r="H288" s="452" t="s">
        <v>3253</v>
      </c>
      <c r="I288" s="91"/>
      <c r="J288" s="91"/>
      <c r="K288" s="91"/>
      <c r="L288" s="91"/>
      <c r="M288" s="91"/>
      <c r="N288" s="91"/>
      <c r="O288" s="91"/>
      <c r="P288" s="91"/>
      <c r="Q288" s="91"/>
      <c r="R288" s="91"/>
      <c r="S288" s="91"/>
      <c r="T288" s="91"/>
      <c r="U288" s="91"/>
      <c r="V288" s="91"/>
      <c r="W288" s="91"/>
      <c r="X288" s="91"/>
      <c r="Y288" s="91"/>
    </row>
    <row r="289" spans="1:25" ht="23.45" customHeight="1" x14ac:dyDescent="0.25">
      <c r="A289" s="490"/>
      <c r="B289" s="1156" t="s">
        <v>1756</v>
      </c>
      <c r="C289" s="958" t="s">
        <v>1974</v>
      </c>
      <c r="D289" s="1990" t="s">
        <v>1128</v>
      </c>
      <c r="E289" s="959">
        <v>300000</v>
      </c>
      <c r="F289" s="1614"/>
      <c r="G289" s="159"/>
      <c r="H289" s="159"/>
      <c r="I289" s="91"/>
      <c r="J289" s="91"/>
      <c r="K289" s="91"/>
      <c r="L289" s="91"/>
      <c r="M289" s="91"/>
      <c r="N289" s="91"/>
      <c r="O289" s="91"/>
      <c r="P289" s="91"/>
      <c r="Q289" s="91"/>
      <c r="R289" s="91"/>
      <c r="S289" s="91"/>
      <c r="T289" s="91"/>
      <c r="U289" s="91"/>
      <c r="V289" s="91"/>
      <c r="W289" s="91"/>
      <c r="X289" s="91"/>
      <c r="Y289" s="91"/>
    </row>
    <row r="290" spans="1:25" ht="30.75" customHeight="1" x14ac:dyDescent="0.25">
      <c r="A290" s="490"/>
      <c r="B290" s="1156" t="s">
        <v>3613</v>
      </c>
      <c r="C290" s="960" t="s">
        <v>3693</v>
      </c>
      <c r="D290" s="1939" t="s">
        <v>1128</v>
      </c>
      <c r="E290" s="959">
        <v>300000</v>
      </c>
      <c r="F290" s="1615"/>
      <c r="G290" s="159"/>
      <c r="H290" s="159"/>
      <c r="I290" s="91"/>
      <c r="J290" s="91"/>
      <c r="K290" s="91"/>
      <c r="L290" s="91"/>
      <c r="M290" s="91"/>
      <c r="N290" s="91"/>
      <c r="O290" s="91"/>
      <c r="P290" s="91"/>
      <c r="Q290" s="91"/>
      <c r="R290" s="91"/>
      <c r="S290" s="91"/>
      <c r="T290" s="91"/>
      <c r="U290" s="91"/>
      <c r="V290" s="91"/>
      <c r="W290" s="91"/>
      <c r="X290" s="91"/>
      <c r="Y290" s="91"/>
    </row>
    <row r="291" spans="1:25" ht="27.6" customHeight="1" x14ac:dyDescent="0.25">
      <c r="A291" s="490"/>
      <c r="B291" s="1156" t="s">
        <v>3694</v>
      </c>
      <c r="C291" s="958" t="s">
        <v>3695</v>
      </c>
      <c r="D291" s="1990" t="s">
        <v>1128</v>
      </c>
      <c r="E291" s="959">
        <v>850000</v>
      </c>
      <c r="F291" s="1615"/>
      <c r="G291" s="159"/>
      <c r="H291" s="159"/>
      <c r="I291" s="91"/>
      <c r="J291" s="91"/>
      <c r="K291" s="91"/>
      <c r="L291" s="91"/>
      <c r="M291" s="91"/>
      <c r="N291" s="91"/>
      <c r="O291" s="91"/>
      <c r="P291" s="91"/>
      <c r="Q291" s="91"/>
      <c r="R291" s="91"/>
      <c r="S291" s="91"/>
      <c r="T291" s="91"/>
      <c r="U291" s="91"/>
      <c r="V291" s="91"/>
      <c r="W291" s="91"/>
      <c r="X291" s="91"/>
      <c r="Y291" s="91"/>
    </row>
    <row r="292" spans="1:25" ht="15.95" customHeight="1" x14ac:dyDescent="0.25">
      <c r="A292" s="2020" t="s">
        <v>11</v>
      </c>
      <c r="B292" s="2008"/>
      <c r="C292" s="2008"/>
      <c r="D292" s="2008"/>
      <c r="E292" s="2008"/>
      <c r="F292" s="1609"/>
      <c r="G292" s="697"/>
      <c r="H292" s="697"/>
    </row>
    <row r="293" spans="1:25" ht="44.25" customHeight="1" x14ac:dyDescent="0.25">
      <c r="A293" s="704"/>
      <c r="B293" s="2009" t="s">
        <v>18</v>
      </c>
      <c r="C293" s="2010"/>
      <c r="D293" s="2010"/>
      <c r="E293" s="2011"/>
      <c r="F293" s="1618"/>
      <c r="G293" s="337">
        <v>1787074.08</v>
      </c>
      <c r="H293" s="452" t="s">
        <v>3253</v>
      </c>
    </row>
    <row r="294" spans="1:25" ht="38.25" customHeight="1" x14ac:dyDescent="0.25">
      <c r="A294" s="108"/>
      <c r="B294" s="1834"/>
      <c r="C294" s="1105"/>
      <c r="D294" s="175"/>
      <c r="E294" s="1633"/>
      <c r="F294" s="449"/>
      <c r="G294" s="1108"/>
      <c r="H294" s="1108"/>
    </row>
    <row r="295" spans="1:25" ht="52.5" customHeight="1" x14ac:dyDescent="0.25">
      <c r="A295" s="707"/>
      <c r="B295" s="2015" t="s">
        <v>19</v>
      </c>
      <c r="C295" s="2016"/>
      <c r="D295" s="2016"/>
      <c r="E295" s="2017"/>
      <c r="F295" s="1618"/>
      <c r="G295" s="327">
        <v>193544.95</v>
      </c>
      <c r="H295" s="452" t="s">
        <v>3253</v>
      </c>
    </row>
    <row r="296" spans="1:25" ht="32.25" customHeight="1" x14ac:dyDescent="0.25">
      <c r="A296" s="707"/>
      <c r="B296" s="1835"/>
      <c r="C296" s="1108"/>
      <c r="D296" s="1829"/>
      <c r="E296" s="762"/>
      <c r="F296" s="1619"/>
      <c r="G296" s="371"/>
      <c r="H296" s="1108"/>
    </row>
    <row r="297" spans="1:25" ht="31.5" customHeight="1" x14ac:dyDescent="0.25">
      <c r="A297" s="707"/>
      <c r="B297" s="2015" t="s">
        <v>20</v>
      </c>
      <c r="C297" s="2016"/>
      <c r="D297" s="2016"/>
      <c r="E297" s="2017"/>
      <c r="F297" s="494" t="s">
        <v>3246</v>
      </c>
      <c r="G297" s="327">
        <v>444684.89</v>
      </c>
      <c r="H297" s="455">
        <v>0</v>
      </c>
    </row>
    <row r="298" spans="1:25" ht="35.25" customHeight="1" x14ac:dyDescent="0.25">
      <c r="A298" s="70"/>
      <c r="B298" s="190" t="s">
        <v>1775</v>
      </c>
      <c r="C298" s="910" t="s">
        <v>1985</v>
      </c>
      <c r="D298" s="1993" t="s">
        <v>1128</v>
      </c>
      <c r="E298" s="954"/>
      <c r="F298" s="1614"/>
      <c r="G298" s="1108"/>
      <c r="H298" s="1108"/>
    </row>
    <row r="299" spans="1:25" ht="27.75" customHeight="1" x14ac:dyDescent="0.25">
      <c r="A299" s="77"/>
      <c r="B299" s="173" t="s">
        <v>1790</v>
      </c>
      <c r="C299" s="910" t="s">
        <v>3696</v>
      </c>
      <c r="D299" s="1993" t="s">
        <v>1128</v>
      </c>
      <c r="E299" s="954">
        <v>200000</v>
      </c>
      <c r="F299" s="1615"/>
      <c r="G299" s="1108"/>
      <c r="H299" s="1108"/>
    </row>
    <row r="300" spans="1:25" ht="27.75" customHeight="1" x14ac:dyDescent="0.25">
      <c r="A300" s="77"/>
      <c r="B300" s="173" t="s">
        <v>1790</v>
      </c>
      <c r="C300" s="910" t="s">
        <v>3697</v>
      </c>
      <c r="D300" s="1993" t="s">
        <v>1128</v>
      </c>
      <c r="E300" s="954">
        <v>60000</v>
      </c>
      <c r="F300" s="1614"/>
      <c r="G300" s="1108"/>
      <c r="H300" s="1108"/>
    </row>
    <row r="301" spans="1:25" ht="30" customHeight="1" x14ac:dyDescent="0.25">
      <c r="A301" s="70"/>
      <c r="B301" s="173" t="s">
        <v>1814</v>
      </c>
      <c r="C301" s="910" t="s">
        <v>1987</v>
      </c>
      <c r="D301" s="1993" t="s">
        <v>1128</v>
      </c>
      <c r="E301" s="954">
        <v>20000</v>
      </c>
      <c r="F301" s="1614"/>
      <c r="G301" s="1108"/>
      <c r="H301" s="1108"/>
    </row>
    <row r="302" spans="1:25" ht="30" customHeight="1" x14ac:dyDescent="0.25">
      <c r="A302" s="70"/>
      <c r="B302" s="173" t="s">
        <v>3613</v>
      </c>
      <c r="C302" s="911" t="s">
        <v>3698</v>
      </c>
      <c r="D302" s="1991" t="s">
        <v>1128</v>
      </c>
      <c r="E302" s="954">
        <v>30000</v>
      </c>
      <c r="F302" s="1615"/>
      <c r="G302" s="1108"/>
      <c r="H302" s="1108"/>
    </row>
    <row r="303" spans="1:25" ht="30" customHeight="1" x14ac:dyDescent="0.25">
      <c r="A303" s="70"/>
      <c r="B303" s="173" t="s">
        <v>3613</v>
      </c>
      <c r="C303" s="911" t="s">
        <v>3699</v>
      </c>
      <c r="D303" s="1991" t="s">
        <v>1128</v>
      </c>
      <c r="E303" s="954">
        <v>25000</v>
      </c>
      <c r="F303" s="1615"/>
      <c r="G303" s="1108"/>
      <c r="H303" s="1108"/>
    </row>
    <row r="304" spans="1:25" ht="14.25" customHeight="1" x14ac:dyDescent="0.25">
      <c r="A304" s="77"/>
      <c r="B304" s="173" t="s">
        <v>1800</v>
      </c>
      <c r="C304" s="660" t="s">
        <v>1986</v>
      </c>
      <c r="D304" s="1993"/>
      <c r="E304" s="954" t="s">
        <v>1197</v>
      </c>
      <c r="F304" s="1614"/>
      <c r="G304" s="1108"/>
      <c r="H304" s="1108"/>
    </row>
    <row r="305" spans="1:25" ht="26.25" customHeight="1" x14ac:dyDescent="0.25">
      <c r="A305" s="70"/>
      <c r="B305" s="190" t="s">
        <v>1769</v>
      </c>
      <c r="C305" s="660" t="s">
        <v>1988</v>
      </c>
      <c r="D305" s="1993"/>
      <c r="E305" s="954"/>
      <c r="F305" s="1620"/>
      <c r="G305" s="418"/>
      <c r="H305" s="418"/>
      <c r="I305" s="185"/>
      <c r="J305" s="185"/>
      <c r="K305" s="185"/>
      <c r="L305" s="185"/>
      <c r="M305" s="185"/>
      <c r="N305" s="185"/>
      <c r="O305" s="185"/>
      <c r="P305" s="185"/>
      <c r="Q305" s="185"/>
      <c r="R305" s="185"/>
      <c r="S305" s="185"/>
      <c r="T305" s="185"/>
      <c r="U305" s="185"/>
      <c r="V305" s="185"/>
      <c r="W305" s="185"/>
      <c r="X305" s="185"/>
      <c r="Y305" s="185"/>
    </row>
    <row r="306" spans="1:25" ht="30.75" customHeight="1" x14ac:dyDescent="0.25">
      <c r="A306" s="77"/>
      <c r="B306" s="190" t="s">
        <v>1756</v>
      </c>
      <c r="C306" s="910" t="s">
        <v>1989</v>
      </c>
      <c r="D306" s="1993" t="s">
        <v>1128</v>
      </c>
      <c r="E306" s="954">
        <v>50000</v>
      </c>
      <c r="F306" s="1614"/>
      <c r="G306" s="1108"/>
      <c r="H306" s="1108"/>
    </row>
    <row r="307" spans="1:25" ht="18" customHeight="1" x14ac:dyDescent="0.25">
      <c r="A307" s="77"/>
      <c r="B307" s="173" t="s">
        <v>1775</v>
      </c>
      <c r="C307" s="910" t="s">
        <v>1779</v>
      </c>
      <c r="D307" s="1993"/>
      <c r="E307" s="955"/>
      <c r="F307" s="1614"/>
      <c r="G307" s="1108"/>
      <c r="H307" s="1108"/>
    </row>
    <row r="308" spans="1:25" ht="18" customHeight="1" x14ac:dyDescent="0.25">
      <c r="A308" s="77"/>
      <c r="B308" s="173" t="s">
        <v>1769</v>
      </c>
      <c r="C308" s="910" t="s">
        <v>1208</v>
      </c>
      <c r="D308" s="1993"/>
      <c r="E308" s="955"/>
      <c r="F308" s="1614"/>
      <c r="G308" s="1108"/>
      <c r="H308" s="1108"/>
    </row>
    <row r="309" spans="1:25" ht="29.25" customHeight="1" x14ac:dyDescent="0.25">
      <c r="A309" s="77"/>
      <c r="B309" s="173" t="s">
        <v>1780</v>
      </c>
      <c r="C309" s="910" t="s">
        <v>1781</v>
      </c>
      <c r="D309" s="1993" t="s">
        <v>1128</v>
      </c>
      <c r="E309" s="955">
        <v>15000</v>
      </c>
      <c r="F309" s="1614"/>
      <c r="G309" s="1108"/>
      <c r="H309" s="1108"/>
    </row>
    <row r="310" spans="1:25" ht="14.25" customHeight="1" x14ac:dyDescent="0.25">
      <c r="A310" s="77"/>
      <c r="B310" s="173" t="s">
        <v>1790</v>
      </c>
      <c r="C310" s="910" t="s">
        <v>1791</v>
      </c>
      <c r="D310" s="1993"/>
      <c r="E310" s="955">
        <v>19000</v>
      </c>
      <c r="F310" s="1614"/>
      <c r="G310" s="1108"/>
      <c r="H310" s="1108"/>
    </row>
    <row r="311" spans="1:25" ht="27" customHeight="1" x14ac:dyDescent="0.25">
      <c r="A311" s="77"/>
      <c r="B311" s="173" t="s">
        <v>1756</v>
      </c>
      <c r="C311" s="910" t="s">
        <v>486</v>
      </c>
      <c r="D311" s="1993" t="s">
        <v>1128</v>
      </c>
      <c r="E311" s="955">
        <v>20000</v>
      </c>
      <c r="F311" s="1614"/>
      <c r="G311" s="1108"/>
      <c r="H311" s="1108"/>
    </row>
    <row r="312" spans="1:25" ht="27" customHeight="1" x14ac:dyDescent="0.25">
      <c r="A312" s="77"/>
      <c r="B312" s="173" t="s">
        <v>424</v>
      </c>
      <c r="C312" s="910" t="s">
        <v>486</v>
      </c>
      <c r="D312" s="1991" t="s">
        <v>3700</v>
      </c>
      <c r="E312" s="955">
        <v>42000</v>
      </c>
      <c r="F312" s="1614"/>
      <c r="G312" s="1108"/>
      <c r="H312" s="1108"/>
    </row>
    <row r="313" spans="1:25" ht="14.25" customHeight="1" x14ac:dyDescent="0.25">
      <c r="A313" s="110"/>
      <c r="B313" s="173" t="s">
        <v>1803</v>
      </c>
      <c r="C313" s="956" t="s">
        <v>1804</v>
      </c>
      <c r="D313" s="1994"/>
      <c r="E313" s="957"/>
      <c r="F313" s="1614"/>
      <c r="G313" s="1108"/>
      <c r="H313" s="1108"/>
    </row>
    <row r="314" spans="1:25" ht="30" customHeight="1" x14ac:dyDescent="0.25">
      <c r="A314" s="77"/>
      <c r="B314" s="173" t="s">
        <v>1759</v>
      </c>
      <c r="C314" s="910" t="s">
        <v>1785</v>
      </c>
      <c r="D314" s="1991" t="s">
        <v>1761</v>
      </c>
      <c r="E314" s="955">
        <v>50000</v>
      </c>
      <c r="F314" s="1614"/>
      <c r="G314" s="1108"/>
      <c r="H314" s="1108"/>
    </row>
    <row r="315" spans="1:25" ht="27" customHeight="1" x14ac:dyDescent="0.25">
      <c r="A315" s="77"/>
      <c r="B315" s="173" t="s">
        <v>1773</v>
      </c>
      <c r="C315" s="911" t="s">
        <v>1789</v>
      </c>
      <c r="D315" s="1991" t="s">
        <v>3609</v>
      </c>
      <c r="E315" s="955">
        <v>140000</v>
      </c>
      <c r="F315" s="1614"/>
      <c r="G315" s="1108"/>
      <c r="H315" s="1108"/>
    </row>
    <row r="316" spans="1:25" ht="29.25" customHeight="1" x14ac:dyDescent="0.25">
      <c r="A316" s="77"/>
      <c r="B316" s="173" t="s">
        <v>1762</v>
      </c>
      <c r="C316" s="910" t="s">
        <v>3320</v>
      </c>
      <c r="D316" s="1993" t="s">
        <v>1128</v>
      </c>
      <c r="E316" s="955">
        <v>10000</v>
      </c>
      <c r="F316" s="1621"/>
      <c r="G316" s="1108"/>
      <c r="H316" s="1108"/>
    </row>
    <row r="317" spans="1:25" ht="27.2" customHeight="1" x14ac:dyDescent="0.25">
      <c r="B317" s="190" t="s">
        <v>1803</v>
      </c>
      <c r="C317" s="797" t="s">
        <v>1990</v>
      </c>
      <c r="D317" s="1984" t="s">
        <v>1797</v>
      </c>
      <c r="E317" s="947">
        <v>65912.98</v>
      </c>
      <c r="F317" s="1622"/>
      <c r="G317" s="159"/>
      <c r="H317" s="1108"/>
    </row>
    <row r="318" spans="1:25" ht="21.75" customHeight="1" x14ac:dyDescent="0.25">
      <c r="A318" s="709"/>
      <c r="B318" s="2001" t="s">
        <v>21</v>
      </c>
      <c r="C318" s="2016"/>
      <c r="D318" s="2016"/>
      <c r="E318" s="2002"/>
      <c r="F318" s="494" t="s">
        <v>3246</v>
      </c>
      <c r="G318" s="337">
        <v>4842099.4400000004</v>
      </c>
      <c r="H318" s="450">
        <v>0</v>
      </c>
    </row>
    <row r="319" spans="1:25" ht="48.75" customHeight="1" x14ac:dyDescent="0.25">
      <c r="A319" s="70"/>
      <c r="B319" s="190" t="s">
        <v>1765</v>
      </c>
      <c r="C319" s="1105" t="s">
        <v>1977</v>
      </c>
      <c r="D319" s="330" t="s">
        <v>1131</v>
      </c>
      <c r="E319" s="1027">
        <v>250000</v>
      </c>
      <c r="F319" s="555"/>
      <c r="G319" s="418"/>
      <c r="H319" s="418"/>
      <c r="I319" s="185"/>
      <c r="J319" s="185"/>
      <c r="K319" s="185"/>
      <c r="L319" s="185"/>
      <c r="M319" s="185"/>
      <c r="N319" s="185"/>
      <c r="O319" s="185"/>
      <c r="P319" s="185"/>
      <c r="Q319" s="185"/>
      <c r="R319" s="185"/>
      <c r="S319" s="185"/>
      <c r="T319" s="185"/>
      <c r="U319" s="185"/>
      <c r="V319" s="185"/>
      <c r="W319" s="185"/>
      <c r="X319" s="185"/>
      <c r="Y319" s="185"/>
    </row>
    <row r="320" spans="1:25" ht="36" customHeight="1" x14ac:dyDescent="0.25">
      <c r="A320" s="93"/>
      <c r="B320" s="190" t="s">
        <v>1765</v>
      </c>
      <c r="C320" s="1105" t="s">
        <v>1978</v>
      </c>
      <c r="D320" s="330" t="s">
        <v>1134</v>
      </c>
      <c r="E320" s="1027">
        <v>500000</v>
      </c>
      <c r="F320" s="555"/>
      <c r="G320" s="418"/>
      <c r="H320" s="418"/>
      <c r="I320" s="185"/>
      <c r="J320" s="185"/>
      <c r="K320" s="185"/>
      <c r="L320" s="185"/>
      <c r="M320" s="185"/>
      <c r="N320" s="185"/>
      <c r="O320" s="185"/>
      <c r="P320" s="185"/>
      <c r="Q320" s="185"/>
      <c r="R320" s="185"/>
      <c r="S320" s="185"/>
      <c r="T320" s="185"/>
      <c r="U320" s="185"/>
      <c r="V320" s="185"/>
      <c r="W320" s="185"/>
      <c r="X320" s="185"/>
      <c r="Y320" s="185"/>
    </row>
    <row r="321" spans="1:25" ht="22.9" customHeight="1" x14ac:dyDescent="0.25">
      <c r="B321" s="936" t="s">
        <v>1765</v>
      </c>
      <c r="C321" s="1127" t="s">
        <v>3738</v>
      </c>
      <c r="D321" s="864" t="s">
        <v>1128</v>
      </c>
      <c r="E321" s="941">
        <v>800000</v>
      </c>
      <c r="F321" s="571"/>
    </row>
    <row r="322" spans="1:25" ht="52.5" customHeight="1" x14ac:dyDescent="0.25">
      <c r="A322" s="93"/>
      <c r="B322" s="190" t="s">
        <v>1765</v>
      </c>
      <c r="C322" s="1105" t="s">
        <v>1979</v>
      </c>
      <c r="D322" s="330" t="s">
        <v>1134</v>
      </c>
      <c r="E322" s="1027">
        <v>70000</v>
      </c>
      <c r="F322" s="555"/>
      <c r="G322" s="418"/>
      <c r="H322" s="418"/>
      <c r="I322" s="185"/>
      <c r="J322" s="185"/>
      <c r="K322" s="185"/>
      <c r="L322" s="185"/>
      <c r="M322" s="185"/>
      <c r="N322" s="185"/>
      <c r="O322" s="185"/>
      <c r="P322" s="185"/>
      <c r="Q322" s="185"/>
      <c r="R322" s="185"/>
      <c r="S322" s="185"/>
      <c r="T322" s="185"/>
      <c r="U322" s="185"/>
      <c r="V322" s="185"/>
      <c r="W322" s="185"/>
      <c r="X322" s="185"/>
      <c r="Y322" s="185"/>
    </row>
    <row r="323" spans="1:25" s="663" customFormat="1" ht="37.700000000000003" customHeight="1" x14ac:dyDescent="0.25">
      <c r="A323" s="561"/>
      <c r="B323" s="1847" t="s">
        <v>1932</v>
      </c>
      <c r="C323" s="898" t="s">
        <v>1933</v>
      </c>
      <c r="D323" s="1985"/>
      <c r="E323" s="1120">
        <v>1000000</v>
      </c>
      <c r="F323" s="555"/>
      <c r="G323" s="560"/>
      <c r="H323" s="560"/>
      <c r="I323" s="783"/>
      <c r="J323" s="783"/>
      <c r="K323" s="783"/>
      <c r="L323" s="783"/>
      <c r="M323" s="783"/>
      <c r="N323" s="783"/>
      <c r="O323" s="783"/>
      <c r="P323" s="783"/>
      <c r="Q323" s="783"/>
      <c r="R323" s="783"/>
      <c r="S323" s="783"/>
      <c r="T323" s="783"/>
      <c r="U323" s="783"/>
      <c r="V323" s="783"/>
      <c r="W323" s="783"/>
      <c r="X323" s="783"/>
      <c r="Y323" s="783"/>
    </row>
    <row r="324" spans="1:25" s="769" customFormat="1" ht="34.5" customHeight="1" x14ac:dyDescent="0.25">
      <c r="A324" s="794"/>
      <c r="B324" s="190" t="s">
        <v>1763</v>
      </c>
      <c r="C324" s="720" t="s">
        <v>1980</v>
      </c>
      <c r="D324" s="1640" t="s">
        <v>1128</v>
      </c>
      <c r="E324" s="1027">
        <v>150000</v>
      </c>
      <c r="F324" s="555"/>
      <c r="G324" s="724"/>
      <c r="H324" s="724"/>
      <c r="I324" s="782"/>
      <c r="J324" s="782"/>
      <c r="K324" s="782"/>
      <c r="L324" s="782"/>
      <c r="M324" s="782"/>
      <c r="N324" s="782"/>
      <c r="O324" s="782"/>
      <c r="P324" s="782"/>
      <c r="Q324" s="782"/>
      <c r="R324" s="782"/>
      <c r="S324" s="782"/>
      <c r="T324" s="782"/>
      <c r="U324" s="782"/>
      <c r="V324" s="782"/>
      <c r="W324" s="782"/>
      <c r="X324" s="782"/>
      <c r="Y324" s="782"/>
    </row>
    <row r="325" spans="1:25" ht="25.5" customHeight="1" x14ac:dyDescent="0.25">
      <c r="A325" s="93"/>
      <c r="B325" s="190" t="s">
        <v>1788</v>
      </c>
      <c r="C325" s="456" t="s">
        <v>1981</v>
      </c>
      <c r="D325" s="330" t="s">
        <v>1126</v>
      </c>
      <c r="E325" s="1027">
        <v>18000</v>
      </c>
      <c r="F325" s="555"/>
      <c r="G325" s="418"/>
      <c r="H325" s="418"/>
      <c r="I325" s="185"/>
      <c r="J325" s="185"/>
      <c r="K325" s="185"/>
      <c r="L325" s="185"/>
      <c r="M325" s="185"/>
      <c r="N325" s="185"/>
      <c r="O325" s="185"/>
      <c r="P325" s="185"/>
      <c r="Q325" s="185"/>
      <c r="R325" s="185"/>
      <c r="S325" s="185"/>
      <c r="T325" s="185"/>
      <c r="U325" s="185"/>
      <c r="V325" s="185"/>
      <c r="W325" s="185"/>
      <c r="X325" s="185"/>
      <c r="Y325" s="185"/>
    </row>
    <row r="326" spans="1:25" s="769" customFormat="1" ht="26.25" customHeight="1" x14ac:dyDescent="0.25">
      <c r="A326" s="794"/>
      <c r="B326" s="190" t="s">
        <v>1763</v>
      </c>
      <c r="C326" s="720" t="s">
        <v>3701</v>
      </c>
      <c r="D326" s="1640" t="s">
        <v>3702</v>
      </c>
      <c r="E326" s="1027">
        <v>350000</v>
      </c>
      <c r="F326" s="555"/>
      <c r="G326" s="724"/>
      <c r="H326" s="724"/>
      <c r="I326" s="782"/>
      <c r="J326" s="782"/>
      <c r="K326" s="782"/>
      <c r="L326" s="782"/>
      <c r="M326" s="782"/>
      <c r="N326" s="782"/>
      <c r="O326" s="782"/>
      <c r="P326" s="782"/>
      <c r="Q326" s="782"/>
      <c r="R326" s="782"/>
      <c r="S326" s="782"/>
      <c r="T326" s="782"/>
      <c r="U326" s="782"/>
      <c r="V326" s="782"/>
      <c r="W326" s="782"/>
      <c r="X326" s="782"/>
      <c r="Y326" s="782"/>
    </row>
    <row r="327" spans="1:25" s="769" customFormat="1" ht="15.75" customHeight="1" x14ac:dyDescent="0.25">
      <c r="A327" s="794"/>
      <c r="B327" s="190" t="s">
        <v>1763</v>
      </c>
      <c r="C327" s="720" t="s">
        <v>3703</v>
      </c>
      <c r="D327" s="1640"/>
      <c r="E327" s="1027">
        <v>100000</v>
      </c>
      <c r="F327" s="555"/>
      <c r="G327" s="724"/>
      <c r="H327" s="724"/>
      <c r="I327" s="782"/>
      <c r="J327" s="782"/>
      <c r="K327" s="782"/>
      <c r="L327" s="782"/>
      <c r="M327" s="782"/>
      <c r="N327" s="782"/>
      <c r="O327" s="782"/>
      <c r="P327" s="782"/>
      <c r="Q327" s="782"/>
      <c r="R327" s="782"/>
      <c r="S327" s="782"/>
      <c r="T327" s="782"/>
      <c r="U327" s="782"/>
      <c r="V327" s="782"/>
      <c r="W327" s="782"/>
      <c r="X327" s="782"/>
      <c r="Y327" s="782"/>
    </row>
    <row r="328" spans="1:25" s="769" customFormat="1" ht="25.5" customHeight="1" x14ac:dyDescent="0.25">
      <c r="A328" s="794"/>
      <c r="B328" s="190" t="s">
        <v>1763</v>
      </c>
      <c r="C328" s="720" t="s">
        <v>3704</v>
      </c>
      <c r="D328" s="1640" t="s">
        <v>452</v>
      </c>
      <c r="E328" s="1027">
        <v>50000</v>
      </c>
      <c r="F328" s="555"/>
      <c r="G328" s="724"/>
      <c r="H328" s="724"/>
      <c r="I328" s="782"/>
      <c r="J328" s="782"/>
      <c r="K328" s="782"/>
      <c r="L328" s="782"/>
      <c r="M328" s="782"/>
      <c r="N328" s="782"/>
      <c r="O328" s="782"/>
      <c r="P328" s="782"/>
      <c r="Q328" s="782"/>
      <c r="R328" s="782"/>
      <c r="S328" s="782"/>
      <c r="T328" s="782"/>
      <c r="U328" s="782"/>
      <c r="V328" s="782"/>
      <c r="W328" s="782"/>
      <c r="X328" s="782"/>
      <c r="Y328" s="782"/>
    </row>
    <row r="329" spans="1:25" ht="25.5" customHeight="1" x14ac:dyDescent="0.25">
      <c r="A329" s="795"/>
      <c r="B329" s="190" t="s">
        <v>3613</v>
      </c>
      <c r="C329" s="720" t="s">
        <v>3705</v>
      </c>
      <c r="D329" s="1640" t="s">
        <v>1128</v>
      </c>
      <c r="E329" s="1027">
        <v>100000</v>
      </c>
      <c r="F329" s="571"/>
      <c r="G329" s="418"/>
      <c r="H329" s="418"/>
      <c r="I329" s="185"/>
      <c r="J329" s="185"/>
      <c r="K329" s="185"/>
      <c r="L329" s="185"/>
      <c r="M329" s="185"/>
      <c r="N329" s="185"/>
      <c r="O329" s="185"/>
      <c r="P329" s="185"/>
      <c r="Q329" s="185"/>
      <c r="R329" s="185"/>
      <c r="S329" s="185"/>
      <c r="T329" s="185"/>
      <c r="U329" s="185"/>
      <c r="V329" s="185"/>
      <c r="W329" s="185"/>
      <c r="X329" s="185"/>
      <c r="Y329" s="185"/>
    </row>
    <row r="330" spans="1:25" ht="25.5" customHeight="1" x14ac:dyDescent="0.25">
      <c r="A330" s="795"/>
      <c r="B330" s="190" t="s">
        <v>3613</v>
      </c>
      <c r="C330" s="720" t="s">
        <v>3706</v>
      </c>
      <c r="D330" s="1640" t="s">
        <v>1128</v>
      </c>
      <c r="E330" s="1027">
        <v>200000</v>
      </c>
      <c r="F330" s="571"/>
      <c r="G330" s="418"/>
      <c r="H330" s="418"/>
      <c r="I330" s="185"/>
      <c r="J330" s="185"/>
      <c r="K330" s="185"/>
      <c r="L330" s="185"/>
      <c r="M330" s="185"/>
      <c r="N330" s="185"/>
      <c r="O330" s="185"/>
      <c r="P330" s="185"/>
      <c r="Q330" s="185"/>
      <c r="R330" s="185"/>
      <c r="S330" s="185"/>
      <c r="T330" s="185"/>
      <c r="U330" s="185"/>
      <c r="V330" s="185"/>
      <c r="W330" s="185"/>
      <c r="X330" s="185"/>
      <c r="Y330" s="185"/>
    </row>
    <row r="331" spans="1:25" ht="25.5" customHeight="1" x14ac:dyDescent="0.25">
      <c r="A331" s="795"/>
      <c r="B331" s="190" t="s">
        <v>3613</v>
      </c>
      <c r="C331" s="720" t="s">
        <v>3707</v>
      </c>
      <c r="D331" s="1640" t="s">
        <v>1128</v>
      </c>
      <c r="E331" s="1027">
        <v>20000</v>
      </c>
      <c r="F331" s="571"/>
      <c r="G331" s="418"/>
      <c r="H331" s="418"/>
      <c r="I331" s="185"/>
      <c r="J331" s="185"/>
      <c r="K331" s="185"/>
      <c r="L331" s="185"/>
      <c r="M331" s="185"/>
      <c r="N331" s="185"/>
      <c r="O331" s="185"/>
      <c r="P331" s="185"/>
      <c r="Q331" s="185"/>
      <c r="R331" s="185"/>
      <c r="S331" s="185"/>
      <c r="T331" s="185"/>
      <c r="U331" s="185"/>
      <c r="V331" s="185"/>
      <c r="W331" s="185"/>
      <c r="X331" s="185"/>
      <c r="Y331" s="185"/>
    </row>
    <row r="332" spans="1:25" ht="25.5" customHeight="1" x14ac:dyDescent="0.25">
      <c r="A332" s="795"/>
      <c r="B332" s="190" t="s">
        <v>3613</v>
      </c>
      <c r="C332" s="720" t="s">
        <v>3708</v>
      </c>
      <c r="D332" s="1640" t="s">
        <v>1128</v>
      </c>
      <c r="E332" s="1027">
        <v>40000</v>
      </c>
      <c r="F332" s="571"/>
      <c r="G332" s="418"/>
      <c r="H332" s="418"/>
      <c r="I332" s="185"/>
      <c r="J332" s="185"/>
      <c r="K332" s="185"/>
      <c r="L332" s="185"/>
      <c r="M332" s="185"/>
      <c r="N332" s="185"/>
      <c r="O332" s="185"/>
      <c r="P332" s="185"/>
      <c r="Q332" s="185"/>
      <c r="R332" s="185"/>
      <c r="S332" s="185"/>
      <c r="T332" s="185"/>
      <c r="U332" s="185"/>
      <c r="V332" s="185"/>
      <c r="W332" s="185"/>
      <c r="X332" s="185"/>
      <c r="Y332" s="185"/>
    </row>
    <row r="333" spans="1:25" ht="25.5" customHeight="1" x14ac:dyDescent="0.25">
      <c r="A333" s="795"/>
      <c r="B333" s="190" t="s">
        <v>3613</v>
      </c>
      <c r="C333" s="720" t="s">
        <v>3709</v>
      </c>
      <c r="D333" s="1640" t="s">
        <v>1128</v>
      </c>
      <c r="E333" s="1027">
        <v>20000</v>
      </c>
      <c r="F333" s="571"/>
      <c r="G333" s="418"/>
      <c r="H333" s="418"/>
      <c r="I333" s="185"/>
      <c r="J333" s="185"/>
      <c r="K333" s="185"/>
      <c r="L333" s="185"/>
      <c r="M333" s="185"/>
      <c r="N333" s="185"/>
      <c r="O333" s="185"/>
      <c r="P333" s="185"/>
      <c r="Q333" s="185"/>
      <c r="R333" s="185"/>
      <c r="S333" s="185"/>
      <c r="T333" s="185"/>
      <c r="U333" s="185"/>
      <c r="V333" s="185"/>
      <c r="W333" s="185"/>
      <c r="X333" s="185"/>
      <c r="Y333" s="185"/>
    </row>
    <row r="334" spans="1:25" ht="25.5" customHeight="1" x14ac:dyDescent="0.25">
      <c r="A334" s="795"/>
      <c r="B334" s="190" t="s">
        <v>3613</v>
      </c>
      <c r="C334" s="720" t="s">
        <v>3710</v>
      </c>
      <c r="D334" s="1640" t="s">
        <v>1128</v>
      </c>
      <c r="E334" s="1027"/>
      <c r="F334" s="571"/>
      <c r="G334" s="418"/>
      <c r="H334" s="418"/>
      <c r="I334" s="185"/>
      <c r="J334" s="185"/>
      <c r="K334" s="185"/>
      <c r="L334" s="185"/>
      <c r="M334" s="185"/>
      <c r="N334" s="185"/>
      <c r="O334" s="185"/>
      <c r="P334" s="185"/>
      <c r="Q334" s="185"/>
      <c r="R334" s="185"/>
      <c r="S334" s="185"/>
      <c r="T334" s="185"/>
      <c r="U334" s="185"/>
      <c r="V334" s="185"/>
      <c r="W334" s="185"/>
      <c r="X334" s="185"/>
      <c r="Y334" s="185"/>
    </row>
    <row r="335" spans="1:25" ht="15.95" customHeight="1" x14ac:dyDescent="0.25">
      <c r="A335" s="70"/>
      <c r="B335" s="190" t="s">
        <v>1775</v>
      </c>
      <c r="C335" s="456" t="s">
        <v>1991</v>
      </c>
      <c r="D335" s="330"/>
      <c r="E335" s="1027"/>
      <c r="F335" s="555"/>
      <c r="G335" s="1108"/>
      <c r="H335" s="1108"/>
    </row>
    <row r="336" spans="1:25" ht="14.25" customHeight="1" x14ac:dyDescent="0.25">
      <c r="A336" s="93"/>
      <c r="B336" s="190" t="s">
        <v>1790</v>
      </c>
      <c r="C336" s="1105" t="s">
        <v>1992</v>
      </c>
      <c r="D336" s="330"/>
      <c r="E336" s="1027"/>
      <c r="F336" s="555"/>
      <c r="G336" s="418"/>
      <c r="H336" s="418"/>
      <c r="I336" s="185"/>
      <c r="J336" s="185"/>
      <c r="K336" s="185"/>
      <c r="L336" s="185"/>
      <c r="M336" s="185"/>
      <c r="N336" s="185"/>
      <c r="O336" s="185"/>
      <c r="P336" s="185"/>
      <c r="Q336" s="185"/>
      <c r="R336" s="185"/>
      <c r="S336" s="185"/>
      <c r="T336" s="185"/>
      <c r="U336" s="185"/>
      <c r="V336" s="185"/>
      <c r="W336" s="185"/>
      <c r="X336" s="185"/>
      <c r="Y336" s="185"/>
    </row>
    <row r="337" spans="1:25" ht="32.25" customHeight="1" x14ac:dyDescent="0.25">
      <c r="A337" s="70"/>
      <c r="B337" s="190" t="s">
        <v>1814</v>
      </c>
      <c r="C337" s="456" t="s">
        <v>1993</v>
      </c>
      <c r="D337" s="330" t="s">
        <v>1128</v>
      </c>
      <c r="E337" s="1027">
        <v>1000000</v>
      </c>
      <c r="F337" s="555"/>
      <c r="G337" s="1108"/>
      <c r="H337" s="1108"/>
    </row>
    <row r="338" spans="1:25" ht="36.75" customHeight="1" x14ac:dyDescent="0.25">
      <c r="A338" s="77"/>
      <c r="B338" s="190" t="s">
        <v>1782</v>
      </c>
      <c r="C338" s="456" t="s">
        <v>1994</v>
      </c>
      <c r="D338" s="330" t="s">
        <v>1128</v>
      </c>
      <c r="E338" s="1027" t="s">
        <v>3711</v>
      </c>
      <c r="F338" s="555"/>
      <c r="G338" s="1108"/>
      <c r="H338" s="1108"/>
    </row>
    <row r="339" spans="1:25" ht="28.5" customHeight="1" x14ac:dyDescent="0.25">
      <c r="A339" s="93"/>
      <c r="B339" s="190" t="s">
        <v>1800</v>
      </c>
      <c r="C339" s="1105" t="s">
        <v>1995</v>
      </c>
      <c r="D339" s="330" t="s">
        <v>1128</v>
      </c>
      <c r="E339" s="1027">
        <v>45000</v>
      </c>
      <c r="F339" s="555"/>
      <c r="G339" s="418"/>
      <c r="H339" s="418"/>
      <c r="I339" s="185"/>
      <c r="J339" s="185"/>
      <c r="K339" s="185"/>
      <c r="L339" s="185"/>
      <c r="M339" s="185"/>
      <c r="N339" s="185"/>
      <c r="O339" s="185"/>
      <c r="P339" s="185"/>
      <c r="Q339" s="185"/>
      <c r="R339" s="185"/>
      <c r="S339" s="185"/>
      <c r="T339" s="185"/>
      <c r="U339" s="185"/>
      <c r="V339" s="185"/>
      <c r="W339" s="185"/>
      <c r="X339" s="185"/>
      <c r="Y339" s="185"/>
    </row>
    <row r="340" spans="1:25" ht="28.5" customHeight="1" x14ac:dyDescent="0.25">
      <c r="A340" s="93"/>
      <c r="B340" s="190" t="s">
        <v>1800</v>
      </c>
      <c r="C340" s="1105" t="s">
        <v>1996</v>
      </c>
      <c r="D340" s="330" t="s">
        <v>1128</v>
      </c>
      <c r="E340" s="1027">
        <v>15000</v>
      </c>
      <c r="F340" s="555"/>
      <c r="G340" s="418"/>
      <c r="H340" s="418"/>
      <c r="I340" s="185"/>
      <c r="J340" s="185"/>
      <c r="K340" s="185"/>
      <c r="L340" s="185"/>
      <c r="M340" s="185"/>
      <c r="N340" s="185"/>
      <c r="O340" s="185"/>
      <c r="P340" s="185"/>
      <c r="Q340" s="185"/>
      <c r="R340" s="185"/>
      <c r="S340" s="185"/>
      <c r="T340" s="185"/>
      <c r="U340" s="185"/>
      <c r="V340" s="185"/>
      <c r="W340" s="185"/>
      <c r="X340" s="185"/>
      <c r="Y340" s="185"/>
    </row>
    <row r="341" spans="1:25" ht="25.5" customHeight="1" x14ac:dyDescent="0.25">
      <c r="A341" s="114"/>
      <c r="B341" s="190" t="s">
        <v>1798</v>
      </c>
      <c r="C341" s="1105" t="s">
        <v>1997</v>
      </c>
      <c r="D341" s="330" t="s">
        <v>1131</v>
      </c>
      <c r="E341" s="1027">
        <v>500000</v>
      </c>
      <c r="F341" s="555"/>
      <c r="G341" s="418"/>
      <c r="H341" s="418"/>
      <c r="I341" s="185"/>
      <c r="J341" s="185"/>
      <c r="K341" s="185"/>
      <c r="L341" s="185"/>
      <c r="M341" s="185"/>
      <c r="N341" s="185"/>
      <c r="O341" s="185"/>
      <c r="P341" s="185"/>
      <c r="Q341" s="185"/>
      <c r="R341" s="185"/>
      <c r="S341" s="185"/>
      <c r="T341" s="185"/>
      <c r="U341" s="185"/>
      <c r="V341" s="185"/>
      <c r="W341" s="185"/>
      <c r="X341" s="185"/>
      <c r="Y341" s="185"/>
    </row>
    <row r="342" spans="1:25" ht="15.95" customHeight="1" x14ac:dyDescent="0.25">
      <c r="A342" s="85"/>
      <c r="B342" s="190" t="s">
        <v>1798</v>
      </c>
      <c r="C342" s="550" t="s">
        <v>1998</v>
      </c>
      <c r="D342" s="1983" t="s">
        <v>1128</v>
      </c>
      <c r="E342" s="414">
        <v>35000</v>
      </c>
      <c r="F342" s="571"/>
      <c r="G342" s="418"/>
      <c r="H342" s="418"/>
      <c r="I342" s="185"/>
      <c r="J342" s="185"/>
      <c r="K342" s="185"/>
      <c r="L342" s="185"/>
      <c r="M342" s="185"/>
      <c r="N342" s="185"/>
      <c r="O342" s="185"/>
      <c r="P342" s="185"/>
      <c r="Q342" s="185"/>
      <c r="R342" s="185"/>
      <c r="S342" s="185"/>
      <c r="T342" s="185"/>
      <c r="U342" s="185"/>
      <c r="V342" s="185"/>
      <c r="W342" s="185"/>
      <c r="X342" s="185"/>
      <c r="Y342" s="185"/>
    </row>
    <row r="343" spans="1:25" ht="15.95" customHeight="1" x14ac:dyDescent="0.25">
      <c r="A343" s="85"/>
      <c r="B343" s="190" t="s">
        <v>1798</v>
      </c>
      <c r="C343" s="550" t="s">
        <v>1999</v>
      </c>
      <c r="D343" s="1664" t="s">
        <v>1136</v>
      </c>
      <c r="E343" s="414">
        <v>10000</v>
      </c>
      <c r="F343" s="571"/>
      <c r="G343" s="418"/>
      <c r="H343" s="418"/>
      <c r="I343" s="185"/>
      <c r="J343" s="185"/>
      <c r="K343" s="185"/>
      <c r="L343" s="185"/>
      <c r="M343" s="185"/>
      <c r="N343" s="185"/>
      <c r="O343" s="185"/>
      <c r="P343" s="185"/>
      <c r="Q343" s="185"/>
      <c r="R343" s="185"/>
      <c r="S343" s="185"/>
      <c r="T343" s="185"/>
      <c r="U343" s="185"/>
      <c r="V343" s="185"/>
      <c r="W343" s="185"/>
      <c r="X343" s="185"/>
      <c r="Y343" s="185"/>
    </row>
    <row r="344" spans="1:25" ht="49.5" customHeight="1" x14ac:dyDescent="0.25">
      <c r="A344" s="93"/>
      <c r="B344" s="190" t="s">
        <v>1769</v>
      </c>
      <c r="C344" s="1105" t="s">
        <v>2000</v>
      </c>
      <c r="D344" s="330"/>
      <c r="E344" s="1027"/>
      <c r="F344" s="555"/>
      <c r="G344" s="418"/>
      <c r="H344" s="418"/>
      <c r="I344" s="185"/>
      <c r="J344" s="185"/>
      <c r="K344" s="185"/>
      <c r="L344" s="185"/>
      <c r="M344" s="185"/>
      <c r="N344" s="185"/>
      <c r="O344" s="185"/>
      <c r="P344" s="185"/>
      <c r="Q344" s="185"/>
      <c r="R344" s="185"/>
      <c r="S344" s="185"/>
      <c r="T344" s="185"/>
      <c r="U344" s="185"/>
      <c r="V344" s="185"/>
      <c r="W344" s="185"/>
      <c r="X344" s="185"/>
      <c r="Y344" s="185"/>
    </row>
    <row r="345" spans="1:25" ht="28.5" customHeight="1" x14ac:dyDescent="0.25">
      <c r="A345" s="93"/>
      <c r="B345" s="190" t="s">
        <v>1800</v>
      </c>
      <c r="C345" s="1105" t="s">
        <v>2001</v>
      </c>
      <c r="D345" s="330" t="s">
        <v>1128</v>
      </c>
      <c r="E345" s="1027">
        <v>60000</v>
      </c>
      <c r="F345" s="555"/>
      <c r="G345" s="418"/>
      <c r="H345" s="418"/>
      <c r="I345" s="185"/>
      <c r="J345" s="185"/>
      <c r="K345" s="185"/>
      <c r="L345" s="185"/>
      <c r="M345" s="185"/>
      <c r="N345" s="185"/>
      <c r="O345" s="185"/>
      <c r="P345" s="185"/>
      <c r="Q345" s="185"/>
      <c r="R345" s="185"/>
      <c r="S345" s="185"/>
      <c r="T345" s="185"/>
      <c r="U345" s="185"/>
      <c r="V345" s="185"/>
      <c r="W345" s="185"/>
      <c r="X345" s="185"/>
      <c r="Y345" s="185"/>
    </row>
    <row r="346" spans="1:25" ht="24.75" customHeight="1" x14ac:dyDescent="0.25">
      <c r="A346" s="85"/>
      <c r="B346" s="190" t="s">
        <v>1798</v>
      </c>
      <c r="C346" s="550" t="s">
        <v>2002</v>
      </c>
      <c r="D346" s="1983" t="s">
        <v>1128</v>
      </c>
      <c r="E346" s="414">
        <v>30000</v>
      </c>
      <c r="F346" s="571"/>
      <c r="G346" s="418"/>
      <c r="H346" s="418"/>
      <c r="I346" s="185"/>
      <c r="J346" s="185"/>
      <c r="K346" s="185"/>
      <c r="L346" s="185"/>
      <c r="M346" s="185"/>
      <c r="N346" s="185"/>
      <c r="O346" s="185"/>
      <c r="P346" s="185"/>
      <c r="Q346" s="185"/>
      <c r="R346" s="185"/>
      <c r="S346" s="185"/>
      <c r="T346" s="185"/>
      <c r="U346" s="185"/>
      <c r="V346" s="185"/>
      <c r="W346" s="185"/>
      <c r="X346" s="185"/>
      <c r="Y346" s="185"/>
    </row>
    <row r="347" spans="1:25" ht="28.15" customHeight="1" x14ac:dyDescent="0.25">
      <c r="A347" s="798"/>
      <c r="B347" s="190" t="s">
        <v>1759</v>
      </c>
      <c r="C347" s="550" t="s">
        <v>3712</v>
      </c>
      <c r="D347" s="1983" t="s">
        <v>1128</v>
      </c>
      <c r="E347" s="414">
        <v>50000</v>
      </c>
      <c r="F347" s="571"/>
      <c r="G347" s="418"/>
      <c r="H347" s="418"/>
      <c r="I347" s="185"/>
      <c r="J347" s="185"/>
      <c r="K347" s="185"/>
      <c r="L347" s="185"/>
      <c r="M347" s="185"/>
      <c r="N347" s="185"/>
      <c r="O347" s="185"/>
      <c r="P347" s="185"/>
      <c r="Q347" s="185"/>
      <c r="R347" s="185"/>
      <c r="S347" s="185"/>
      <c r="T347" s="185"/>
      <c r="U347" s="185"/>
      <c r="V347" s="185"/>
      <c r="W347" s="185"/>
      <c r="X347" s="185"/>
      <c r="Y347" s="185"/>
    </row>
    <row r="348" spans="1:25" ht="23.45" customHeight="1" x14ac:dyDescent="0.25">
      <c r="B348" s="936" t="s">
        <v>1814</v>
      </c>
      <c r="C348" s="1127" t="s">
        <v>3737</v>
      </c>
      <c r="D348" s="864" t="s">
        <v>1128</v>
      </c>
      <c r="E348" s="941"/>
      <c r="F348" s="571"/>
    </row>
    <row r="349" spans="1:25" ht="24.75" customHeight="1" x14ac:dyDescent="0.25">
      <c r="A349" s="3"/>
      <c r="B349" s="190" t="s">
        <v>1803</v>
      </c>
      <c r="C349" s="456" t="s">
        <v>2003</v>
      </c>
      <c r="D349" s="330" t="s">
        <v>1128</v>
      </c>
      <c r="E349" s="1027">
        <v>63000</v>
      </c>
      <c r="F349" s="555"/>
      <c r="G349" s="1108"/>
      <c r="H349" s="1108"/>
    </row>
    <row r="350" spans="1:25" ht="24.75" customHeight="1" x14ac:dyDescent="0.25">
      <c r="A350" s="77"/>
      <c r="B350" s="190" t="s">
        <v>1756</v>
      </c>
      <c r="C350" s="456" t="s">
        <v>2004</v>
      </c>
      <c r="D350" s="330" t="s">
        <v>1128</v>
      </c>
      <c r="E350" s="1027">
        <v>350000</v>
      </c>
      <c r="F350" s="555"/>
      <c r="G350" s="1108"/>
      <c r="H350" s="1108"/>
    </row>
    <row r="351" spans="1:25" s="663" customFormat="1" ht="24.75" customHeight="1" x14ac:dyDescent="0.25">
      <c r="A351" s="566"/>
      <c r="B351" s="190" t="s">
        <v>424</v>
      </c>
      <c r="C351" s="720" t="s">
        <v>1187</v>
      </c>
      <c r="D351" s="1640" t="s">
        <v>1128</v>
      </c>
      <c r="E351" s="1027">
        <v>450000</v>
      </c>
      <c r="F351" s="1611"/>
      <c r="G351" s="368"/>
      <c r="H351" s="368"/>
    </row>
    <row r="352" spans="1:25" ht="25.5" customHeight="1" x14ac:dyDescent="0.25">
      <c r="A352" s="93"/>
      <c r="B352" s="190" t="s">
        <v>108</v>
      </c>
      <c r="C352" s="1105" t="s">
        <v>1017</v>
      </c>
      <c r="D352" s="330"/>
      <c r="E352" s="1027" t="s">
        <v>699</v>
      </c>
      <c r="F352" s="555"/>
      <c r="G352" s="418"/>
      <c r="H352" s="418"/>
      <c r="I352" s="185"/>
      <c r="J352" s="185"/>
      <c r="K352" s="185"/>
      <c r="L352" s="185"/>
      <c r="M352" s="185"/>
      <c r="N352" s="185"/>
      <c r="O352" s="185"/>
      <c r="P352" s="185"/>
      <c r="Q352" s="185"/>
      <c r="R352" s="185"/>
      <c r="S352" s="185"/>
      <c r="T352" s="185"/>
      <c r="U352" s="185"/>
      <c r="V352" s="185"/>
      <c r="W352" s="185"/>
      <c r="X352" s="185"/>
      <c r="Y352" s="185"/>
    </row>
    <row r="353" spans="1:25" ht="27.2" customHeight="1" x14ac:dyDescent="0.25">
      <c r="A353" s="93"/>
      <c r="B353" s="190" t="s">
        <v>1796</v>
      </c>
      <c r="C353" s="1105" t="s">
        <v>2005</v>
      </c>
      <c r="D353" s="330" t="s">
        <v>1134</v>
      </c>
      <c r="E353" s="1027">
        <v>350000</v>
      </c>
      <c r="F353" s="555"/>
      <c r="G353" s="418"/>
      <c r="H353" s="418"/>
      <c r="I353" s="185"/>
      <c r="J353" s="185"/>
      <c r="K353" s="185"/>
      <c r="L353" s="185"/>
      <c r="M353" s="185"/>
      <c r="N353" s="185"/>
      <c r="O353" s="185"/>
      <c r="P353" s="185"/>
      <c r="Q353" s="185"/>
      <c r="R353" s="185"/>
      <c r="S353" s="185"/>
      <c r="T353" s="185"/>
      <c r="U353" s="185"/>
      <c r="V353" s="185"/>
      <c r="W353" s="185"/>
      <c r="X353" s="185"/>
      <c r="Y353" s="185"/>
    </row>
    <row r="354" spans="1:25" ht="15.95" customHeight="1" x14ac:dyDescent="0.25">
      <c r="A354" s="93"/>
      <c r="B354" s="190" t="s">
        <v>1956</v>
      </c>
      <c r="C354" s="192" t="s">
        <v>2006</v>
      </c>
      <c r="D354" s="1983" t="s">
        <v>1131</v>
      </c>
      <c r="E354" s="1027"/>
      <c r="F354" s="555"/>
      <c r="G354" s="418"/>
      <c r="H354" s="418"/>
      <c r="I354" s="185"/>
      <c r="J354" s="185"/>
      <c r="K354" s="185"/>
      <c r="L354" s="185"/>
      <c r="M354" s="185"/>
      <c r="N354" s="185"/>
      <c r="O354" s="185"/>
      <c r="P354" s="185"/>
      <c r="Q354" s="185"/>
      <c r="R354" s="185"/>
      <c r="S354" s="185"/>
      <c r="T354" s="185"/>
      <c r="U354" s="185"/>
      <c r="V354" s="185"/>
      <c r="W354" s="185"/>
      <c r="X354" s="185"/>
      <c r="Y354" s="185"/>
    </row>
    <row r="355" spans="1:25" ht="15.95" customHeight="1" x14ac:dyDescent="0.25">
      <c r="A355" s="77"/>
      <c r="B355" s="190" t="s">
        <v>1869</v>
      </c>
      <c r="C355" s="456" t="s">
        <v>2007</v>
      </c>
      <c r="D355" s="330" t="s">
        <v>1134</v>
      </c>
      <c r="E355" s="1027">
        <v>200000</v>
      </c>
      <c r="F355" s="555"/>
      <c r="G355" s="1108"/>
      <c r="H355" s="1108"/>
    </row>
    <row r="356" spans="1:25" ht="15.95" customHeight="1" x14ac:dyDescent="0.25">
      <c r="B356" s="190" t="s">
        <v>1762</v>
      </c>
      <c r="C356" s="550" t="s">
        <v>2008</v>
      </c>
      <c r="D356" s="1983" t="s">
        <v>1128</v>
      </c>
      <c r="E356" s="414">
        <v>100000</v>
      </c>
      <c r="F356" s="571"/>
      <c r="G356" s="159"/>
      <c r="H356" s="1108"/>
    </row>
    <row r="357" spans="1:25" ht="27.75" customHeight="1" x14ac:dyDescent="0.25">
      <c r="A357" s="635"/>
      <c r="B357" s="1840" t="s">
        <v>1790</v>
      </c>
      <c r="C357" s="1128" t="s">
        <v>3713</v>
      </c>
      <c r="D357" s="330" t="s">
        <v>1128</v>
      </c>
      <c r="E357" s="1129">
        <v>300000</v>
      </c>
      <c r="F357" s="571"/>
      <c r="G357" s="674"/>
      <c r="H357" s="1108"/>
    </row>
    <row r="358" spans="1:25" ht="27.75" customHeight="1" x14ac:dyDescent="0.25">
      <c r="A358" s="70"/>
      <c r="B358" s="190" t="s">
        <v>1814</v>
      </c>
      <c r="C358" s="456" t="s">
        <v>2009</v>
      </c>
      <c r="D358" s="1640" t="s">
        <v>2399</v>
      </c>
      <c r="E358" s="1027">
        <v>800000</v>
      </c>
      <c r="F358" s="555"/>
      <c r="G358" s="1108"/>
      <c r="H358" s="1108"/>
    </row>
    <row r="359" spans="1:25" ht="35.25" customHeight="1" x14ac:dyDescent="0.25">
      <c r="A359" s="707"/>
      <c r="B359" s="2001" t="s">
        <v>35</v>
      </c>
      <c r="C359" s="2002"/>
      <c r="D359" s="2002"/>
      <c r="E359" s="2002"/>
      <c r="F359" s="494" t="s">
        <v>3246</v>
      </c>
      <c r="G359" s="327">
        <v>18255729.5</v>
      </c>
      <c r="H359" s="450">
        <v>1424063.14</v>
      </c>
    </row>
    <row r="360" spans="1:25" ht="45.2" customHeight="1" x14ac:dyDescent="0.25">
      <c r="B360" s="2064" t="s">
        <v>3228</v>
      </c>
      <c r="C360" s="2064"/>
      <c r="D360" s="2064"/>
      <c r="E360" s="2064"/>
      <c r="F360" s="2064"/>
      <c r="G360" s="374">
        <v>8051493.2199999997</v>
      </c>
      <c r="H360" s="403">
        <v>548097.17000000004</v>
      </c>
    </row>
    <row r="361" spans="1:25" ht="33" customHeight="1" x14ac:dyDescent="0.25">
      <c r="A361" s="77"/>
      <c r="B361" s="190" t="s">
        <v>1773</v>
      </c>
      <c r="C361" s="720" t="s">
        <v>2034</v>
      </c>
      <c r="D361" s="1640" t="s">
        <v>3724</v>
      </c>
      <c r="E361" s="1027">
        <v>2000000</v>
      </c>
      <c r="F361" s="449"/>
      <c r="G361" s="1108"/>
      <c r="H361" s="1108"/>
    </row>
    <row r="362" spans="1:25" ht="51.95" customHeight="1" x14ac:dyDescent="0.25">
      <c r="A362" s="566"/>
      <c r="B362" s="190" t="s">
        <v>424</v>
      </c>
      <c r="C362" s="720" t="s">
        <v>2026</v>
      </c>
      <c r="D362" s="1640" t="s">
        <v>2027</v>
      </c>
      <c r="E362" s="1027">
        <v>95000</v>
      </c>
      <c r="F362" s="555"/>
      <c r="G362" s="1108"/>
      <c r="H362" s="1108"/>
    </row>
    <row r="363" spans="1:25" ht="25.5" customHeight="1" x14ac:dyDescent="0.25">
      <c r="A363" s="70"/>
      <c r="B363" s="190" t="s">
        <v>108</v>
      </c>
      <c r="C363" s="1105" t="s">
        <v>3330</v>
      </c>
      <c r="D363" s="330"/>
      <c r="E363" s="1027"/>
      <c r="F363" s="555"/>
      <c r="G363" s="418"/>
      <c r="H363" s="418"/>
      <c r="I363" s="185"/>
      <c r="J363" s="185"/>
      <c r="K363" s="185"/>
      <c r="L363" s="185"/>
      <c r="M363" s="185"/>
      <c r="N363" s="185"/>
      <c r="O363" s="185"/>
      <c r="P363" s="185"/>
      <c r="Q363" s="185"/>
      <c r="R363" s="185"/>
      <c r="S363" s="185"/>
      <c r="T363" s="185"/>
      <c r="U363" s="185"/>
      <c r="V363" s="185"/>
      <c r="W363" s="185"/>
      <c r="X363" s="185"/>
      <c r="Y363" s="185"/>
    </row>
    <row r="364" spans="1:25" ht="25.5" customHeight="1" x14ac:dyDescent="0.25">
      <c r="A364" s="70"/>
      <c r="B364" s="190" t="s">
        <v>1765</v>
      </c>
      <c r="C364" s="1105" t="s">
        <v>1982</v>
      </c>
      <c r="D364" s="330" t="s">
        <v>1131</v>
      </c>
      <c r="E364" s="1027">
        <v>120000</v>
      </c>
      <c r="F364" s="555"/>
      <c r="G364" s="418"/>
      <c r="H364" s="418"/>
      <c r="I364" s="185"/>
      <c r="J364" s="185"/>
      <c r="K364" s="185"/>
      <c r="L364" s="185"/>
      <c r="M364" s="185"/>
      <c r="N364" s="185"/>
      <c r="O364" s="185"/>
      <c r="P364" s="185"/>
      <c r="Q364" s="185"/>
      <c r="R364" s="185"/>
      <c r="S364" s="185"/>
      <c r="T364" s="185"/>
      <c r="U364" s="185"/>
      <c r="V364" s="185"/>
      <c r="W364" s="185"/>
      <c r="X364" s="185"/>
      <c r="Y364" s="185"/>
    </row>
    <row r="365" spans="1:25" ht="29.25" customHeight="1" x14ac:dyDescent="0.25">
      <c r="A365" s="70"/>
      <c r="B365" s="190" t="s">
        <v>1765</v>
      </c>
      <c r="C365" s="1105" t="s">
        <v>1983</v>
      </c>
      <c r="D365" s="330" t="s">
        <v>1128</v>
      </c>
      <c r="E365" s="1027">
        <v>50000</v>
      </c>
      <c r="F365" s="555"/>
      <c r="G365" s="418"/>
      <c r="H365" s="418"/>
      <c r="I365" s="185"/>
      <c r="J365" s="185"/>
      <c r="K365" s="185"/>
      <c r="L365" s="185"/>
      <c r="M365" s="185"/>
      <c r="N365" s="185"/>
      <c r="O365" s="185"/>
      <c r="P365" s="185"/>
      <c r="Q365" s="185"/>
      <c r="R365" s="185"/>
      <c r="S365" s="185"/>
      <c r="T365" s="185"/>
      <c r="U365" s="185"/>
      <c r="V365" s="185"/>
      <c r="W365" s="185"/>
      <c r="X365" s="185"/>
      <c r="Y365" s="185"/>
    </row>
    <row r="366" spans="1:25" ht="29.25" customHeight="1" x14ac:dyDescent="0.25">
      <c r="A366" s="70"/>
      <c r="B366" s="190" t="s">
        <v>1848</v>
      </c>
      <c r="C366" s="1105" t="s">
        <v>3714</v>
      </c>
      <c r="D366" s="330" t="s">
        <v>3715</v>
      </c>
      <c r="E366" s="1027" t="s">
        <v>3716</v>
      </c>
      <c r="F366" s="571"/>
      <c r="G366" s="418"/>
      <c r="H366" s="418"/>
      <c r="I366" s="185"/>
      <c r="J366" s="185"/>
      <c r="K366" s="185"/>
      <c r="L366" s="185"/>
      <c r="M366" s="185"/>
      <c r="N366" s="185"/>
      <c r="O366" s="185"/>
      <c r="P366" s="185"/>
      <c r="Q366" s="185"/>
      <c r="R366" s="185"/>
      <c r="S366" s="185"/>
      <c r="T366" s="185"/>
      <c r="U366" s="185"/>
      <c r="V366" s="185"/>
      <c r="W366" s="185"/>
      <c r="X366" s="185"/>
      <c r="Y366" s="185"/>
    </row>
    <row r="367" spans="1:25" s="769" customFormat="1" ht="24.75" customHeight="1" x14ac:dyDescent="0.25">
      <c r="A367" s="794"/>
      <c r="B367" s="190" t="s">
        <v>1763</v>
      </c>
      <c r="C367" s="1106" t="s">
        <v>3717</v>
      </c>
      <c r="D367" s="1640" t="s">
        <v>22</v>
      </c>
      <c r="E367" s="1027">
        <v>500000</v>
      </c>
      <c r="F367" s="555"/>
      <c r="G367" s="724"/>
      <c r="H367" s="724"/>
      <c r="I367" s="782"/>
      <c r="J367" s="782"/>
      <c r="K367" s="782"/>
      <c r="L367" s="782"/>
      <c r="M367" s="782"/>
      <c r="N367" s="782"/>
      <c r="O367" s="782"/>
      <c r="P367" s="782"/>
      <c r="Q367" s="782"/>
      <c r="R367" s="782"/>
      <c r="S367" s="782"/>
      <c r="T367" s="782"/>
      <c r="U367" s="782"/>
      <c r="V367" s="782"/>
      <c r="W367" s="782"/>
      <c r="X367" s="782"/>
      <c r="Y367" s="782"/>
    </row>
    <row r="368" spans="1:25" ht="20.25" customHeight="1" x14ac:dyDescent="0.25">
      <c r="A368" s="78"/>
      <c r="B368" s="1284" t="s">
        <v>2010</v>
      </c>
      <c r="C368" s="554" t="s">
        <v>2011</v>
      </c>
      <c r="D368" s="1643"/>
      <c r="E368" s="1118"/>
      <c r="F368" s="555"/>
      <c r="G368" s="1108"/>
      <c r="H368" s="1108"/>
    </row>
    <row r="369" spans="1:25" ht="18" customHeight="1" x14ac:dyDescent="0.25">
      <c r="A369" s="159"/>
      <c r="B369" s="1156" t="s">
        <v>3321</v>
      </c>
      <c r="C369" s="552" t="s">
        <v>2012</v>
      </c>
      <c r="D369" s="864"/>
      <c r="E369" s="1119"/>
      <c r="F369" s="449"/>
      <c r="G369" s="1108"/>
      <c r="H369" s="1108"/>
    </row>
    <row r="370" spans="1:25" ht="28.5" customHeight="1" x14ac:dyDescent="0.25">
      <c r="A370" s="489"/>
      <c r="B370" s="557" t="s">
        <v>1800</v>
      </c>
      <c r="C370" s="265" t="s">
        <v>2013</v>
      </c>
      <c r="D370" s="671" t="s">
        <v>1128</v>
      </c>
      <c r="E370" s="1021" t="s">
        <v>699</v>
      </c>
      <c r="F370" s="555"/>
      <c r="G370" s="418"/>
      <c r="H370" s="418"/>
      <c r="I370" s="185"/>
      <c r="J370" s="185"/>
      <c r="K370" s="185"/>
      <c r="L370" s="185"/>
      <c r="M370" s="185"/>
      <c r="N370" s="185"/>
      <c r="O370" s="185"/>
      <c r="P370" s="185"/>
      <c r="Q370" s="185"/>
      <c r="R370" s="185"/>
      <c r="S370" s="185"/>
      <c r="T370" s="185"/>
      <c r="U370" s="185"/>
      <c r="V370" s="185"/>
      <c r="W370" s="185"/>
      <c r="X370" s="185"/>
      <c r="Y370" s="185"/>
    </row>
    <row r="371" spans="1:25" ht="14.25" customHeight="1" x14ac:dyDescent="0.25">
      <c r="A371" s="93"/>
      <c r="B371" s="190" t="s">
        <v>1800</v>
      </c>
      <c r="C371" s="1105" t="s">
        <v>2014</v>
      </c>
      <c r="D371" s="330"/>
      <c r="E371" s="1027" t="s">
        <v>2015</v>
      </c>
      <c r="F371" s="555"/>
      <c r="G371" s="418"/>
      <c r="H371" s="418"/>
      <c r="I371" s="185"/>
      <c r="J371" s="185"/>
      <c r="K371" s="185"/>
      <c r="L371" s="185"/>
      <c r="M371" s="185"/>
      <c r="N371" s="185"/>
      <c r="O371" s="185"/>
      <c r="P371" s="185"/>
      <c r="Q371" s="185"/>
      <c r="R371" s="185"/>
      <c r="S371" s="185"/>
      <c r="T371" s="185"/>
      <c r="U371" s="185"/>
      <c r="V371" s="185"/>
      <c r="W371" s="185"/>
      <c r="X371" s="185"/>
      <c r="Y371" s="185"/>
    </row>
    <row r="372" spans="1:25" ht="24" customHeight="1" x14ac:dyDescent="0.25">
      <c r="A372" s="77"/>
      <c r="B372" s="190" t="s">
        <v>1773</v>
      </c>
      <c r="C372" s="456" t="s">
        <v>3718</v>
      </c>
      <c r="D372" s="671" t="s">
        <v>1128</v>
      </c>
      <c r="E372" s="1027">
        <v>1400000</v>
      </c>
      <c r="F372" s="555"/>
      <c r="G372" s="1108"/>
      <c r="H372" s="1108"/>
    </row>
    <row r="373" spans="1:25" ht="25.9" customHeight="1" x14ac:dyDescent="0.25">
      <c r="A373" s="77"/>
      <c r="B373" s="190" t="s">
        <v>1756</v>
      </c>
      <c r="C373" s="456" t="s">
        <v>2016</v>
      </c>
      <c r="D373" s="330" t="s">
        <v>1128</v>
      </c>
      <c r="E373" s="1027">
        <v>600000</v>
      </c>
      <c r="F373" s="555"/>
      <c r="G373" s="1108"/>
      <c r="H373" s="1108"/>
    </row>
    <row r="374" spans="1:25" ht="25.9" customHeight="1" x14ac:dyDescent="0.25">
      <c r="A374" s="77"/>
      <c r="B374" s="557" t="s">
        <v>3616</v>
      </c>
      <c r="C374" s="553" t="s">
        <v>3719</v>
      </c>
      <c r="D374" s="671" t="s">
        <v>3720</v>
      </c>
      <c r="E374" s="1021">
        <v>220000</v>
      </c>
      <c r="F374" s="571"/>
      <c r="G374" s="1108"/>
      <c r="H374" s="1108"/>
    </row>
    <row r="375" spans="1:25" ht="24.75" customHeight="1" x14ac:dyDescent="0.25">
      <c r="A375" s="77"/>
      <c r="B375" s="557" t="s">
        <v>1786</v>
      </c>
      <c r="C375" s="553" t="s">
        <v>1984</v>
      </c>
      <c r="D375" s="671" t="s">
        <v>1128</v>
      </c>
      <c r="E375" s="1021">
        <v>5000000</v>
      </c>
      <c r="F375" s="925"/>
      <c r="G375" s="1108"/>
      <c r="H375" s="1108"/>
    </row>
    <row r="376" spans="1:25" ht="15.75" customHeight="1" x14ac:dyDescent="0.25">
      <c r="A376" s="77"/>
      <c r="B376" s="190" t="s">
        <v>1786</v>
      </c>
      <c r="C376" s="456" t="s">
        <v>2017</v>
      </c>
      <c r="D376" s="330" t="s">
        <v>1134</v>
      </c>
      <c r="E376" s="1027">
        <v>60000</v>
      </c>
      <c r="F376" s="925"/>
      <c r="G376" s="1108"/>
      <c r="H376" s="1108"/>
    </row>
    <row r="377" spans="1:25" ht="22.5" customHeight="1" x14ac:dyDescent="0.25">
      <c r="A377" s="93"/>
      <c r="B377" s="190" t="s">
        <v>1790</v>
      </c>
      <c r="C377" s="1105" t="s">
        <v>2018</v>
      </c>
      <c r="D377" s="671" t="s">
        <v>1128</v>
      </c>
      <c r="E377" s="1027" t="s">
        <v>699</v>
      </c>
      <c r="F377" s="555"/>
      <c r="G377" s="418"/>
      <c r="H377" s="418"/>
      <c r="I377" s="185"/>
      <c r="J377" s="185"/>
      <c r="K377" s="185"/>
      <c r="L377" s="185"/>
      <c r="M377" s="185"/>
      <c r="N377" s="185"/>
      <c r="O377" s="185"/>
      <c r="P377" s="185"/>
      <c r="Q377" s="185"/>
      <c r="R377" s="185"/>
      <c r="S377" s="185"/>
      <c r="T377" s="185"/>
      <c r="U377" s="185"/>
      <c r="V377" s="185"/>
      <c r="W377" s="185"/>
      <c r="X377" s="185"/>
      <c r="Y377" s="185"/>
    </row>
    <row r="378" spans="1:25" ht="25.15" customHeight="1" x14ac:dyDescent="0.25">
      <c r="A378" s="93"/>
      <c r="B378" s="190" t="s">
        <v>3613</v>
      </c>
      <c r="C378" s="1106" t="s">
        <v>1984</v>
      </c>
      <c r="D378" s="1640" t="s">
        <v>1128</v>
      </c>
      <c r="E378" s="1027">
        <v>500000</v>
      </c>
      <c r="F378" s="571"/>
      <c r="G378" s="418"/>
      <c r="H378" s="418"/>
      <c r="I378" s="185"/>
      <c r="J378" s="185"/>
      <c r="K378" s="185"/>
      <c r="L378" s="185"/>
      <c r="M378" s="185"/>
      <c r="N378" s="185"/>
      <c r="O378" s="185"/>
      <c r="P378" s="185"/>
      <c r="Q378" s="185"/>
      <c r="R378" s="185"/>
      <c r="S378" s="185"/>
      <c r="T378" s="185"/>
      <c r="U378" s="185"/>
      <c r="V378" s="185"/>
      <c r="W378" s="185"/>
      <c r="X378" s="185"/>
      <c r="Y378" s="185"/>
    </row>
    <row r="379" spans="1:25" ht="24.75" customHeight="1" x14ac:dyDescent="0.25">
      <c r="A379" s="93"/>
      <c r="B379" s="190" t="s">
        <v>3613</v>
      </c>
      <c r="C379" s="1106" t="s">
        <v>3721</v>
      </c>
      <c r="D379" s="1640" t="s">
        <v>1128</v>
      </c>
      <c r="E379" s="1027">
        <v>200000</v>
      </c>
      <c r="F379" s="571"/>
      <c r="G379" s="418"/>
      <c r="H379" s="418"/>
      <c r="I379" s="185"/>
      <c r="J379" s="185"/>
      <c r="K379" s="185"/>
      <c r="L379" s="185"/>
      <c r="M379" s="185"/>
      <c r="N379" s="185"/>
      <c r="O379" s="185"/>
      <c r="P379" s="185"/>
      <c r="Q379" s="185"/>
      <c r="R379" s="185"/>
      <c r="S379" s="185"/>
      <c r="T379" s="185"/>
      <c r="U379" s="185"/>
      <c r="V379" s="185"/>
      <c r="W379" s="185"/>
      <c r="X379" s="185"/>
      <c r="Y379" s="185"/>
    </row>
    <row r="380" spans="1:25" ht="26.25" customHeight="1" x14ac:dyDescent="0.25">
      <c r="A380" s="77"/>
      <c r="B380" s="190" t="s">
        <v>1756</v>
      </c>
      <c r="C380" s="456" t="s">
        <v>2019</v>
      </c>
      <c r="D380" s="330" t="s">
        <v>1128</v>
      </c>
      <c r="E380" s="1027">
        <v>200000</v>
      </c>
      <c r="F380" s="555"/>
      <c r="G380" s="1108"/>
      <c r="H380" s="1108"/>
    </row>
    <row r="381" spans="1:25" ht="26.25" customHeight="1" x14ac:dyDescent="0.25">
      <c r="A381" s="77"/>
      <c r="B381" s="190" t="s">
        <v>1756</v>
      </c>
      <c r="C381" s="456" t="s">
        <v>2020</v>
      </c>
      <c r="D381" s="330" t="s">
        <v>1131</v>
      </c>
      <c r="E381" s="1027">
        <v>150000</v>
      </c>
      <c r="F381" s="555"/>
      <c r="G381" s="1108"/>
      <c r="H381" s="1108"/>
    </row>
    <row r="382" spans="1:25" ht="26.25" customHeight="1" x14ac:dyDescent="0.25">
      <c r="A382" s="77"/>
      <c r="B382" s="190" t="s">
        <v>1756</v>
      </c>
      <c r="C382" s="456" t="s">
        <v>3722</v>
      </c>
      <c r="D382" s="330" t="s">
        <v>3723</v>
      </c>
      <c r="E382" s="1027">
        <v>200000</v>
      </c>
      <c r="F382" s="571"/>
      <c r="G382" s="1108"/>
      <c r="H382" s="1108"/>
    </row>
    <row r="383" spans="1:25" ht="28.5" customHeight="1" x14ac:dyDescent="0.25">
      <c r="A383" s="93"/>
      <c r="B383" s="190" t="s">
        <v>1800</v>
      </c>
      <c r="C383" s="1105" t="s">
        <v>2021</v>
      </c>
      <c r="D383" s="330" t="s">
        <v>1128</v>
      </c>
      <c r="E383" s="1027">
        <v>150000</v>
      </c>
      <c r="F383" s="555"/>
      <c r="G383" s="418"/>
      <c r="H383" s="418"/>
      <c r="I383" s="185"/>
      <c r="J383" s="185"/>
      <c r="K383" s="185"/>
      <c r="L383" s="185"/>
      <c r="M383" s="185"/>
      <c r="N383" s="185"/>
      <c r="O383" s="185"/>
      <c r="P383" s="185"/>
      <c r="Q383" s="185"/>
      <c r="R383" s="185"/>
      <c r="S383" s="185"/>
      <c r="T383" s="185"/>
      <c r="U383" s="185"/>
      <c r="V383" s="185"/>
      <c r="W383" s="185"/>
      <c r="X383" s="185"/>
      <c r="Y383" s="185"/>
    </row>
    <row r="384" spans="1:25" ht="28.5" customHeight="1" x14ac:dyDescent="0.25">
      <c r="A384" s="93"/>
      <c r="B384" s="190" t="s">
        <v>1800</v>
      </c>
      <c r="C384" s="1105" t="s">
        <v>2022</v>
      </c>
      <c r="D384" s="330" t="s">
        <v>1128</v>
      </c>
      <c r="E384" s="1027" t="s">
        <v>1211</v>
      </c>
      <c r="F384" s="555"/>
      <c r="G384" s="418"/>
      <c r="H384" s="418"/>
      <c r="I384" s="185"/>
      <c r="J384" s="185"/>
      <c r="K384" s="185"/>
      <c r="L384" s="185"/>
      <c r="M384" s="185"/>
      <c r="N384" s="185"/>
      <c r="O384" s="185"/>
      <c r="P384" s="185"/>
      <c r="Q384" s="185"/>
      <c r="R384" s="185"/>
      <c r="S384" s="185"/>
      <c r="T384" s="185"/>
      <c r="U384" s="185"/>
      <c r="V384" s="185"/>
      <c r="W384" s="185"/>
      <c r="X384" s="185"/>
      <c r="Y384" s="185"/>
    </row>
    <row r="385" spans="1:25" s="663" customFormat="1" ht="28.5" customHeight="1" x14ac:dyDescent="0.25">
      <c r="A385" s="565"/>
      <c r="B385" s="190" t="s">
        <v>1800</v>
      </c>
      <c r="C385" s="1106" t="s">
        <v>2023</v>
      </c>
      <c r="D385" s="1640" t="s">
        <v>1128</v>
      </c>
      <c r="E385" s="1027"/>
      <c r="F385" s="1611"/>
      <c r="G385" s="560"/>
      <c r="H385" s="560"/>
      <c r="I385" s="783"/>
      <c r="J385" s="783"/>
      <c r="K385" s="783"/>
      <c r="L385" s="783"/>
      <c r="M385" s="783"/>
      <c r="N385" s="783"/>
      <c r="O385" s="783"/>
      <c r="P385" s="783"/>
      <c r="Q385" s="783"/>
      <c r="R385" s="783"/>
      <c r="S385" s="783"/>
      <c r="T385" s="783"/>
      <c r="U385" s="783"/>
      <c r="V385" s="783"/>
      <c r="W385" s="783"/>
      <c r="X385" s="783"/>
      <c r="Y385" s="783"/>
    </row>
    <row r="386" spans="1:25" ht="15.95" customHeight="1" x14ac:dyDescent="0.25">
      <c r="A386" s="77"/>
      <c r="B386" s="190" t="s">
        <v>2010</v>
      </c>
      <c r="C386" s="456" t="s">
        <v>2024</v>
      </c>
      <c r="D386" s="330"/>
      <c r="E386" s="1027"/>
      <c r="F386" s="555"/>
      <c r="G386" s="1108"/>
      <c r="H386" s="1108"/>
    </row>
    <row r="387" spans="1:25" ht="14.25" customHeight="1" x14ac:dyDescent="0.25">
      <c r="A387" s="93"/>
      <c r="B387" s="190" t="s">
        <v>1869</v>
      </c>
      <c r="C387" s="456" t="s">
        <v>2025</v>
      </c>
      <c r="D387" s="330" t="s">
        <v>1134</v>
      </c>
      <c r="E387" s="1027">
        <v>400000</v>
      </c>
      <c r="F387" s="555"/>
      <c r="G387" s="1108"/>
      <c r="H387" s="1108"/>
    </row>
    <row r="388" spans="1:25" ht="35.25" customHeight="1" x14ac:dyDescent="0.25">
      <c r="A388" s="93"/>
      <c r="B388" s="190" t="s">
        <v>1762</v>
      </c>
      <c r="C388" s="456" t="s">
        <v>3329</v>
      </c>
      <c r="D388" s="330" t="s">
        <v>1128</v>
      </c>
      <c r="E388" s="1027">
        <v>400000</v>
      </c>
      <c r="F388" s="555"/>
      <c r="G388" s="418"/>
      <c r="H388" s="418"/>
      <c r="I388" s="185"/>
      <c r="J388" s="185"/>
      <c r="K388" s="185"/>
      <c r="L388" s="185"/>
      <c r="M388" s="185"/>
      <c r="N388" s="185"/>
      <c r="O388" s="185"/>
      <c r="P388" s="185"/>
      <c r="Q388" s="185"/>
      <c r="R388" s="185"/>
      <c r="S388" s="185"/>
      <c r="T388" s="185"/>
      <c r="U388" s="185"/>
      <c r="V388" s="185"/>
      <c r="W388" s="185"/>
      <c r="X388" s="185"/>
      <c r="Y388" s="185"/>
    </row>
    <row r="389" spans="1:25" ht="38.25" customHeight="1" x14ac:dyDescent="0.25">
      <c r="A389" s="93"/>
      <c r="B389" s="190" t="s">
        <v>1762</v>
      </c>
      <c r="C389" s="456" t="s">
        <v>2028</v>
      </c>
      <c r="D389" s="330" t="s">
        <v>1128</v>
      </c>
      <c r="E389" s="1027">
        <v>20000</v>
      </c>
      <c r="F389" s="555"/>
      <c r="G389" s="418"/>
      <c r="H389" s="418"/>
      <c r="I389" s="185"/>
      <c r="J389" s="185"/>
      <c r="K389" s="185"/>
      <c r="L389" s="185"/>
      <c r="M389" s="185"/>
      <c r="N389" s="185"/>
      <c r="O389" s="185"/>
      <c r="P389" s="185"/>
      <c r="Q389" s="185"/>
      <c r="R389" s="185"/>
      <c r="S389" s="185"/>
      <c r="T389" s="185"/>
      <c r="U389" s="185"/>
      <c r="V389" s="185"/>
      <c r="W389" s="185"/>
      <c r="X389" s="185"/>
      <c r="Y389" s="185"/>
    </row>
    <row r="390" spans="1:25" ht="34.5" customHeight="1" x14ac:dyDescent="0.25">
      <c r="A390" s="93"/>
      <c r="B390" s="190" t="s">
        <v>1762</v>
      </c>
      <c r="C390" s="456" t="s">
        <v>2029</v>
      </c>
      <c r="D390" s="330" t="s">
        <v>1128</v>
      </c>
      <c r="E390" s="1027">
        <v>90000</v>
      </c>
      <c r="F390" s="555"/>
      <c r="G390" s="418"/>
      <c r="H390" s="418"/>
      <c r="I390" s="185"/>
      <c r="J390" s="185"/>
      <c r="K390" s="185"/>
      <c r="L390" s="185"/>
      <c r="M390" s="185"/>
      <c r="N390" s="185"/>
      <c r="O390" s="185"/>
      <c r="P390" s="185"/>
      <c r="Q390" s="185"/>
      <c r="R390" s="185"/>
      <c r="S390" s="185"/>
      <c r="T390" s="185"/>
      <c r="U390" s="185"/>
      <c r="V390" s="185"/>
      <c r="W390" s="185"/>
      <c r="X390" s="185"/>
      <c r="Y390" s="185"/>
    </row>
    <row r="391" spans="1:25" ht="15.95" customHeight="1" x14ac:dyDescent="0.25">
      <c r="A391" s="93"/>
      <c r="B391" s="190" t="s">
        <v>1956</v>
      </c>
      <c r="C391" s="192" t="s">
        <v>2030</v>
      </c>
      <c r="D391" s="1983" t="s">
        <v>1128</v>
      </c>
      <c r="E391" s="1027"/>
      <c r="F391" s="555"/>
      <c r="G391" s="418"/>
      <c r="H391" s="418"/>
      <c r="I391" s="185"/>
      <c r="J391" s="185"/>
      <c r="K391" s="185"/>
      <c r="L391" s="185"/>
      <c r="M391" s="185"/>
      <c r="N391" s="185"/>
      <c r="O391" s="185"/>
      <c r="P391" s="185"/>
      <c r="Q391" s="185"/>
      <c r="R391" s="185"/>
      <c r="S391" s="185"/>
      <c r="T391" s="185"/>
      <c r="U391" s="185"/>
      <c r="V391" s="185"/>
      <c r="W391" s="185"/>
      <c r="X391" s="185"/>
      <c r="Y391" s="185"/>
    </row>
    <row r="392" spans="1:25" ht="15.95" customHeight="1" x14ac:dyDescent="0.25">
      <c r="A392" s="77"/>
      <c r="B392" s="190" t="s">
        <v>1805</v>
      </c>
      <c r="C392" s="456" t="s">
        <v>4368</v>
      </c>
      <c r="D392" s="330"/>
      <c r="E392" s="1027"/>
      <c r="F392" s="555"/>
      <c r="G392" s="1108"/>
      <c r="H392" s="1108"/>
    </row>
    <row r="393" spans="1:25" ht="15.95" customHeight="1" x14ac:dyDescent="0.25">
      <c r="A393" s="77"/>
      <c r="B393" s="190" t="s">
        <v>1805</v>
      </c>
      <c r="C393" s="456" t="s">
        <v>2031</v>
      </c>
      <c r="D393" s="330"/>
      <c r="E393" s="1027"/>
      <c r="F393" s="555"/>
      <c r="G393" s="1108"/>
      <c r="H393" s="1108"/>
    </row>
    <row r="394" spans="1:25" s="663" customFormat="1" ht="15.95" customHeight="1" x14ac:dyDescent="0.25">
      <c r="A394" s="566"/>
      <c r="B394" s="190" t="s">
        <v>1805</v>
      </c>
      <c r="C394" s="720" t="s">
        <v>2032</v>
      </c>
      <c r="D394" s="1644"/>
      <c r="E394" s="1027"/>
      <c r="F394" s="1611"/>
      <c r="G394" s="368"/>
      <c r="H394" s="368"/>
    </row>
    <row r="395" spans="1:25" ht="15.95" customHeight="1" x14ac:dyDescent="0.25">
      <c r="A395" s="77"/>
      <c r="B395" s="190" t="s">
        <v>1805</v>
      </c>
      <c r="C395" s="720" t="s">
        <v>2033</v>
      </c>
      <c r="D395" s="330"/>
      <c r="E395" s="1027"/>
      <c r="F395" s="555"/>
      <c r="G395" s="1108"/>
      <c r="H395" s="1108"/>
    </row>
    <row r="396" spans="1:25" s="663" customFormat="1" ht="14.25" customHeight="1" x14ac:dyDescent="0.25">
      <c r="A396" s="565"/>
      <c r="B396" s="190" t="s">
        <v>1956</v>
      </c>
      <c r="C396" s="1173" t="s">
        <v>2035</v>
      </c>
      <c r="D396" s="1644"/>
      <c r="E396" s="1027"/>
      <c r="F396" s="1611"/>
      <c r="G396" s="560"/>
      <c r="H396" s="560"/>
      <c r="I396" s="783"/>
      <c r="J396" s="783"/>
      <c r="K396" s="783"/>
      <c r="L396" s="783"/>
      <c r="M396" s="783"/>
      <c r="N396" s="783"/>
      <c r="O396" s="783"/>
      <c r="P396" s="783"/>
      <c r="Q396" s="783"/>
      <c r="R396" s="783"/>
      <c r="S396" s="783"/>
      <c r="T396" s="783"/>
      <c r="U396" s="783"/>
      <c r="V396" s="783"/>
      <c r="W396" s="783"/>
      <c r="X396" s="783"/>
      <c r="Y396" s="783"/>
    </row>
    <row r="397" spans="1:25" ht="29.45" customHeight="1" x14ac:dyDescent="0.25">
      <c r="A397" s="77"/>
      <c r="B397" s="190" t="s">
        <v>1773</v>
      </c>
      <c r="C397" s="720" t="s">
        <v>3725</v>
      </c>
      <c r="D397" s="1983" t="s">
        <v>1128</v>
      </c>
      <c r="E397" s="1027">
        <v>1950000</v>
      </c>
      <c r="F397" s="555"/>
      <c r="G397" s="1108"/>
      <c r="H397" s="1108"/>
    </row>
    <row r="398" spans="1:25" ht="27" customHeight="1" x14ac:dyDescent="0.25">
      <c r="A398" s="77"/>
      <c r="B398" s="190" t="s">
        <v>1773</v>
      </c>
      <c r="C398" s="456" t="s">
        <v>3726</v>
      </c>
      <c r="D398" s="330" t="s">
        <v>3727</v>
      </c>
      <c r="E398" s="1027">
        <v>1500000</v>
      </c>
      <c r="F398" s="555"/>
      <c r="G398" s="1108"/>
      <c r="H398" s="1108"/>
    </row>
    <row r="399" spans="1:25" ht="25.5" customHeight="1" x14ac:dyDescent="0.25">
      <c r="A399" s="114"/>
      <c r="B399" s="190" t="s">
        <v>1798</v>
      </c>
      <c r="C399" s="1105" t="s">
        <v>2036</v>
      </c>
      <c r="D399" s="330" t="s">
        <v>1134</v>
      </c>
      <c r="E399" s="1027">
        <v>40000</v>
      </c>
      <c r="F399" s="555"/>
      <c r="G399" s="418"/>
      <c r="H399" s="418"/>
      <c r="I399" s="185"/>
      <c r="J399" s="185"/>
      <c r="K399" s="185"/>
      <c r="L399" s="185"/>
      <c r="M399" s="185"/>
      <c r="N399" s="185"/>
      <c r="O399" s="185"/>
      <c r="P399" s="185"/>
      <c r="Q399" s="185"/>
      <c r="R399" s="185"/>
      <c r="S399" s="185"/>
      <c r="T399" s="185"/>
      <c r="U399" s="185"/>
      <c r="V399" s="185"/>
      <c r="W399" s="185"/>
      <c r="X399" s="185"/>
      <c r="Y399" s="185"/>
    </row>
    <row r="400" spans="1:25" ht="15.95" customHeight="1" x14ac:dyDescent="0.25">
      <c r="B400" s="190" t="s">
        <v>1759</v>
      </c>
      <c r="C400" s="1124" t="s">
        <v>2037</v>
      </c>
      <c r="D400" s="1905" t="s">
        <v>1761</v>
      </c>
      <c r="E400" s="414">
        <v>180000</v>
      </c>
      <c r="F400" s="555"/>
      <c r="G400" s="159"/>
      <c r="H400" s="1108"/>
    </row>
    <row r="401" spans="1:8" ht="28.5" customHeight="1" x14ac:dyDescent="0.25">
      <c r="A401" s="3"/>
      <c r="B401" s="190" t="s">
        <v>1803</v>
      </c>
      <c r="C401" s="456" t="s">
        <v>2038</v>
      </c>
      <c r="D401" s="330" t="s">
        <v>1128</v>
      </c>
      <c r="E401" s="1027">
        <v>100000</v>
      </c>
      <c r="F401" s="555"/>
      <c r="G401" s="1108"/>
      <c r="H401" s="1108"/>
    </row>
    <row r="402" spans="1:8" ht="28.5" customHeight="1" x14ac:dyDescent="0.25">
      <c r="A402" s="70"/>
      <c r="B402" s="190" t="s">
        <v>1803</v>
      </c>
      <c r="C402" s="456" t="s">
        <v>2039</v>
      </c>
      <c r="D402" s="330" t="s">
        <v>1128</v>
      </c>
      <c r="E402" s="1027">
        <v>220000</v>
      </c>
      <c r="F402" s="555"/>
      <c r="G402" s="1108"/>
      <c r="H402" s="1108"/>
    </row>
    <row r="403" spans="1:8" ht="24" customHeight="1" x14ac:dyDescent="0.25">
      <c r="B403" s="936" t="s">
        <v>1765</v>
      </c>
      <c r="C403" s="758" t="s">
        <v>3739</v>
      </c>
      <c r="D403" s="864" t="s">
        <v>1128</v>
      </c>
      <c r="E403" s="941">
        <v>800000</v>
      </c>
      <c r="F403" s="571"/>
    </row>
    <row r="404" spans="1:8" ht="15.95" customHeight="1" x14ac:dyDescent="0.25">
      <c r="D404" s="1813"/>
      <c r="E404" s="937"/>
    </row>
    <row r="405" spans="1:8" ht="15.95" customHeight="1" x14ac:dyDescent="0.25">
      <c r="D405" s="1813"/>
      <c r="E405" s="937"/>
    </row>
    <row r="406" spans="1:8" ht="15.95" customHeight="1" x14ac:dyDescent="0.25">
      <c r="D406" s="1813"/>
      <c r="E406" s="937"/>
    </row>
    <row r="407" spans="1:8" ht="15.95" customHeight="1" x14ac:dyDescent="0.25">
      <c r="D407" s="1813"/>
      <c r="E407" s="937"/>
    </row>
    <row r="408" spans="1:8" ht="15.95" customHeight="1" x14ac:dyDescent="0.25">
      <c r="D408" s="1813"/>
      <c r="E408" s="937"/>
    </row>
    <row r="409" spans="1:8" ht="15.95" customHeight="1" x14ac:dyDescent="0.25">
      <c r="D409" s="1813"/>
      <c r="E409" s="937"/>
    </row>
    <row r="410" spans="1:8" ht="15.95" customHeight="1" x14ac:dyDescent="0.25">
      <c r="D410" s="1813"/>
      <c r="E410" s="937"/>
    </row>
    <row r="411" spans="1:8" ht="15.95" customHeight="1" x14ac:dyDescent="0.25">
      <c r="D411" s="1813"/>
      <c r="E411" s="937"/>
    </row>
    <row r="412" spans="1:8" ht="15.95" customHeight="1" x14ac:dyDescent="0.25">
      <c r="D412" s="1813"/>
      <c r="E412" s="937"/>
    </row>
    <row r="413" spans="1:8" ht="15.95" customHeight="1" x14ac:dyDescent="0.25">
      <c r="D413" s="1813"/>
      <c r="E413" s="937"/>
    </row>
    <row r="414" spans="1:8" ht="15.95" customHeight="1" x14ac:dyDescent="0.25">
      <c r="D414" s="1813"/>
      <c r="E414" s="937"/>
    </row>
    <row r="415" spans="1:8" ht="15.95" customHeight="1" x14ac:dyDescent="0.25">
      <c r="D415" s="1813"/>
      <c r="E415" s="937"/>
    </row>
    <row r="416" spans="1:8" ht="15.95" customHeight="1" x14ac:dyDescent="0.25">
      <c r="D416" s="1813"/>
      <c r="E416" s="937"/>
    </row>
    <row r="417" spans="4:5" ht="15.95" customHeight="1" x14ac:dyDescent="0.25">
      <c r="D417" s="1813"/>
      <c r="E417" s="937"/>
    </row>
    <row r="418" spans="4:5" ht="15.95" customHeight="1" x14ac:dyDescent="0.25">
      <c r="D418" s="1813"/>
      <c r="E418" s="937"/>
    </row>
    <row r="419" spans="4:5" ht="15.95" customHeight="1" x14ac:dyDescent="0.25">
      <c r="D419" s="1813"/>
      <c r="E419" s="937"/>
    </row>
    <row r="420" spans="4:5" ht="15.95" customHeight="1" x14ac:dyDescent="0.25">
      <c r="D420" s="1813"/>
      <c r="E420" s="937"/>
    </row>
    <row r="421" spans="4:5" ht="15.95" customHeight="1" x14ac:dyDescent="0.25">
      <c r="D421" s="1813"/>
      <c r="E421" s="937"/>
    </row>
    <row r="422" spans="4:5" ht="15.95" customHeight="1" x14ac:dyDescent="0.25">
      <c r="D422" s="1813"/>
      <c r="E422" s="937"/>
    </row>
    <row r="423" spans="4:5" ht="15.95" customHeight="1" x14ac:dyDescent="0.25">
      <c r="D423" s="1813"/>
      <c r="E423" s="937"/>
    </row>
    <row r="424" spans="4:5" ht="15.95" customHeight="1" x14ac:dyDescent="0.25">
      <c r="D424" s="1813"/>
      <c r="E424" s="937"/>
    </row>
    <row r="425" spans="4:5" ht="15.95" customHeight="1" x14ac:dyDescent="0.25">
      <c r="D425" s="1813"/>
      <c r="E425" s="937"/>
    </row>
    <row r="426" spans="4:5" ht="15.95" customHeight="1" x14ac:dyDescent="0.25">
      <c r="D426" s="1813"/>
      <c r="E426" s="937"/>
    </row>
    <row r="427" spans="4:5" ht="15.95" customHeight="1" x14ac:dyDescent="0.25">
      <c r="D427" s="1813"/>
      <c r="E427" s="937"/>
    </row>
    <row r="428" spans="4:5" ht="15.95" customHeight="1" x14ac:dyDescent="0.25">
      <c r="D428" s="1813"/>
      <c r="E428" s="937"/>
    </row>
    <row r="429" spans="4:5" ht="15.95" customHeight="1" x14ac:dyDescent="0.25">
      <c r="D429" s="1813"/>
      <c r="E429" s="937"/>
    </row>
    <row r="430" spans="4:5" ht="15.95" customHeight="1" x14ac:dyDescent="0.25">
      <c r="D430" s="1813"/>
      <c r="E430" s="937"/>
    </row>
    <row r="431" spans="4:5" ht="15.95" customHeight="1" x14ac:dyDescent="0.25">
      <c r="D431" s="1813"/>
      <c r="E431" s="937"/>
    </row>
    <row r="432" spans="4:5" ht="15.95" customHeight="1" x14ac:dyDescent="0.25">
      <c r="D432" s="1813"/>
      <c r="E432" s="937"/>
    </row>
    <row r="433" spans="4:5" ht="15.95" customHeight="1" x14ac:dyDescent="0.25">
      <c r="D433" s="1813"/>
      <c r="E433" s="937"/>
    </row>
    <row r="434" spans="4:5" ht="15.95" customHeight="1" x14ac:dyDescent="0.25">
      <c r="D434" s="1813"/>
      <c r="E434" s="937"/>
    </row>
    <row r="435" spans="4:5" ht="15.95" customHeight="1" x14ac:dyDescent="0.25">
      <c r="D435" s="1813"/>
      <c r="E435" s="937"/>
    </row>
    <row r="436" spans="4:5" ht="15.95" customHeight="1" x14ac:dyDescent="0.25">
      <c r="D436" s="1813"/>
      <c r="E436" s="937"/>
    </row>
    <row r="437" spans="4:5" ht="15.95" customHeight="1" x14ac:dyDescent="0.25">
      <c r="D437" s="1813"/>
      <c r="E437" s="937"/>
    </row>
    <row r="438" spans="4:5" ht="15.95" customHeight="1" x14ac:dyDescent="0.25">
      <c r="D438" s="1813"/>
      <c r="E438" s="937"/>
    </row>
    <row r="439" spans="4:5" ht="15.95" customHeight="1" x14ac:dyDescent="0.25">
      <c r="D439" s="1813"/>
      <c r="E439" s="937"/>
    </row>
    <row r="440" spans="4:5" ht="15.95" customHeight="1" x14ac:dyDescent="0.25">
      <c r="D440" s="1813"/>
      <c r="E440" s="937"/>
    </row>
    <row r="441" spans="4:5" ht="15.95" customHeight="1" x14ac:dyDescent="0.25">
      <c r="D441" s="1813"/>
      <c r="E441" s="937"/>
    </row>
    <row r="442" spans="4:5" ht="15.95" customHeight="1" x14ac:dyDescent="0.25">
      <c r="D442" s="1813"/>
      <c r="E442" s="937"/>
    </row>
    <row r="443" spans="4:5" ht="15.95" customHeight="1" x14ac:dyDescent="0.25">
      <c r="D443" s="1813"/>
      <c r="E443" s="937"/>
    </row>
    <row r="444" spans="4:5" ht="15.95" customHeight="1" x14ac:dyDescent="0.25">
      <c r="D444" s="1813"/>
      <c r="E444" s="937"/>
    </row>
    <row r="445" spans="4:5" ht="15.95" customHeight="1" x14ac:dyDescent="0.25">
      <c r="D445" s="1813"/>
      <c r="E445" s="937"/>
    </row>
    <row r="446" spans="4:5" ht="15.95" customHeight="1" x14ac:dyDescent="0.25">
      <c r="D446" s="1813"/>
      <c r="E446" s="937"/>
    </row>
    <row r="447" spans="4:5" ht="15.95" customHeight="1" x14ac:dyDescent="0.25">
      <c r="D447" s="1813"/>
      <c r="E447" s="937"/>
    </row>
    <row r="448" spans="4:5" ht="15.95" customHeight="1" x14ac:dyDescent="0.25">
      <c r="D448" s="1813"/>
      <c r="E448" s="937"/>
    </row>
    <row r="449" spans="4:5" ht="15.95" customHeight="1" x14ac:dyDescent="0.25">
      <c r="D449" s="1813"/>
      <c r="E449" s="937"/>
    </row>
    <row r="450" spans="4:5" ht="15.95" customHeight="1" x14ac:dyDescent="0.25">
      <c r="D450" s="1813"/>
      <c r="E450" s="937"/>
    </row>
    <row r="451" spans="4:5" ht="15.95" customHeight="1" x14ac:dyDescent="0.25">
      <c r="D451" s="1813"/>
      <c r="E451" s="937"/>
    </row>
    <row r="452" spans="4:5" ht="15.95" customHeight="1" x14ac:dyDescent="0.25">
      <c r="D452" s="1813"/>
      <c r="E452" s="937"/>
    </row>
    <row r="453" spans="4:5" ht="15.95" customHeight="1" x14ac:dyDescent="0.25">
      <c r="D453" s="1813"/>
      <c r="E453" s="937"/>
    </row>
    <row r="454" spans="4:5" ht="15.95" customHeight="1" x14ac:dyDescent="0.25">
      <c r="D454" s="1813"/>
      <c r="E454" s="937"/>
    </row>
    <row r="455" spans="4:5" ht="15.95" customHeight="1" x14ac:dyDescent="0.25">
      <c r="D455" s="1813"/>
      <c r="E455" s="937"/>
    </row>
    <row r="456" spans="4:5" ht="15.95" customHeight="1" x14ac:dyDescent="0.25">
      <c r="D456" s="1813"/>
      <c r="E456" s="937"/>
    </row>
    <row r="457" spans="4:5" ht="15.95" customHeight="1" x14ac:dyDescent="0.25">
      <c r="D457" s="1813"/>
      <c r="E457" s="937"/>
    </row>
    <row r="458" spans="4:5" ht="15.95" customHeight="1" x14ac:dyDescent="0.25">
      <c r="D458" s="1813"/>
      <c r="E458" s="937"/>
    </row>
    <row r="459" spans="4:5" ht="15.95" customHeight="1" x14ac:dyDescent="0.25">
      <c r="D459" s="1813"/>
      <c r="E459" s="937"/>
    </row>
    <row r="460" spans="4:5" ht="15.95" customHeight="1" x14ac:dyDescent="0.25">
      <c r="D460" s="1813"/>
      <c r="E460" s="937"/>
    </row>
    <row r="461" spans="4:5" ht="15.95" customHeight="1" x14ac:dyDescent="0.25">
      <c r="D461" s="1813"/>
      <c r="E461" s="937"/>
    </row>
    <row r="462" spans="4:5" ht="15.95" customHeight="1" x14ac:dyDescent="0.25">
      <c r="D462" s="1813"/>
      <c r="E462" s="937"/>
    </row>
    <row r="463" spans="4:5" ht="15.95" customHeight="1" x14ac:dyDescent="0.25">
      <c r="D463" s="1813"/>
      <c r="E463" s="937"/>
    </row>
    <row r="464" spans="4:5" ht="15.95" customHeight="1" x14ac:dyDescent="0.25">
      <c r="D464" s="1813"/>
      <c r="E464" s="937"/>
    </row>
    <row r="465" spans="4:5" ht="15.95" customHeight="1" x14ac:dyDescent="0.25">
      <c r="D465" s="1813"/>
      <c r="E465" s="937"/>
    </row>
    <row r="466" spans="4:5" ht="15.95" customHeight="1" x14ac:dyDescent="0.25">
      <c r="D466" s="1813"/>
      <c r="E466" s="937"/>
    </row>
    <row r="467" spans="4:5" ht="15.95" customHeight="1" x14ac:dyDescent="0.25">
      <c r="D467" s="1813"/>
      <c r="E467" s="937"/>
    </row>
    <row r="468" spans="4:5" ht="15.95" customHeight="1" x14ac:dyDescent="0.25">
      <c r="D468" s="1813"/>
      <c r="E468" s="937"/>
    </row>
    <row r="469" spans="4:5" ht="15.95" customHeight="1" x14ac:dyDescent="0.25">
      <c r="D469" s="1813"/>
      <c r="E469" s="937"/>
    </row>
    <row r="470" spans="4:5" ht="15.95" customHeight="1" x14ac:dyDescent="0.25">
      <c r="D470" s="1813"/>
      <c r="E470" s="937"/>
    </row>
    <row r="471" spans="4:5" ht="15.95" customHeight="1" x14ac:dyDescent="0.25">
      <c r="D471" s="1813"/>
      <c r="E471" s="937"/>
    </row>
    <row r="472" spans="4:5" ht="15.95" customHeight="1" x14ac:dyDescent="0.25">
      <c r="D472" s="1813"/>
      <c r="E472" s="937"/>
    </row>
    <row r="473" spans="4:5" ht="15.95" customHeight="1" x14ac:dyDescent="0.25">
      <c r="D473" s="1813"/>
      <c r="E473" s="937"/>
    </row>
    <row r="474" spans="4:5" ht="15.95" customHeight="1" x14ac:dyDescent="0.25">
      <c r="D474" s="1813"/>
      <c r="E474" s="937"/>
    </row>
    <row r="475" spans="4:5" ht="15.95" customHeight="1" x14ac:dyDescent="0.25">
      <c r="D475" s="1813"/>
      <c r="E475" s="937"/>
    </row>
    <row r="476" spans="4:5" ht="15.95" customHeight="1" x14ac:dyDescent="0.25">
      <c r="D476" s="1813"/>
      <c r="E476" s="937"/>
    </row>
    <row r="477" spans="4:5" ht="15.95" customHeight="1" x14ac:dyDescent="0.25">
      <c r="D477" s="1813"/>
      <c r="E477" s="937"/>
    </row>
    <row r="478" spans="4:5" ht="15.95" customHeight="1" x14ac:dyDescent="0.25">
      <c r="D478" s="1813"/>
      <c r="E478" s="937"/>
    </row>
    <row r="479" spans="4:5" ht="15.95" customHeight="1" x14ac:dyDescent="0.25">
      <c r="D479" s="1813"/>
      <c r="E479" s="937"/>
    </row>
    <row r="480" spans="4:5" ht="15.95" customHeight="1" x14ac:dyDescent="0.25">
      <c r="D480" s="1813"/>
      <c r="E480" s="937"/>
    </row>
    <row r="481" spans="4:5" ht="15.95" customHeight="1" x14ac:dyDescent="0.25">
      <c r="D481" s="1813"/>
      <c r="E481" s="937"/>
    </row>
    <row r="482" spans="4:5" ht="15.95" customHeight="1" x14ac:dyDescent="0.25">
      <c r="D482" s="1813"/>
      <c r="E482" s="937"/>
    </row>
    <row r="483" spans="4:5" ht="15.95" customHeight="1" x14ac:dyDescent="0.25">
      <c r="D483" s="1813"/>
      <c r="E483" s="937"/>
    </row>
    <row r="484" spans="4:5" ht="15.95" customHeight="1" x14ac:dyDescent="0.25">
      <c r="D484" s="1813"/>
      <c r="E484" s="937"/>
    </row>
    <row r="485" spans="4:5" ht="15.95" customHeight="1" x14ac:dyDescent="0.25">
      <c r="D485" s="1813"/>
      <c r="E485" s="937"/>
    </row>
    <row r="486" spans="4:5" ht="15.95" customHeight="1" x14ac:dyDescent="0.25">
      <c r="D486" s="1813"/>
      <c r="E486" s="937"/>
    </row>
    <row r="487" spans="4:5" ht="15.95" customHeight="1" x14ac:dyDescent="0.25">
      <c r="D487" s="1813"/>
      <c r="E487" s="937"/>
    </row>
    <row r="488" spans="4:5" ht="15.95" customHeight="1" x14ac:dyDescent="0.25">
      <c r="D488" s="1813"/>
      <c r="E488" s="937"/>
    </row>
    <row r="489" spans="4:5" ht="15.95" customHeight="1" x14ac:dyDescent="0.25">
      <c r="D489" s="1813"/>
      <c r="E489" s="937"/>
    </row>
    <row r="490" spans="4:5" ht="15.95" customHeight="1" x14ac:dyDescent="0.25">
      <c r="D490" s="1813"/>
      <c r="E490" s="937"/>
    </row>
    <row r="491" spans="4:5" ht="15.95" customHeight="1" x14ac:dyDescent="0.25">
      <c r="D491" s="1813"/>
      <c r="E491" s="937"/>
    </row>
    <row r="492" spans="4:5" ht="15.95" customHeight="1" x14ac:dyDescent="0.25">
      <c r="D492" s="1813"/>
      <c r="E492" s="937"/>
    </row>
    <row r="493" spans="4:5" ht="15.95" customHeight="1" x14ac:dyDescent="0.25">
      <c r="D493" s="1813"/>
      <c r="E493" s="937"/>
    </row>
    <row r="494" spans="4:5" ht="15.95" customHeight="1" x14ac:dyDescent="0.25">
      <c r="D494" s="1813"/>
      <c r="E494" s="937"/>
    </row>
    <row r="495" spans="4:5" ht="15.95" customHeight="1" x14ac:dyDescent="0.25">
      <c r="D495" s="1813"/>
      <c r="E495" s="937"/>
    </row>
    <row r="496" spans="4:5" ht="15.95" customHeight="1" x14ac:dyDescent="0.25">
      <c r="D496" s="1813"/>
      <c r="E496" s="937"/>
    </row>
    <row r="497" spans="4:5" ht="15.95" customHeight="1" x14ac:dyDescent="0.25">
      <c r="D497" s="1813"/>
      <c r="E497" s="937"/>
    </row>
    <row r="498" spans="4:5" ht="15.95" customHeight="1" x14ac:dyDescent="0.25">
      <c r="D498" s="1813"/>
      <c r="E498" s="937"/>
    </row>
    <row r="499" spans="4:5" ht="15.95" customHeight="1" x14ac:dyDescent="0.25">
      <c r="D499" s="1813"/>
      <c r="E499" s="937"/>
    </row>
    <row r="500" spans="4:5" ht="15.95" customHeight="1" x14ac:dyDescent="0.25">
      <c r="D500" s="1813"/>
      <c r="E500" s="937"/>
    </row>
    <row r="501" spans="4:5" ht="15.95" customHeight="1" x14ac:dyDescent="0.25">
      <c r="D501" s="1813"/>
      <c r="E501" s="937"/>
    </row>
    <row r="502" spans="4:5" ht="15.95" customHeight="1" x14ac:dyDescent="0.25">
      <c r="D502" s="1813"/>
      <c r="E502" s="937"/>
    </row>
    <row r="503" spans="4:5" ht="15.95" customHeight="1" x14ac:dyDescent="0.25">
      <c r="D503" s="1813"/>
      <c r="E503" s="937"/>
    </row>
    <row r="504" spans="4:5" ht="15.95" customHeight="1" x14ac:dyDescent="0.25">
      <c r="D504" s="1813"/>
      <c r="E504" s="937"/>
    </row>
    <row r="505" spans="4:5" ht="15.95" customHeight="1" x14ac:dyDescent="0.25">
      <c r="D505" s="1813"/>
      <c r="E505" s="937"/>
    </row>
    <row r="506" spans="4:5" ht="15.95" customHeight="1" x14ac:dyDescent="0.25">
      <c r="D506" s="1813"/>
      <c r="E506" s="937"/>
    </row>
    <row r="507" spans="4:5" ht="15.95" customHeight="1" x14ac:dyDescent="0.25">
      <c r="D507" s="1813"/>
      <c r="E507" s="937"/>
    </row>
    <row r="508" spans="4:5" ht="15.95" customHeight="1" x14ac:dyDescent="0.25">
      <c r="D508" s="1813"/>
      <c r="E508" s="937"/>
    </row>
    <row r="509" spans="4:5" ht="15.95" customHeight="1" x14ac:dyDescent="0.25">
      <c r="D509" s="1813"/>
      <c r="E509" s="937"/>
    </row>
    <row r="510" spans="4:5" ht="15.95" customHeight="1" x14ac:dyDescent="0.25">
      <c r="D510" s="1813"/>
      <c r="E510" s="937"/>
    </row>
    <row r="511" spans="4:5" ht="15.95" customHeight="1" x14ac:dyDescent="0.25">
      <c r="D511" s="1813"/>
      <c r="E511" s="937"/>
    </row>
    <row r="512" spans="4:5" ht="15.95" customHeight="1" x14ac:dyDescent="0.25">
      <c r="D512" s="1813"/>
      <c r="E512" s="937"/>
    </row>
    <row r="513" spans="4:5" ht="15.95" customHeight="1" x14ac:dyDescent="0.25">
      <c r="D513" s="1813"/>
      <c r="E513" s="937"/>
    </row>
    <row r="514" spans="4:5" ht="15.95" customHeight="1" x14ac:dyDescent="0.25">
      <c r="D514" s="1813"/>
      <c r="E514" s="937"/>
    </row>
    <row r="515" spans="4:5" ht="15.95" customHeight="1" x14ac:dyDescent="0.25">
      <c r="D515" s="1813"/>
      <c r="E515" s="937"/>
    </row>
    <row r="516" spans="4:5" ht="15.95" customHeight="1" x14ac:dyDescent="0.25">
      <c r="D516" s="1813"/>
      <c r="E516" s="937"/>
    </row>
    <row r="517" spans="4:5" ht="15.95" customHeight="1" x14ac:dyDescent="0.25">
      <c r="D517" s="1813"/>
      <c r="E517" s="937"/>
    </row>
    <row r="518" spans="4:5" ht="15.95" customHeight="1" x14ac:dyDescent="0.25">
      <c r="D518" s="1813"/>
      <c r="E518" s="937"/>
    </row>
    <row r="519" spans="4:5" ht="15.95" customHeight="1" x14ac:dyDescent="0.25">
      <c r="D519" s="1813"/>
      <c r="E519" s="937"/>
    </row>
    <row r="520" spans="4:5" ht="15.95" customHeight="1" x14ac:dyDescent="0.25">
      <c r="D520" s="1813"/>
      <c r="E520" s="937"/>
    </row>
    <row r="521" spans="4:5" ht="15.95" customHeight="1" x14ac:dyDescent="0.25">
      <c r="D521" s="1813"/>
      <c r="E521" s="937"/>
    </row>
    <row r="522" spans="4:5" ht="15.95" customHeight="1" x14ac:dyDescent="0.25">
      <c r="D522" s="1813"/>
      <c r="E522" s="937"/>
    </row>
    <row r="523" spans="4:5" ht="15.95" customHeight="1" x14ac:dyDescent="0.25">
      <c r="D523" s="1813"/>
      <c r="E523" s="937"/>
    </row>
    <row r="524" spans="4:5" ht="15.95" customHeight="1" x14ac:dyDescent="0.25">
      <c r="D524" s="1813"/>
      <c r="E524" s="937"/>
    </row>
    <row r="525" spans="4:5" ht="15.95" customHeight="1" x14ac:dyDescent="0.25">
      <c r="D525" s="1813"/>
      <c r="E525" s="937"/>
    </row>
    <row r="526" spans="4:5" ht="15.95" customHeight="1" x14ac:dyDescent="0.25">
      <c r="D526" s="1813"/>
      <c r="E526" s="937"/>
    </row>
    <row r="527" spans="4:5" ht="15.95" customHeight="1" x14ac:dyDescent="0.25">
      <c r="D527" s="1813"/>
      <c r="E527" s="937"/>
    </row>
    <row r="528" spans="4:5" ht="15.95" customHeight="1" x14ac:dyDescent="0.25">
      <c r="D528" s="1813"/>
      <c r="E528" s="937"/>
    </row>
    <row r="529" spans="4:5" ht="15.95" customHeight="1" x14ac:dyDescent="0.25">
      <c r="D529" s="1813"/>
      <c r="E529" s="937"/>
    </row>
    <row r="530" spans="4:5" ht="15.95" customHeight="1" x14ac:dyDescent="0.25">
      <c r="D530" s="1813"/>
      <c r="E530" s="937"/>
    </row>
    <row r="531" spans="4:5" ht="15.95" customHeight="1" x14ac:dyDescent="0.25">
      <c r="D531" s="1813"/>
      <c r="E531" s="937"/>
    </row>
    <row r="532" spans="4:5" ht="15.95" customHeight="1" x14ac:dyDescent="0.25">
      <c r="D532" s="1813"/>
      <c r="E532" s="937"/>
    </row>
    <row r="533" spans="4:5" ht="15.95" customHeight="1" x14ac:dyDescent="0.25">
      <c r="D533" s="1813"/>
      <c r="E533" s="937"/>
    </row>
    <row r="534" spans="4:5" ht="15.95" customHeight="1" x14ac:dyDescent="0.25">
      <c r="D534" s="1813"/>
      <c r="E534" s="937"/>
    </row>
    <row r="535" spans="4:5" ht="15.95" customHeight="1" x14ac:dyDescent="0.25">
      <c r="D535" s="1813"/>
      <c r="E535" s="937"/>
    </row>
    <row r="536" spans="4:5" ht="15.95" customHeight="1" x14ac:dyDescent="0.25">
      <c r="D536" s="1813"/>
      <c r="E536" s="937"/>
    </row>
    <row r="537" spans="4:5" ht="15.95" customHeight="1" x14ac:dyDescent="0.25">
      <c r="D537" s="1813"/>
      <c r="E537" s="937"/>
    </row>
    <row r="538" spans="4:5" ht="15.95" customHeight="1" x14ac:dyDescent="0.25">
      <c r="D538" s="1813"/>
      <c r="E538" s="937"/>
    </row>
    <row r="539" spans="4:5" ht="15.95" customHeight="1" x14ac:dyDescent="0.25">
      <c r="D539" s="1813"/>
      <c r="E539" s="937"/>
    </row>
    <row r="540" spans="4:5" ht="15.95" customHeight="1" x14ac:dyDescent="0.25">
      <c r="D540" s="1813"/>
      <c r="E540" s="937"/>
    </row>
    <row r="541" spans="4:5" ht="15.95" customHeight="1" x14ac:dyDescent="0.25">
      <c r="D541" s="1813"/>
      <c r="E541" s="937"/>
    </row>
    <row r="542" spans="4:5" ht="15.95" customHeight="1" x14ac:dyDescent="0.25">
      <c r="D542" s="1813"/>
      <c r="E542" s="937"/>
    </row>
    <row r="543" spans="4:5" ht="15.95" customHeight="1" x14ac:dyDescent="0.25">
      <c r="D543" s="1813"/>
      <c r="E543" s="937"/>
    </row>
    <row r="544" spans="4:5" ht="15.95" customHeight="1" x14ac:dyDescent="0.25">
      <c r="D544" s="1813"/>
      <c r="E544" s="937"/>
    </row>
    <row r="545" spans="4:5" ht="15.95" customHeight="1" x14ac:dyDescent="0.25">
      <c r="D545" s="1813"/>
      <c r="E545" s="937"/>
    </row>
    <row r="546" spans="4:5" ht="15.95" customHeight="1" x14ac:dyDescent="0.25">
      <c r="D546" s="1813"/>
      <c r="E546" s="937"/>
    </row>
    <row r="547" spans="4:5" ht="15.95" customHeight="1" x14ac:dyDescent="0.25">
      <c r="D547" s="1813"/>
      <c r="E547" s="937"/>
    </row>
    <row r="548" spans="4:5" ht="15.95" customHeight="1" x14ac:dyDescent="0.25">
      <c r="D548" s="1813"/>
      <c r="E548" s="937"/>
    </row>
    <row r="549" spans="4:5" ht="15.95" customHeight="1" x14ac:dyDescent="0.25">
      <c r="D549" s="1813"/>
      <c r="E549" s="937"/>
    </row>
    <row r="550" spans="4:5" ht="15.95" customHeight="1" x14ac:dyDescent="0.25">
      <c r="D550" s="1813"/>
      <c r="E550" s="937"/>
    </row>
    <row r="551" spans="4:5" ht="15.95" customHeight="1" x14ac:dyDescent="0.25">
      <c r="D551" s="1813"/>
      <c r="E551" s="937"/>
    </row>
    <row r="552" spans="4:5" ht="15.95" customHeight="1" x14ac:dyDescent="0.25">
      <c r="D552" s="1813"/>
      <c r="E552" s="937"/>
    </row>
    <row r="553" spans="4:5" ht="15.95" customHeight="1" x14ac:dyDescent="0.25">
      <c r="D553" s="1813"/>
      <c r="E553" s="937"/>
    </row>
    <row r="554" spans="4:5" ht="15.95" customHeight="1" x14ac:dyDescent="0.25">
      <c r="D554" s="1813"/>
      <c r="E554" s="937"/>
    </row>
    <row r="555" spans="4:5" ht="15.95" customHeight="1" x14ac:dyDescent="0.25">
      <c r="D555" s="1813"/>
      <c r="E555" s="937"/>
    </row>
    <row r="556" spans="4:5" ht="15.95" customHeight="1" x14ac:dyDescent="0.25">
      <c r="D556" s="1813"/>
      <c r="E556" s="937"/>
    </row>
    <row r="557" spans="4:5" ht="15.95" customHeight="1" x14ac:dyDescent="0.25">
      <c r="D557" s="1813"/>
      <c r="E557" s="937"/>
    </row>
    <row r="558" spans="4:5" ht="15.95" customHeight="1" x14ac:dyDescent="0.25">
      <c r="D558" s="1813"/>
      <c r="E558" s="937"/>
    </row>
    <row r="559" spans="4:5" ht="15.95" customHeight="1" x14ac:dyDescent="0.25">
      <c r="D559" s="1813"/>
      <c r="E559" s="937"/>
    </row>
    <row r="560" spans="4:5" ht="15.95" customHeight="1" x14ac:dyDescent="0.25">
      <c r="D560" s="1813"/>
      <c r="E560" s="937"/>
    </row>
    <row r="561" spans="4:5" ht="15.95" customHeight="1" x14ac:dyDescent="0.25">
      <c r="D561" s="1813"/>
      <c r="E561" s="937"/>
    </row>
    <row r="562" spans="4:5" ht="15.95" customHeight="1" x14ac:dyDescent="0.25">
      <c r="D562" s="1813"/>
      <c r="E562" s="937"/>
    </row>
    <row r="563" spans="4:5" ht="15.95" customHeight="1" x14ac:dyDescent="0.25">
      <c r="D563" s="1813"/>
      <c r="E563" s="937"/>
    </row>
    <row r="564" spans="4:5" ht="15.95" customHeight="1" x14ac:dyDescent="0.25">
      <c r="D564" s="1813"/>
      <c r="E564" s="937"/>
    </row>
    <row r="565" spans="4:5" ht="15.95" customHeight="1" x14ac:dyDescent="0.25">
      <c r="D565" s="1813"/>
      <c r="E565" s="937"/>
    </row>
    <row r="566" spans="4:5" ht="15.95" customHeight="1" x14ac:dyDescent="0.25">
      <c r="D566" s="1813"/>
      <c r="E566" s="937"/>
    </row>
    <row r="567" spans="4:5" ht="15.95" customHeight="1" x14ac:dyDescent="0.25">
      <c r="D567" s="1813"/>
      <c r="E567" s="937"/>
    </row>
    <row r="568" spans="4:5" ht="15.95" customHeight="1" x14ac:dyDescent="0.25">
      <c r="D568" s="1813"/>
      <c r="E568" s="937"/>
    </row>
    <row r="569" spans="4:5" ht="15.95" customHeight="1" x14ac:dyDescent="0.25">
      <c r="D569" s="1813"/>
      <c r="E569" s="937"/>
    </row>
    <row r="570" spans="4:5" ht="15.95" customHeight="1" x14ac:dyDescent="0.25">
      <c r="D570" s="1813"/>
      <c r="E570" s="937"/>
    </row>
    <row r="571" spans="4:5" ht="15.95" customHeight="1" x14ac:dyDescent="0.25">
      <c r="D571" s="1813"/>
      <c r="E571" s="937"/>
    </row>
    <row r="572" spans="4:5" ht="15.95" customHeight="1" x14ac:dyDescent="0.25">
      <c r="D572" s="1813"/>
      <c r="E572" s="937"/>
    </row>
    <row r="573" spans="4:5" ht="15.95" customHeight="1" x14ac:dyDescent="0.25">
      <c r="D573" s="1813"/>
      <c r="E573" s="937"/>
    </row>
    <row r="574" spans="4:5" ht="15.95" customHeight="1" x14ac:dyDescent="0.25">
      <c r="D574" s="1813"/>
      <c r="E574" s="937"/>
    </row>
    <row r="575" spans="4:5" ht="15.95" customHeight="1" x14ac:dyDescent="0.25">
      <c r="D575" s="1813"/>
      <c r="E575" s="937"/>
    </row>
    <row r="576" spans="4:5" ht="15.95" customHeight="1" x14ac:dyDescent="0.25">
      <c r="D576" s="1813"/>
      <c r="E576" s="937"/>
    </row>
    <row r="577" spans="4:5" ht="15.95" customHeight="1" x14ac:dyDescent="0.25">
      <c r="D577" s="1813"/>
      <c r="E577" s="937"/>
    </row>
    <row r="578" spans="4:5" ht="15.95" customHeight="1" x14ac:dyDescent="0.25">
      <c r="D578" s="1813"/>
      <c r="E578" s="937"/>
    </row>
    <row r="579" spans="4:5" ht="15.95" customHeight="1" x14ac:dyDescent="0.25">
      <c r="D579" s="1813"/>
      <c r="E579" s="937"/>
    </row>
    <row r="580" spans="4:5" ht="15.95" customHeight="1" x14ac:dyDescent="0.25">
      <c r="D580" s="1813"/>
      <c r="E580" s="937"/>
    </row>
    <row r="581" spans="4:5" ht="15.95" customHeight="1" x14ac:dyDescent="0.25">
      <c r="D581" s="1813"/>
      <c r="E581" s="937"/>
    </row>
    <row r="582" spans="4:5" ht="15.95" customHeight="1" x14ac:dyDescent="0.25">
      <c r="D582" s="1813"/>
      <c r="E582" s="937"/>
    </row>
    <row r="583" spans="4:5" ht="15.95" customHeight="1" x14ac:dyDescent="0.25">
      <c r="D583" s="1813"/>
      <c r="E583" s="937"/>
    </row>
    <row r="584" spans="4:5" ht="15.95" customHeight="1" x14ac:dyDescent="0.25">
      <c r="D584" s="1813"/>
      <c r="E584" s="937"/>
    </row>
    <row r="585" spans="4:5" ht="15.95" customHeight="1" x14ac:dyDescent="0.25">
      <c r="D585" s="1813"/>
      <c r="E585" s="937"/>
    </row>
    <row r="586" spans="4:5" ht="15.95" customHeight="1" x14ac:dyDescent="0.25">
      <c r="D586" s="1813"/>
      <c r="E586" s="937"/>
    </row>
    <row r="587" spans="4:5" ht="15.95" customHeight="1" x14ac:dyDescent="0.25">
      <c r="D587" s="1813"/>
      <c r="E587" s="937"/>
    </row>
    <row r="588" spans="4:5" ht="15.95" customHeight="1" x14ac:dyDescent="0.25">
      <c r="D588" s="1813"/>
      <c r="E588" s="937"/>
    </row>
    <row r="589" spans="4:5" ht="15.95" customHeight="1" x14ac:dyDescent="0.25">
      <c r="D589" s="1813"/>
      <c r="E589" s="937"/>
    </row>
    <row r="590" spans="4:5" ht="15.95" customHeight="1" x14ac:dyDescent="0.25">
      <c r="D590" s="1813"/>
      <c r="E590" s="937"/>
    </row>
    <row r="591" spans="4:5" ht="15.95" customHeight="1" x14ac:dyDescent="0.25">
      <c r="D591" s="1813"/>
      <c r="E591" s="937"/>
    </row>
    <row r="592" spans="4:5" ht="15.95" customHeight="1" x14ac:dyDescent="0.25">
      <c r="D592" s="1813"/>
      <c r="E592" s="937"/>
    </row>
    <row r="593" spans="4:5" ht="15.95" customHeight="1" x14ac:dyDescent="0.25">
      <c r="D593" s="1813"/>
      <c r="E593" s="937"/>
    </row>
    <row r="594" spans="4:5" ht="15.95" customHeight="1" x14ac:dyDescent="0.25">
      <c r="D594" s="1813"/>
      <c r="E594" s="937"/>
    </row>
    <row r="595" spans="4:5" ht="15.95" customHeight="1" x14ac:dyDescent="0.25">
      <c r="D595" s="1813"/>
      <c r="E595" s="937"/>
    </row>
    <row r="596" spans="4:5" ht="15.95" customHeight="1" x14ac:dyDescent="0.25">
      <c r="D596" s="1813"/>
      <c r="E596" s="937"/>
    </row>
    <row r="597" spans="4:5" ht="15.95" customHeight="1" x14ac:dyDescent="0.25">
      <c r="D597" s="1813"/>
      <c r="E597" s="937"/>
    </row>
    <row r="598" spans="4:5" ht="15.95" customHeight="1" x14ac:dyDescent="0.25">
      <c r="D598" s="1813"/>
      <c r="E598" s="937"/>
    </row>
    <row r="599" spans="4:5" ht="15.95" customHeight="1" x14ac:dyDescent="0.25">
      <c r="D599" s="1813"/>
      <c r="E599" s="937"/>
    </row>
    <row r="600" spans="4:5" ht="15.95" customHeight="1" x14ac:dyDescent="0.25">
      <c r="D600" s="1813"/>
      <c r="E600" s="937"/>
    </row>
    <row r="601" spans="4:5" ht="15.95" customHeight="1" x14ac:dyDescent="0.25">
      <c r="D601" s="1813"/>
      <c r="E601" s="937"/>
    </row>
    <row r="602" spans="4:5" ht="15.95" customHeight="1" x14ac:dyDescent="0.25">
      <c r="D602" s="1813"/>
      <c r="E602" s="937"/>
    </row>
    <row r="603" spans="4:5" ht="15.95" customHeight="1" x14ac:dyDescent="0.25">
      <c r="D603" s="1813"/>
      <c r="E603" s="937"/>
    </row>
    <row r="604" spans="4:5" ht="15.95" customHeight="1" x14ac:dyDescent="0.25">
      <c r="D604" s="1813"/>
      <c r="E604" s="937"/>
    </row>
    <row r="605" spans="4:5" ht="15.95" customHeight="1" x14ac:dyDescent="0.25">
      <c r="D605" s="1813"/>
      <c r="E605" s="937"/>
    </row>
    <row r="606" spans="4:5" ht="15.95" customHeight="1" x14ac:dyDescent="0.25">
      <c r="D606" s="1813"/>
      <c r="E606" s="937"/>
    </row>
    <row r="607" spans="4:5" ht="15.95" customHeight="1" x14ac:dyDescent="0.25">
      <c r="D607" s="1813"/>
      <c r="E607" s="937"/>
    </row>
    <row r="608" spans="4:5" ht="15.95" customHeight="1" x14ac:dyDescent="0.25">
      <c r="D608" s="1813"/>
      <c r="E608" s="937"/>
    </row>
    <row r="609" spans="4:5" ht="15.95" customHeight="1" x14ac:dyDescent="0.25">
      <c r="D609" s="1813"/>
      <c r="E609" s="937"/>
    </row>
    <row r="610" spans="4:5" ht="15.95" customHeight="1" x14ac:dyDescent="0.25">
      <c r="D610" s="1813"/>
      <c r="E610" s="937"/>
    </row>
    <row r="611" spans="4:5" ht="15.95" customHeight="1" x14ac:dyDescent="0.25">
      <c r="D611" s="1813"/>
      <c r="E611" s="937"/>
    </row>
    <row r="612" spans="4:5" ht="15.95" customHeight="1" x14ac:dyDescent="0.25">
      <c r="D612" s="1813"/>
      <c r="E612" s="937"/>
    </row>
    <row r="613" spans="4:5" ht="15.95" customHeight="1" x14ac:dyDescent="0.25">
      <c r="D613" s="1813"/>
      <c r="E613" s="937"/>
    </row>
    <row r="614" spans="4:5" ht="15.95" customHeight="1" x14ac:dyDescent="0.25">
      <c r="D614" s="1813"/>
      <c r="E614" s="937"/>
    </row>
    <row r="615" spans="4:5" ht="15.95" customHeight="1" x14ac:dyDescent="0.25">
      <c r="D615" s="1813"/>
      <c r="E615" s="937"/>
    </row>
    <row r="616" spans="4:5" ht="15.95" customHeight="1" x14ac:dyDescent="0.25">
      <c r="D616" s="1813"/>
      <c r="E616" s="937"/>
    </row>
    <row r="617" spans="4:5" ht="15.95" customHeight="1" x14ac:dyDescent="0.25">
      <c r="D617" s="1813"/>
      <c r="E617" s="937"/>
    </row>
    <row r="618" spans="4:5" ht="15.95" customHeight="1" x14ac:dyDescent="0.25">
      <c r="D618" s="1813"/>
      <c r="E618" s="937"/>
    </row>
    <row r="619" spans="4:5" ht="15.95" customHeight="1" x14ac:dyDescent="0.25">
      <c r="D619" s="1813"/>
      <c r="E619" s="937"/>
    </row>
    <row r="620" spans="4:5" ht="15.95" customHeight="1" x14ac:dyDescent="0.25">
      <c r="D620" s="1813"/>
      <c r="E620" s="937"/>
    </row>
    <row r="621" spans="4:5" ht="15.95" customHeight="1" x14ac:dyDescent="0.25">
      <c r="D621" s="1813"/>
      <c r="E621" s="937"/>
    </row>
    <row r="622" spans="4:5" ht="15.95" customHeight="1" x14ac:dyDescent="0.25">
      <c r="D622" s="1813"/>
      <c r="E622" s="937"/>
    </row>
    <row r="623" spans="4:5" ht="15.95" customHeight="1" x14ac:dyDescent="0.25">
      <c r="D623" s="1813"/>
      <c r="E623" s="937"/>
    </row>
    <row r="624" spans="4:5" ht="15.95" customHeight="1" x14ac:dyDescent="0.25">
      <c r="D624" s="1813"/>
      <c r="E624" s="937"/>
    </row>
    <row r="625" spans="4:5" ht="15.95" customHeight="1" x14ac:dyDescent="0.25">
      <c r="D625" s="1813"/>
      <c r="E625" s="937"/>
    </row>
    <row r="626" spans="4:5" ht="15.95" customHeight="1" x14ac:dyDescent="0.25">
      <c r="D626" s="1813"/>
      <c r="E626" s="937"/>
    </row>
    <row r="627" spans="4:5" ht="15.95" customHeight="1" x14ac:dyDescent="0.25">
      <c r="D627" s="1813"/>
      <c r="E627" s="937"/>
    </row>
    <row r="628" spans="4:5" ht="15.95" customHeight="1" x14ac:dyDescent="0.25">
      <c r="D628" s="1813"/>
      <c r="E628" s="937"/>
    </row>
    <row r="629" spans="4:5" ht="15.95" customHeight="1" x14ac:dyDescent="0.25">
      <c r="D629" s="1813"/>
      <c r="E629" s="937"/>
    </row>
    <row r="630" spans="4:5" ht="15.95" customHeight="1" x14ac:dyDescent="0.25">
      <c r="D630" s="1813"/>
      <c r="E630" s="937"/>
    </row>
    <row r="631" spans="4:5" ht="15.95" customHeight="1" x14ac:dyDescent="0.25">
      <c r="D631" s="1813"/>
      <c r="E631" s="937"/>
    </row>
    <row r="632" spans="4:5" ht="15.95" customHeight="1" x14ac:dyDescent="0.25">
      <c r="D632" s="1813"/>
      <c r="E632" s="937"/>
    </row>
    <row r="633" spans="4:5" ht="15.95" customHeight="1" x14ac:dyDescent="0.25">
      <c r="D633" s="1813"/>
      <c r="E633" s="937"/>
    </row>
    <row r="634" spans="4:5" ht="15.95" customHeight="1" x14ac:dyDescent="0.25">
      <c r="D634" s="1813"/>
      <c r="E634" s="937"/>
    </row>
    <row r="635" spans="4:5" ht="15.95" customHeight="1" x14ac:dyDescent="0.25">
      <c r="D635" s="1813"/>
      <c r="E635" s="937"/>
    </row>
    <row r="636" spans="4:5" ht="15.95" customHeight="1" x14ac:dyDescent="0.25">
      <c r="D636" s="1813"/>
      <c r="E636" s="937"/>
    </row>
    <row r="637" spans="4:5" ht="15.95" customHeight="1" x14ac:dyDescent="0.25">
      <c r="D637" s="1813"/>
      <c r="E637" s="937"/>
    </row>
    <row r="638" spans="4:5" ht="15.95" customHeight="1" x14ac:dyDescent="0.25">
      <c r="D638" s="1813"/>
      <c r="E638" s="937"/>
    </row>
    <row r="639" spans="4:5" ht="15.95" customHeight="1" x14ac:dyDescent="0.25">
      <c r="D639" s="1813"/>
      <c r="E639" s="937"/>
    </row>
    <row r="640" spans="4:5" ht="15.95" customHeight="1" x14ac:dyDescent="0.25">
      <c r="D640" s="1813"/>
      <c r="E640" s="937"/>
    </row>
    <row r="641" spans="4:5" ht="15.95" customHeight="1" x14ac:dyDescent="0.25">
      <c r="D641" s="1813"/>
      <c r="E641" s="937"/>
    </row>
    <row r="642" spans="4:5" ht="15.95" customHeight="1" x14ac:dyDescent="0.25">
      <c r="D642" s="1813"/>
      <c r="E642" s="937"/>
    </row>
    <row r="643" spans="4:5" ht="15.95" customHeight="1" x14ac:dyDescent="0.25">
      <c r="D643" s="1813"/>
      <c r="E643" s="937"/>
    </row>
    <row r="644" spans="4:5" ht="15.95" customHeight="1" x14ac:dyDescent="0.25">
      <c r="D644" s="1813"/>
      <c r="E644" s="937"/>
    </row>
    <row r="645" spans="4:5" ht="15.95" customHeight="1" x14ac:dyDescent="0.25">
      <c r="D645" s="1813"/>
      <c r="E645" s="937"/>
    </row>
    <row r="646" spans="4:5" ht="15.95" customHeight="1" x14ac:dyDescent="0.25">
      <c r="D646" s="1813"/>
      <c r="E646" s="937"/>
    </row>
    <row r="647" spans="4:5" ht="15.95" customHeight="1" x14ac:dyDescent="0.25">
      <c r="D647" s="1813"/>
      <c r="E647" s="937"/>
    </row>
    <row r="648" spans="4:5" ht="15.95" customHeight="1" x14ac:dyDescent="0.25">
      <c r="D648" s="1813"/>
      <c r="E648" s="937"/>
    </row>
    <row r="649" spans="4:5" ht="15.95" customHeight="1" x14ac:dyDescent="0.25">
      <c r="D649" s="1813"/>
      <c r="E649" s="937"/>
    </row>
    <row r="650" spans="4:5" ht="15.95" customHeight="1" x14ac:dyDescent="0.25">
      <c r="D650" s="1813"/>
      <c r="E650" s="937"/>
    </row>
    <row r="651" spans="4:5" ht="15.95" customHeight="1" x14ac:dyDescent="0.25">
      <c r="D651" s="1813"/>
      <c r="E651" s="937"/>
    </row>
    <row r="652" spans="4:5" ht="15.95" customHeight="1" x14ac:dyDescent="0.25">
      <c r="D652" s="1813"/>
      <c r="E652" s="937"/>
    </row>
    <row r="653" spans="4:5" ht="15.95" customHeight="1" x14ac:dyDescent="0.25">
      <c r="D653" s="1813"/>
      <c r="E653" s="937"/>
    </row>
    <row r="654" spans="4:5" ht="15.95" customHeight="1" x14ac:dyDescent="0.25">
      <c r="D654" s="1813"/>
      <c r="E654" s="937"/>
    </row>
    <row r="655" spans="4:5" ht="15.95" customHeight="1" x14ac:dyDescent="0.25">
      <c r="D655" s="1813"/>
      <c r="E655" s="937"/>
    </row>
    <row r="656" spans="4:5" ht="15.95" customHeight="1" x14ac:dyDescent="0.25">
      <c r="D656" s="1813"/>
      <c r="E656" s="937"/>
    </row>
    <row r="657" spans="4:5" ht="15.95" customHeight="1" x14ac:dyDescent="0.25">
      <c r="D657" s="1813"/>
      <c r="E657" s="937"/>
    </row>
    <row r="658" spans="4:5" ht="15.95" customHeight="1" x14ac:dyDescent="0.25">
      <c r="D658" s="1813"/>
      <c r="E658" s="937"/>
    </row>
    <row r="659" spans="4:5" ht="15.95" customHeight="1" x14ac:dyDescent="0.25">
      <c r="D659" s="1813"/>
      <c r="E659" s="937"/>
    </row>
    <row r="660" spans="4:5" ht="15.95" customHeight="1" x14ac:dyDescent="0.25">
      <c r="D660" s="1813"/>
      <c r="E660" s="937"/>
    </row>
    <row r="661" spans="4:5" ht="15.95" customHeight="1" x14ac:dyDescent="0.25">
      <c r="D661" s="1813"/>
      <c r="E661" s="937"/>
    </row>
    <row r="662" spans="4:5" ht="15.95" customHeight="1" x14ac:dyDescent="0.25">
      <c r="D662" s="1813"/>
      <c r="E662" s="937"/>
    </row>
    <row r="663" spans="4:5" ht="15.95" customHeight="1" x14ac:dyDescent="0.25">
      <c r="D663" s="1813"/>
      <c r="E663" s="937"/>
    </row>
    <row r="664" spans="4:5" ht="15.95" customHeight="1" x14ac:dyDescent="0.25">
      <c r="D664" s="1813"/>
      <c r="E664" s="937"/>
    </row>
    <row r="665" spans="4:5" ht="15.95" customHeight="1" x14ac:dyDescent="0.25">
      <c r="D665" s="1813"/>
      <c r="E665" s="937"/>
    </row>
    <row r="666" spans="4:5" ht="15.95" customHeight="1" x14ac:dyDescent="0.25">
      <c r="D666" s="1813"/>
      <c r="E666" s="937"/>
    </row>
    <row r="667" spans="4:5" ht="15.95" customHeight="1" x14ac:dyDescent="0.25">
      <c r="D667" s="1813"/>
      <c r="E667" s="937"/>
    </row>
    <row r="668" spans="4:5" ht="15.95" customHeight="1" x14ac:dyDescent="0.25">
      <c r="D668" s="1813"/>
      <c r="E668" s="937"/>
    </row>
    <row r="669" spans="4:5" ht="15.95" customHeight="1" x14ac:dyDescent="0.25">
      <c r="D669" s="1813"/>
      <c r="E669" s="937"/>
    </row>
    <row r="670" spans="4:5" ht="15.95" customHeight="1" x14ac:dyDescent="0.25">
      <c r="D670" s="1813"/>
      <c r="E670" s="937"/>
    </row>
    <row r="671" spans="4:5" ht="15.95" customHeight="1" x14ac:dyDescent="0.25">
      <c r="D671" s="1813"/>
      <c r="E671" s="937"/>
    </row>
    <row r="672" spans="4:5" ht="15.95" customHeight="1" x14ac:dyDescent="0.25">
      <c r="D672" s="1813"/>
      <c r="E672" s="937"/>
    </row>
    <row r="673" spans="4:5" ht="15.95" customHeight="1" x14ac:dyDescent="0.25">
      <c r="D673" s="1813"/>
      <c r="E673" s="937"/>
    </row>
    <row r="674" spans="4:5" ht="15.95" customHeight="1" x14ac:dyDescent="0.25">
      <c r="D674" s="1813"/>
      <c r="E674" s="937"/>
    </row>
    <row r="675" spans="4:5" ht="15.95" customHeight="1" x14ac:dyDescent="0.25">
      <c r="D675" s="1813"/>
      <c r="E675" s="937"/>
    </row>
    <row r="676" spans="4:5" ht="15.95" customHeight="1" x14ac:dyDescent="0.25">
      <c r="D676" s="1813"/>
      <c r="E676" s="937"/>
    </row>
    <row r="677" spans="4:5" ht="15.95" customHeight="1" x14ac:dyDescent="0.25">
      <c r="D677" s="1813"/>
      <c r="E677" s="937"/>
    </row>
    <row r="678" spans="4:5" ht="15.95" customHeight="1" x14ac:dyDescent="0.25">
      <c r="D678" s="1813"/>
      <c r="E678" s="937"/>
    </row>
    <row r="679" spans="4:5" ht="15.95" customHeight="1" x14ac:dyDescent="0.25">
      <c r="D679" s="1813"/>
      <c r="E679" s="937"/>
    </row>
    <row r="680" spans="4:5" ht="15.95" customHeight="1" x14ac:dyDescent="0.25">
      <c r="D680" s="1813"/>
      <c r="E680" s="937"/>
    </row>
    <row r="681" spans="4:5" ht="15.95" customHeight="1" x14ac:dyDescent="0.25">
      <c r="D681" s="1813"/>
      <c r="E681" s="937"/>
    </row>
    <row r="682" spans="4:5" ht="15.95" customHeight="1" x14ac:dyDescent="0.25">
      <c r="D682" s="1813"/>
      <c r="E682" s="937"/>
    </row>
    <row r="683" spans="4:5" ht="15.95" customHeight="1" x14ac:dyDescent="0.25">
      <c r="D683" s="1813"/>
      <c r="E683" s="937"/>
    </row>
    <row r="684" spans="4:5" ht="15.95" customHeight="1" x14ac:dyDescent="0.25">
      <c r="D684" s="1813"/>
      <c r="E684" s="937"/>
    </row>
    <row r="685" spans="4:5" ht="15.95" customHeight="1" x14ac:dyDescent="0.25">
      <c r="D685" s="1813"/>
      <c r="E685" s="937"/>
    </row>
    <row r="686" spans="4:5" ht="15.95" customHeight="1" x14ac:dyDescent="0.25">
      <c r="D686" s="1813"/>
      <c r="E686" s="937"/>
    </row>
    <row r="687" spans="4:5" ht="15.95" customHeight="1" x14ac:dyDescent="0.25">
      <c r="D687" s="1813"/>
      <c r="E687" s="937"/>
    </row>
    <row r="688" spans="4:5" ht="15.95" customHeight="1" x14ac:dyDescent="0.25">
      <c r="D688" s="1813"/>
      <c r="E688" s="937"/>
    </row>
    <row r="689" spans="4:5" ht="15.95" customHeight="1" x14ac:dyDescent="0.25">
      <c r="D689" s="1813"/>
      <c r="E689" s="937"/>
    </row>
    <row r="690" spans="4:5" ht="15.95" customHeight="1" x14ac:dyDescent="0.25">
      <c r="D690" s="1813"/>
      <c r="E690" s="937"/>
    </row>
    <row r="691" spans="4:5" ht="15.95" customHeight="1" x14ac:dyDescent="0.25">
      <c r="D691" s="1813"/>
      <c r="E691" s="937"/>
    </row>
    <row r="692" spans="4:5" ht="15.95" customHeight="1" x14ac:dyDescent="0.25">
      <c r="D692" s="1813"/>
      <c r="E692" s="937"/>
    </row>
    <row r="693" spans="4:5" ht="15.95" customHeight="1" x14ac:dyDescent="0.25">
      <c r="D693" s="1813"/>
      <c r="E693" s="937"/>
    </row>
    <row r="694" spans="4:5" ht="15.95" customHeight="1" x14ac:dyDescent="0.25">
      <c r="D694" s="1813"/>
      <c r="E694" s="937"/>
    </row>
    <row r="695" spans="4:5" ht="15.95" customHeight="1" x14ac:dyDescent="0.25">
      <c r="D695" s="1813"/>
      <c r="E695" s="937"/>
    </row>
    <row r="696" spans="4:5" ht="15.95" customHeight="1" x14ac:dyDescent="0.25">
      <c r="D696" s="1813"/>
      <c r="E696" s="937"/>
    </row>
    <row r="697" spans="4:5" ht="15.95" customHeight="1" x14ac:dyDescent="0.25">
      <c r="D697" s="1813"/>
      <c r="E697" s="937"/>
    </row>
    <row r="698" spans="4:5" ht="15.95" customHeight="1" x14ac:dyDescent="0.25">
      <c r="D698" s="1813"/>
      <c r="E698" s="937"/>
    </row>
    <row r="699" spans="4:5" ht="15.95" customHeight="1" x14ac:dyDescent="0.25">
      <c r="D699" s="1813"/>
      <c r="E699" s="937"/>
    </row>
    <row r="700" spans="4:5" ht="15.95" customHeight="1" x14ac:dyDescent="0.25">
      <c r="D700" s="1813"/>
      <c r="E700" s="937"/>
    </row>
    <row r="701" spans="4:5" ht="15.95" customHeight="1" x14ac:dyDescent="0.25">
      <c r="D701" s="1813"/>
      <c r="E701" s="937"/>
    </row>
    <row r="702" spans="4:5" ht="15.95" customHeight="1" x14ac:dyDescent="0.25">
      <c r="D702" s="1813"/>
      <c r="E702" s="937"/>
    </row>
    <row r="703" spans="4:5" ht="15.95" customHeight="1" x14ac:dyDescent="0.25">
      <c r="D703" s="1813"/>
      <c r="E703" s="937"/>
    </row>
    <row r="704" spans="4:5" ht="15.95" customHeight="1" x14ac:dyDescent="0.25">
      <c r="D704" s="1813"/>
      <c r="E704" s="937"/>
    </row>
    <row r="705" spans="4:5" ht="15.95" customHeight="1" x14ac:dyDescent="0.25">
      <c r="D705" s="1813"/>
      <c r="E705" s="937"/>
    </row>
    <row r="706" spans="4:5" ht="15.95" customHeight="1" x14ac:dyDescent="0.25">
      <c r="D706" s="1813"/>
      <c r="E706" s="937"/>
    </row>
    <row r="707" spans="4:5" ht="15.95" customHeight="1" x14ac:dyDescent="0.25">
      <c r="D707" s="1813"/>
      <c r="E707" s="937"/>
    </row>
    <row r="708" spans="4:5" ht="15.95" customHeight="1" x14ac:dyDescent="0.25">
      <c r="D708" s="1813"/>
      <c r="E708" s="937"/>
    </row>
    <row r="709" spans="4:5" ht="15.95" customHeight="1" x14ac:dyDescent="0.25">
      <c r="D709" s="1813"/>
      <c r="E709" s="937"/>
    </row>
    <row r="710" spans="4:5" ht="15.95" customHeight="1" x14ac:dyDescent="0.25">
      <c r="D710" s="1813"/>
      <c r="E710" s="937"/>
    </row>
    <row r="711" spans="4:5" ht="15.95" customHeight="1" x14ac:dyDescent="0.25">
      <c r="D711" s="1813"/>
      <c r="E711" s="937"/>
    </row>
    <row r="712" spans="4:5" ht="15.95" customHeight="1" x14ac:dyDescent="0.25">
      <c r="D712" s="1813"/>
      <c r="E712" s="937"/>
    </row>
    <row r="713" spans="4:5" ht="15.95" customHeight="1" x14ac:dyDescent="0.25">
      <c r="D713" s="1813"/>
      <c r="E713" s="937"/>
    </row>
    <row r="714" spans="4:5" ht="15.95" customHeight="1" x14ac:dyDescent="0.25">
      <c r="D714" s="1813"/>
      <c r="E714" s="937"/>
    </row>
    <row r="715" spans="4:5" ht="15.95" customHeight="1" x14ac:dyDescent="0.25">
      <c r="D715" s="1813"/>
      <c r="E715" s="937"/>
    </row>
    <row r="716" spans="4:5" ht="15.95" customHeight="1" x14ac:dyDescent="0.25">
      <c r="D716" s="1813"/>
      <c r="E716" s="937"/>
    </row>
    <row r="717" spans="4:5" ht="15.95" customHeight="1" x14ac:dyDescent="0.25">
      <c r="D717" s="1813"/>
      <c r="E717" s="937"/>
    </row>
    <row r="718" spans="4:5" ht="15.95" customHeight="1" x14ac:dyDescent="0.25">
      <c r="D718" s="1813"/>
      <c r="E718" s="937"/>
    </row>
    <row r="719" spans="4:5" ht="15.95" customHeight="1" x14ac:dyDescent="0.25">
      <c r="D719" s="1813"/>
      <c r="E719" s="937"/>
    </row>
    <row r="720" spans="4:5" ht="15.95" customHeight="1" x14ac:dyDescent="0.25">
      <c r="D720" s="1813"/>
      <c r="E720" s="937"/>
    </row>
    <row r="721" spans="4:5" ht="15.95" customHeight="1" x14ac:dyDescent="0.25">
      <c r="D721" s="1813"/>
      <c r="E721" s="937"/>
    </row>
    <row r="722" spans="4:5" ht="15.95" customHeight="1" x14ac:dyDescent="0.25">
      <c r="D722" s="1813"/>
      <c r="E722" s="937"/>
    </row>
    <row r="723" spans="4:5" ht="15.95" customHeight="1" x14ac:dyDescent="0.25">
      <c r="D723" s="1813"/>
      <c r="E723" s="937"/>
    </row>
    <row r="724" spans="4:5" ht="15.95" customHeight="1" x14ac:dyDescent="0.25">
      <c r="D724" s="1813"/>
      <c r="E724" s="937"/>
    </row>
    <row r="725" spans="4:5" ht="15.95" customHeight="1" x14ac:dyDescent="0.25">
      <c r="D725" s="1813"/>
      <c r="E725" s="937"/>
    </row>
    <row r="726" spans="4:5" ht="15.95" customHeight="1" x14ac:dyDescent="0.25">
      <c r="D726" s="1813"/>
      <c r="E726" s="937"/>
    </row>
    <row r="727" spans="4:5" ht="15.95" customHeight="1" x14ac:dyDescent="0.25">
      <c r="D727" s="1813"/>
      <c r="E727" s="937"/>
    </row>
    <row r="728" spans="4:5" ht="15.95" customHeight="1" x14ac:dyDescent="0.25">
      <c r="D728" s="1813"/>
      <c r="E728" s="937"/>
    </row>
    <row r="729" spans="4:5" ht="15.95" customHeight="1" x14ac:dyDescent="0.25">
      <c r="D729" s="1813"/>
      <c r="E729" s="937"/>
    </row>
    <row r="730" spans="4:5" ht="15.95" customHeight="1" x14ac:dyDescent="0.25">
      <c r="D730" s="1813"/>
      <c r="E730" s="937"/>
    </row>
    <row r="731" spans="4:5" ht="15.95" customHeight="1" x14ac:dyDescent="0.25">
      <c r="D731" s="1813"/>
      <c r="E731" s="937"/>
    </row>
    <row r="732" spans="4:5" ht="15.95" customHeight="1" x14ac:dyDescent="0.25">
      <c r="D732" s="1813"/>
      <c r="E732" s="937"/>
    </row>
    <row r="733" spans="4:5" ht="15.95" customHeight="1" x14ac:dyDescent="0.25">
      <c r="D733" s="1813"/>
      <c r="E733" s="937"/>
    </row>
    <row r="734" spans="4:5" ht="15.95" customHeight="1" x14ac:dyDescent="0.25">
      <c r="D734" s="1813"/>
      <c r="E734" s="937"/>
    </row>
    <row r="735" spans="4:5" ht="15.95" customHeight="1" x14ac:dyDescent="0.25">
      <c r="D735" s="1813"/>
      <c r="E735" s="937"/>
    </row>
    <row r="736" spans="4:5" ht="15.95" customHeight="1" x14ac:dyDescent="0.25">
      <c r="D736" s="1813"/>
      <c r="E736" s="937"/>
    </row>
    <row r="737" spans="4:5" ht="15.95" customHeight="1" x14ac:dyDescent="0.25">
      <c r="D737" s="1813"/>
      <c r="E737" s="937"/>
    </row>
    <row r="738" spans="4:5" ht="15.95" customHeight="1" x14ac:dyDescent="0.25">
      <c r="D738" s="1813"/>
      <c r="E738" s="937"/>
    </row>
    <row r="739" spans="4:5" ht="15.95" customHeight="1" x14ac:dyDescent="0.25">
      <c r="D739" s="1813"/>
      <c r="E739" s="937"/>
    </row>
    <row r="740" spans="4:5" ht="15.95" customHeight="1" x14ac:dyDescent="0.25">
      <c r="D740" s="1813"/>
      <c r="E740" s="937"/>
    </row>
    <row r="741" spans="4:5" ht="15.95" customHeight="1" x14ac:dyDescent="0.25">
      <c r="D741" s="1813"/>
      <c r="E741" s="937"/>
    </row>
    <row r="742" spans="4:5" ht="15.95" customHeight="1" x14ac:dyDescent="0.25">
      <c r="D742" s="1813"/>
      <c r="E742" s="937"/>
    </row>
    <row r="743" spans="4:5" ht="15.95" customHeight="1" x14ac:dyDescent="0.25">
      <c r="D743" s="1813"/>
      <c r="E743" s="937"/>
    </row>
    <row r="744" spans="4:5" ht="15.95" customHeight="1" x14ac:dyDescent="0.25">
      <c r="D744" s="1813"/>
      <c r="E744" s="937"/>
    </row>
    <row r="745" spans="4:5" ht="15.95" customHeight="1" x14ac:dyDescent="0.25">
      <c r="D745" s="1813"/>
      <c r="E745" s="937"/>
    </row>
    <row r="746" spans="4:5" ht="15.95" customHeight="1" x14ac:dyDescent="0.25">
      <c r="D746" s="1813"/>
      <c r="E746" s="937"/>
    </row>
    <row r="747" spans="4:5" ht="15.95" customHeight="1" x14ac:dyDescent="0.25">
      <c r="D747" s="1813"/>
      <c r="E747" s="937"/>
    </row>
    <row r="748" spans="4:5" ht="15.95" customHeight="1" x14ac:dyDescent="0.25">
      <c r="D748" s="1813"/>
      <c r="E748" s="937"/>
    </row>
    <row r="749" spans="4:5" ht="15.95" customHeight="1" x14ac:dyDescent="0.25">
      <c r="D749" s="1813"/>
      <c r="E749" s="937"/>
    </row>
    <row r="750" spans="4:5" ht="15.95" customHeight="1" x14ac:dyDescent="0.25">
      <c r="D750" s="1813"/>
      <c r="E750" s="937"/>
    </row>
    <row r="751" spans="4:5" ht="15.95" customHeight="1" x14ac:dyDescent="0.25">
      <c r="D751" s="1813"/>
      <c r="E751" s="937"/>
    </row>
    <row r="752" spans="4:5" ht="15.95" customHeight="1" x14ac:dyDescent="0.25">
      <c r="D752" s="1813"/>
      <c r="E752" s="937"/>
    </row>
    <row r="753" spans="4:5" ht="15.95" customHeight="1" x14ac:dyDescent="0.25">
      <c r="D753" s="1813"/>
      <c r="E753" s="937"/>
    </row>
    <row r="754" spans="4:5" ht="15.95" customHeight="1" x14ac:dyDescent="0.25">
      <c r="D754" s="1813"/>
      <c r="E754" s="937"/>
    </row>
    <row r="755" spans="4:5" ht="15.95" customHeight="1" x14ac:dyDescent="0.25">
      <c r="D755" s="1813"/>
      <c r="E755" s="937"/>
    </row>
    <row r="756" spans="4:5" ht="15.95" customHeight="1" x14ac:dyDescent="0.25">
      <c r="D756" s="1813"/>
      <c r="E756" s="937"/>
    </row>
    <row r="757" spans="4:5" ht="15.95" customHeight="1" x14ac:dyDescent="0.25">
      <c r="D757" s="1813"/>
      <c r="E757" s="937"/>
    </row>
    <row r="758" spans="4:5" ht="15.95" customHeight="1" x14ac:dyDescent="0.25">
      <c r="D758" s="1813"/>
      <c r="E758" s="937"/>
    </row>
    <row r="759" spans="4:5" ht="15.95" customHeight="1" x14ac:dyDescent="0.25">
      <c r="D759" s="1813"/>
      <c r="E759" s="937"/>
    </row>
    <row r="760" spans="4:5" ht="15.95" customHeight="1" x14ac:dyDescent="0.25">
      <c r="D760" s="1813"/>
      <c r="E760" s="937"/>
    </row>
    <row r="761" spans="4:5" ht="15.95" customHeight="1" x14ac:dyDescent="0.25">
      <c r="D761" s="1813"/>
      <c r="E761" s="937"/>
    </row>
    <row r="762" spans="4:5" ht="15.95" customHeight="1" x14ac:dyDescent="0.25">
      <c r="D762" s="1813"/>
      <c r="E762" s="937"/>
    </row>
    <row r="763" spans="4:5" ht="15.95" customHeight="1" x14ac:dyDescent="0.25">
      <c r="D763" s="1813"/>
      <c r="E763" s="937"/>
    </row>
    <row r="764" spans="4:5" ht="15.95" customHeight="1" x14ac:dyDescent="0.25">
      <c r="D764" s="1813"/>
      <c r="E764" s="937"/>
    </row>
    <row r="765" spans="4:5" ht="15.95" customHeight="1" x14ac:dyDescent="0.25">
      <c r="D765" s="1813"/>
      <c r="E765" s="937"/>
    </row>
    <row r="766" spans="4:5" ht="15.95" customHeight="1" x14ac:dyDescent="0.25">
      <c r="D766" s="1813"/>
      <c r="E766" s="937"/>
    </row>
    <row r="767" spans="4:5" ht="15.95" customHeight="1" x14ac:dyDescent="0.25">
      <c r="D767" s="1813"/>
      <c r="E767" s="937"/>
    </row>
    <row r="768" spans="4:5" ht="15.95" customHeight="1" x14ac:dyDescent="0.25">
      <c r="D768" s="1813"/>
      <c r="E768" s="937"/>
    </row>
    <row r="769" spans="4:5" ht="15.95" customHeight="1" x14ac:dyDescent="0.25">
      <c r="D769" s="1813"/>
      <c r="E769" s="937"/>
    </row>
    <row r="770" spans="4:5" ht="15.95" customHeight="1" x14ac:dyDescent="0.25">
      <c r="D770" s="1813"/>
      <c r="E770" s="937"/>
    </row>
    <row r="771" spans="4:5" ht="15.95" customHeight="1" x14ac:dyDescent="0.25">
      <c r="D771" s="1813"/>
      <c r="E771" s="937"/>
    </row>
    <row r="772" spans="4:5" ht="15.95" customHeight="1" x14ac:dyDescent="0.25">
      <c r="D772" s="1813"/>
      <c r="E772" s="937"/>
    </row>
    <row r="773" spans="4:5" ht="15.95" customHeight="1" x14ac:dyDescent="0.25">
      <c r="D773" s="1813"/>
      <c r="E773" s="937"/>
    </row>
    <row r="774" spans="4:5" ht="15.95" customHeight="1" x14ac:dyDescent="0.25">
      <c r="D774" s="1813"/>
      <c r="E774" s="937"/>
    </row>
    <row r="775" spans="4:5" ht="15.95" customHeight="1" x14ac:dyDescent="0.25">
      <c r="D775" s="1813"/>
      <c r="E775" s="937"/>
    </row>
    <row r="776" spans="4:5" ht="15.95" customHeight="1" x14ac:dyDescent="0.25">
      <c r="D776" s="1813"/>
      <c r="E776" s="937"/>
    </row>
    <row r="777" spans="4:5" ht="15.95" customHeight="1" x14ac:dyDescent="0.25">
      <c r="D777" s="1813"/>
      <c r="E777" s="937"/>
    </row>
    <row r="778" spans="4:5" ht="15.95" customHeight="1" x14ac:dyDescent="0.25">
      <c r="D778" s="1813"/>
      <c r="E778" s="937"/>
    </row>
    <row r="779" spans="4:5" ht="15.95" customHeight="1" x14ac:dyDescent="0.25">
      <c r="D779" s="1813"/>
      <c r="E779" s="937"/>
    </row>
    <row r="780" spans="4:5" ht="15.95" customHeight="1" x14ac:dyDescent="0.25">
      <c r="D780" s="1813"/>
      <c r="E780" s="937"/>
    </row>
    <row r="781" spans="4:5" ht="15.95" customHeight="1" x14ac:dyDescent="0.25">
      <c r="D781" s="1813"/>
      <c r="E781" s="937"/>
    </row>
    <row r="782" spans="4:5" ht="15.95" customHeight="1" x14ac:dyDescent="0.25">
      <c r="D782" s="1813"/>
      <c r="E782" s="937"/>
    </row>
    <row r="783" spans="4:5" ht="15.95" customHeight="1" x14ac:dyDescent="0.25">
      <c r="D783" s="1813"/>
      <c r="E783" s="937"/>
    </row>
    <row r="784" spans="4:5" ht="15.95" customHeight="1" x14ac:dyDescent="0.25">
      <c r="D784" s="1813"/>
      <c r="E784" s="937"/>
    </row>
    <row r="785" spans="4:5" ht="15.95" customHeight="1" x14ac:dyDescent="0.25">
      <c r="D785" s="1813"/>
      <c r="E785" s="937"/>
    </row>
    <row r="786" spans="4:5" ht="15.95" customHeight="1" x14ac:dyDescent="0.25">
      <c r="D786" s="1813"/>
      <c r="E786" s="937"/>
    </row>
    <row r="787" spans="4:5" ht="15.95" customHeight="1" x14ac:dyDescent="0.25">
      <c r="D787" s="1813"/>
      <c r="E787" s="937"/>
    </row>
    <row r="788" spans="4:5" ht="15.95" customHeight="1" x14ac:dyDescent="0.25">
      <c r="D788" s="1813"/>
      <c r="E788" s="937"/>
    </row>
    <row r="789" spans="4:5" ht="15.95" customHeight="1" x14ac:dyDescent="0.25">
      <c r="D789" s="1813"/>
      <c r="E789" s="937"/>
    </row>
    <row r="790" spans="4:5" ht="15.95" customHeight="1" x14ac:dyDescent="0.25">
      <c r="D790" s="1813"/>
      <c r="E790" s="937"/>
    </row>
    <row r="791" spans="4:5" ht="15.95" customHeight="1" x14ac:dyDescent="0.25">
      <c r="D791" s="1813"/>
      <c r="E791" s="937"/>
    </row>
    <row r="792" spans="4:5" ht="15.95" customHeight="1" x14ac:dyDescent="0.25">
      <c r="D792" s="1813"/>
      <c r="E792" s="937"/>
    </row>
    <row r="793" spans="4:5" ht="15.95" customHeight="1" x14ac:dyDescent="0.25">
      <c r="D793" s="1813"/>
      <c r="E793" s="937"/>
    </row>
    <row r="794" spans="4:5" ht="15.95" customHeight="1" x14ac:dyDescent="0.25">
      <c r="D794" s="1813"/>
      <c r="E794" s="937"/>
    </row>
    <row r="795" spans="4:5" ht="15.95" customHeight="1" x14ac:dyDescent="0.25">
      <c r="D795" s="1813"/>
      <c r="E795" s="937"/>
    </row>
    <row r="796" spans="4:5" ht="15.95" customHeight="1" x14ac:dyDescent="0.25">
      <c r="D796" s="1813"/>
      <c r="E796" s="937"/>
    </row>
    <row r="797" spans="4:5" ht="15.95" customHeight="1" x14ac:dyDescent="0.25">
      <c r="D797" s="1813"/>
      <c r="E797" s="937"/>
    </row>
    <row r="798" spans="4:5" ht="15.95" customHeight="1" x14ac:dyDescent="0.25">
      <c r="D798" s="1813"/>
      <c r="E798" s="937"/>
    </row>
    <row r="799" spans="4:5" ht="15.95" customHeight="1" x14ac:dyDescent="0.25">
      <c r="D799" s="1813"/>
      <c r="E799" s="937"/>
    </row>
    <row r="800" spans="4:5" ht="15.95" customHeight="1" x14ac:dyDescent="0.25">
      <c r="D800" s="1813"/>
      <c r="E800" s="937"/>
    </row>
    <row r="801" spans="4:5" ht="15.95" customHeight="1" x14ac:dyDescent="0.25">
      <c r="D801" s="1813"/>
      <c r="E801" s="937"/>
    </row>
    <row r="802" spans="4:5" ht="15.95" customHeight="1" x14ac:dyDescent="0.25">
      <c r="D802" s="1813"/>
      <c r="E802" s="937"/>
    </row>
    <row r="803" spans="4:5" ht="15.95" customHeight="1" x14ac:dyDescent="0.25">
      <c r="D803" s="1813"/>
      <c r="E803" s="937"/>
    </row>
    <row r="804" spans="4:5" ht="15.95" customHeight="1" x14ac:dyDescent="0.25">
      <c r="D804" s="1813"/>
      <c r="E804" s="937"/>
    </row>
    <row r="805" spans="4:5" ht="15.95" customHeight="1" x14ac:dyDescent="0.25">
      <c r="D805" s="1813"/>
      <c r="E805" s="937"/>
    </row>
    <row r="806" spans="4:5" ht="15.95" customHeight="1" x14ac:dyDescent="0.25">
      <c r="D806" s="1813"/>
      <c r="E806" s="937"/>
    </row>
    <row r="807" spans="4:5" ht="15.95" customHeight="1" x14ac:dyDescent="0.25">
      <c r="D807" s="1813"/>
      <c r="E807" s="937"/>
    </row>
    <row r="808" spans="4:5" ht="15.95" customHeight="1" x14ac:dyDescent="0.25">
      <c r="D808" s="1813"/>
      <c r="E808" s="937"/>
    </row>
    <row r="809" spans="4:5" ht="15.95" customHeight="1" x14ac:dyDescent="0.25">
      <c r="D809" s="1813"/>
      <c r="E809" s="937"/>
    </row>
    <row r="810" spans="4:5" ht="15.95" customHeight="1" x14ac:dyDescent="0.25">
      <c r="D810" s="1813"/>
      <c r="E810" s="937"/>
    </row>
    <row r="811" spans="4:5" ht="15.95" customHeight="1" x14ac:dyDescent="0.25">
      <c r="D811" s="1813"/>
      <c r="E811" s="937"/>
    </row>
    <row r="812" spans="4:5" ht="15.95" customHeight="1" x14ac:dyDescent="0.25">
      <c r="D812" s="1813"/>
      <c r="E812" s="937"/>
    </row>
    <row r="813" spans="4:5" ht="15.95" customHeight="1" x14ac:dyDescent="0.25">
      <c r="D813" s="1813"/>
      <c r="E813" s="937"/>
    </row>
    <row r="814" spans="4:5" ht="15.95" customHeight="1" x14ac:dyDescent="0.25">
      <c r="D814" s="1813"/>
      <c r="E814" s="937"/>
    </row>
    <row r="815" spans="4:5" ht="15.95" customHeight="1" x14ac:dyDescent="0.25">
      <c r="D815" s="1813"/>
      <c r="E815" s="937"/>
    </row>
    <row r="816" spans="4:5" ht="15.95" customHeight="1" x14ac:dyDescent="0.25">
      <c r="D816" s="1813"/>
      <c r="E816" s="937"/>
    </row>
    <row r="817" spans="4:5" ht="15.95" customHeight="1" x14ac:dyDescent="0.25">
      <c r="D817" s="1813"/>
      <c r="E817" s="937"/>
    </row>
    <row r="818" spans="4:5" ht="15.95" customHeight="1" x14ac:dyDescent="0.25">
      <c r="D818" s="1813"/>
      <c r="E818" s="937"/>
    </row>
    <row r="819" spans="4:5" ht="15.95" customHeight="1" x14ac:dyDescent="0.25">
      <c r="D819" s="1813"/>
      <c r="E819" s="937"/>
    </row>
    <row r="820" spans="4:5" ht="15.95" customHeight="1" x14ac:dyDescent="0.25">
      <c r="D820" s="1813"/>
      <c r="E820" s="937"/>
    </row>
    <row r="821" spans="4:5" ht="15.95" customHeight="1" x14ac:dyDescent="0.25">
      <c r="D821" s="1813"/>
      <c r="E821" s="937"/>
    </row>
    <row r="822" spans="4:5" ht="15.95" customHeight="1" x14ac:dyDescent="0.25">
      <c r="D822" s="1813"/>
      <c r="E822" s="937"/>
    </row>
    <row r="823" spans="4:5" ht="15.95" customHeight="1" x14ac:dyDescent="0.25">
      <c r="D823" s="1813"/>
      <c r="E823" s="937"/>
    </row>
    <row r="824" spans="4:5" ht="15.95" customHeight="1" x14ac:dyDescent="0.25">
      <c r="D824" s="1813"/>
      <c r="E824" s="937"/>
    </row>
    <row r="825" spans="4:5" ht="15.95" customHeight="1" x14ac:dyDescent="0.25">
      <c r="D825" s="1813"/>
      <c r="E825" s="937"/>
    </row>
    <row r="826" spans="4:5" ht="15.95" customHeight="1" x14ac:dyDescent="0.25">
      <c r="D826" s="1813"/>
      <c r="E826" s="937"/>
    </row>
    <row r="827" spans="4:5" ht="15.95" customHeight="1" x14ac:dyDescent="0.25">
      <c r="D827" s="1813"/>
      <c r="E827" s="937"/>
    </row>
    <row r="828" spans="4:5" ht="15.95" customHeight="1" x14ac:dyDescent="0.25">
      <c r="D828" s="1813"/>
      <c r="E828" s="937"/>
    </row>
    <row r="829" spans="4:5" ht="15.95" customHeight="1" x14ac:dyDescent="0.25">
      <c r="D829" s="1813"/>
      <c r="E829" s="937"/>
    </row>
    <row r="830" spans="4:5" ht="15.95" customHeight="1" x14ac:dyDescent="0.25">
      <c r="D830" s="1813"/>
      <c r="E830" s="937"/>
    </row>
    <row r="831" spans="4:5" ht="15.95" customHeight="1" x14ac:dyDescent="0.25">
      <c r="D831" s="1813"/>
      <c r="E831" s="937"/>
    </row>
    <row r="832" spans="4:5" ht="15.95" customHeight="1" x14ac:dyDescent="0.25">
      <c r="D832" s="1813"/>
      <c r="E832" s="937"/>
    </row>
    <row r="833" spans="4:5" ht="15.95" customHeight="1" x14ac:dyDescent="0.25">
      <c r="D833" s="1813"/>
      <c r="E833" s="937"/>
    </row>
    <row r="834" spans="4:5" ht="15.95" customHeight="1" x14ac:dyDescent="0.25">
      <c r="D834" s="1813"/>
      <c r="E834" s="937"/>
    </row>
    <row r="835" spans="4:5" ht="15.95" customHeight="1" x14ac:dyDescent="0.25">
      <c r="D835" s="1813"/>
      <c r="E835" s="937"/>
    </row>
    <row r="836" spans="4:5" ht="15.95" customHeight="1" x14ac:dyDescent="0.25">
      <c r="D836" s="1813"/>
      <c r="E836" s="937"/>
    </row>
    <row r="837" spans="4:5" ht="15.95" customHeight="1" x14ac:dyDescent="0.25">
      <c r="D837" s="1813"/>
      <c r="E837" s="937"/>
    </row>
    <row r="838" spans="4:5" ht="15.95" customHeight="1" x14ac:dyDescent="0.25">
      <c r="D838" s="1813"/>
      <c r="E838" s="937"/>
    </row>
    <row r="839" spans="4:5" ht="15.95" customHeight="1" x14ac:dyDescent="0.25">
      <c r="D839" s="1813"/>
      <c r="E839" s="937"/>
    </row>
    <row r="840" spans="4:5" ht="15.95" customHeight="1" x14ac:dyDescent="0.25">
      <c r="D840" s="1813"/>
      <c r="E840" s="937"/>
    </row>
    <row r="841" spans="4:5" ht="15.95" customHeight="1" x14ac:dyDescent="0.25">
      <c r="D841" s="1813"/>
      <c r="E841" s="937"/>
    </row>
    <row r="842" spans="4:5" ht="15.95" customHeight="1" x14ac:dyDescent="0.25">
      <c r="D842" s="1813"/>
      <c r="E842" s="937"/>
    </row>
    <row r="843" spans="4:5" ht="15.95" customHeight="1" x14ac:dyDescent="0.25">
      <c r="D843" s="1813"/>
      <c r="E843" s="937"/>
    </row>
    <row r="844" spans="4:5" ht="15.95" customHeight="1" x14ac:dyDescent="0.25">
      <c r="D844" s="1813"/>
      <c r="E844" s="937"/>
    </row>
    <row r="845" spans="4:5" ht="15.95" customHeight="1" x14ac:dyDescent="0.25">
      <c r="D845" s="1813"/>
      <c r="E845" s="937"/>
    </row>
    <row r="846" spans="4:5" ht="15.95" customHeight="1" x14ac:dyDescent="0.25">
      <c r="D846" s="1813"/>
      <c r="E846" s="937"/>
    </row>
    <row r="847" spans="4:5" ht="15.95" customHeight="1" x14ac:dyDescent="0.25">
      <c r="D847" s="1813"/>
      <c r="E847" s="937"/>
    </row>
    <row r="848" spans="4:5" ht="15.95" customHeight="1" x14ac:dyDescent="0.25">
      <c r="D848" s="1813"/>
      <c r="E848" s="937"/>
    </row>
    <row r="849" spans="4:5" ht="15.95" customHeight="1" x14ac:dyDescent="0.25">
      <c r="D849" s="1813"/>
      <c r="E849" s="937"/>
    </row>
    <row r="850" spans="4:5" ht="15.95" customHeight="1" x14ac:dyDescent="0.25">
      <c r="D850" s="1813"/>
      <c r="E850" s="937"/>
    </row>
    <row r="851" spans="4:5" ht="15.95" customHeight="1" x14ac:dyDescent="0.25">
      <c r="D851" s="1813"/>
      <c r="E851" s="937"/>
    </row>
    <row r="852" spans="4:5" ht="15.95" customHeight="1" x14ac:dyDescent="0.25">
      <c r="D852" s="1813"/>
      <c r="E852" s="937"/>
    </row>
    <row r="853" spans="4:5" ht="15.95" customHeight="1" x14ac:dyDescent="0.25">
      <c r="D853" s="1813"/>
      <c r="E853" s="937"/>
    </row>
    <row r="854" spans="4:5" ht="15.95" customHeight="1" x14ac:dyDescent="0.25">
      <c r="D854" s="1813"/>
      <c r="E854" s="937"/>
    </row>
    <row r="855" spans="4:5" ht="15.95" customHeight="1" x14ac:dyDescent="0.25">
      <c r="D855" s="1813"/>
      <c r="E855" s="937"/>
    </row>
    <row r="856" spans="4:5" ht="15.95" customHeight="1" x14ac:dyDescent="0.25">
      <c r="D856" s="1813"/>
      <c r="E856" s="937"/>
    </row>
    <row r="857" spans="4:5" ht="15.95" customHeight="1" x14ac:dyDescent="0.25">
      <c r="D857" s="1813"/>
      <c r="E857" s="937"/>
    </row>
    <row r="858" spans="4:5" ht="15.95" customHeight="1" x14ac:dyDescent="0.25">
      <c r="D858" s="1813"/>
      <c r="E858" s="937"/>
    </row>
    <row r="859" spans="4:5" ht="15.95" customHeight="1" x14ac:dyDescent="0.25">
      <c r="D859" s="1813"/>
      <c r="E859" s="937"/>
    </row>
    <row r="860" spans="4:5" ht="15.95" customHeight="1" x14ac:dyDescent="0.25">
      <c r="D860" s="1813"/>
      <c r="E860" s="937"/>
    </row>
    <row r="861" spans="4:5" ht="15.95" customHeight="1" x14ac:dyDescent="0.25">
      <c r="D861" s="1813"/>
      <c r="E861" s="937"/>
    </row>
    <row r="862" spans="4:5" ht="15.95" customHeight="1" x14ac:dyDescent="0.25">
      <c r="D862" s="1813"/>
      <c r="E862" s="937"/>
    </row>
    <row r="863" spans="4:5" ht="15.95" customHeight="1" x14ac:dyDescent="0.25">
      <c r="D863" s="1813"/>
      <c r="E863" s="937"/>
    </row>
    <row r="864" spans="4:5" ht="15.95" customHeight="1" x14ac:dyDescent="0.25">
      <c r="D864" s="1813"/>
      <c r="E864" s="937"/>
    </row>
    <row r="865" spans="4:5" ht="15.95" customHeight="1" x14ac:dyDescent="0.25">
      <c r="D865" s="1813"/>
      <c r="E865" s="937"/>
    </row>
    <row r="866" spans="4:5" ht="15.95" customHeight="1" x14ac:dyDescent="0.25">
      <c r="D866" s="1813"/>
      <c r="E866" s="937"/>
    </row>
    <row r="867" spans="4:5" ht="15.95" customHeight="1" x14ac:dyDescent="0.25">
      <c r="D867" s="1813"/>
      <c r="E867" s="937"/>
    </row>
    <row r="868" spans="4:5" ht="15.95" customHeight="1" x14ac:dyDescent="0.25">
      <c r="D868" s="1813"/>
      <c r="E868" s="937"/>
    </row>
    <row r="869" spans="4:5" ht="15.95" customHeight="1" x14ac:dyDescent="0.25">
      <c r="D869" s="1813"/>
      <c r="E869" s="937"/>
    </row>
    <row r="870" spans="4:5" ht="15.95" customHeight="1" x14ac:dyDescent="0.25">
      <c r="D870" s="1813"/>
      <c r="E870" s="937"/>
    </row>
    <row r="871" spans="4:5" ht="15.95" customHeight="1" x14ac:dyDescent="0.25">
      <c r="D871" s="1813"/>
      <c r="E871" s="937"/>
    </row>
    <row r="872" spans="4:5" ht="15.95" customHeight="1" x14ac:dyDescent="0.25">
      <c r="D872" s="1813"/>
      <c r="E872" s="937"/>
    </row>
    <row r="873" spans="4:5" ht="15.95" customHeight="1" x14ac:dyDescent="0.25">
      <c r="D873" s="1813"/>
      <c r="E873" s="937"/>
    </row>
    <row r="874" spans="4:5" ht="15.95" customHeight="1" x14ac:dyDescent="0.25">
      <c r="D874" s="1813"/>
      <c r="E874" s="937"/>
    </row>
    <row r="875" spans="4:5" ht="15.95" customHeight="1" x14ac:dyDescent="0.25">
      <c r="D875" s="1813"/>
      <c r="E875" s="937"/>
    </row>
    <row r="876" spans="4:5" ht="15.95" customHeight="1" x14ac:dyDescent="0.25">
      <c r="D876" s="1813"/>
      <c r="E876" s="937"/>
    </row>
    <row r="877" spans="4:5" ht="15.95" customHeight="1" x14ac:dyDescent="0.25">
      <c r="D877" s="1813"/>
      <c r="E877" s="937"/>
    </row>
    <row r="878" spans="4:5" ht="15.95" customHeight="1" x14ac:dyDescent="0.25">
      <c r="D878" s="1813"/>
      <c r="E878" s="937"/>
    </row>
    <row r="879" spans="4:5" ht="15.95" customHeight="1" x14ac:dyDescent="0.25">
      <c r="D879" s="1813"/>
      <c r="E879" s="937"/>
    </row>
    <row r="880" spans="4:5" ht="15.95" customHeight="1" x14ac:dyDescent="0.25">
      <c r="D880" s="1813"/>
      <c r="E880" s="937"/>
    </row>
    <row r="881" spans="4:5" ht="15.95" customHeight="1" x14ac:dyDescent="0.25">
      <c r="D881" s="1813"/>
      <c r="E881" s="937"/>
    </row>
    <row r="882" spans="4:5" ht="15.95" customHeight="1" x14ac:dyDescent="0.25">
      <c r="D882" s="1813"/>
      <c r="E882" s="937"/>
    </row>
    <row r="883" spans="4:5" ht="15.95" customHeight="1" x14ac:dyDescent="0.25">
      <c r="D883" s="1813"/>
      <c r="E883" s="937"/>
    </row>
    <row r="884" spans="4:5" ht="15.95" customHeight="1" x14ac:dyDescent="0.25">
      <c r="D884" s="1813"/>
      <c r="E884" s="937"/>
    </row>
    <row r="885" spans="4:5" ht="15.95" customHeight="1" x14ac:dyDescent="0.25">
      <c r="D885" s="1813"/>
      <c r="E885" s="937"/>
    </row>
    <row r="886" spans="4:5" ht="15.95" customHeight="1" x14ac:dyDescent="0.25">
      <c r="D886" s="1813"/>
      <c r="E886" s="937"/>
    </row>
    <row r="887" spans="4:5" ht="15.95" customHeight="1" x14ac:dyDescent="0.25">
      <c r="D887" s="1813"/>
      <c r="E887" s="937"/>
    </row>
    <row r="888" spans="4:5" ht="15.95" customHeight="1" x14ac:dyDescent="0.25">
      <c r="D888" s="1813"/>
      <c r="E888" s="937"/>
    </row>
    <row r="889" spans="4:5" ht="15.95" customHeight="1" x14ac:dyDescent="0.25">
      <c r="D889" s="1813"/>
      <c r="E889" s="937"/>
    </row>
    <row r="890" spans="4:5" ht="15.95" customHeight="1" x14ac:dyDescent="0.25">
      <c r="D890" s="1813"/>
      <c r="E890" s="937"/>
    </row>
    <row r="891" spans="4:5" ht="15.95" customHeight="1" x14ac:dyDescent="0.25">
      <c r="D891" s="1813"/>
      <c r="E891" s="937"/>
    </row>
    <row r="892" spans="4:5" ht="15.95" customHeight="1" x14ac:dyDescent="0.25">
      <c r="D892" s="1813"/>
      <c r="E892" s="937"/>
    </row>
  </sheetData>
  <mergeCells count="34">
    <mergeCell ref="B3:D3"/>
    <mergeCell ref="B5:D5"/>
    <mergeCell ref="B37:D37"/>
    <mergeCell ref="A38:E38"/>
    <mergeCell ref="B39:D39"/>
    <mergeCell ref="B91:E91"/>
    <mergeCell ref="B266:E266"/>
    <mergeCell ref="B268:E268"/>
    <mergeCell ref="B126:E126"/>
    <mergeCell ref="B140:E140"/>
    <mergeCell ref="B93:E93"/>
    <mergeCell ref="B102:E102"/>
    <mergeCell ref="B141:E141"/>
    <mergeCell ref="B143:E143"/>
    <mergeCell ref="B147:E147"/>
    <mergeCell ref="B177:E177"/>
    <mergeCell ref="B181:E181"/>
    <mergeCell ref="B183:E183"/>
    <mergeCell ref="B200:E200"/>
    <mergeCell ref="B360:F360"/>
    <mergeCell ref="B209:E209"/>
    <mergeCell ref="A226:E226"/>
    <mergeCell ref="B227:E227"/>
    <mergeCell ref="B231:E231"/>
    <mergeCell ref="A265:E265"/>
    <mergeCell ref="B276:E276"/>
    <mergeCell ref="B288:E288"/>
    <mergeCell ref="A292:E292"/>
    <mergeCell ref="B293:E293"/>
    <mergeCell ref="B295:E295"/>
    <mergeCell ref="B297:E297"/>
    <mergeCell ref="B318:E318"/>
    <mergeCell ref="B359:E359"/>
    <mergeCell ref="B274:E274"/>
  </mergeCells>
  <pageMargins left="0.70866141732283472" right="0.70866141732283472" top="0.74803149606299213" bottom="0.74803149606299213" header="0" footer="0"/>
  <pageSetup paperSize="9" scale="55" fitToHeight="0"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sheetPr>
  <dimension ref="A1:Y783"/>
  <sheetViews>
    <sheetView workbookViewId="0">
      <pane ySplit="2" topLeftCell="A3" activePane="bottomLeft" state="frozen"/>
      <selection sqref="A1:H474"/>
      <selection pane="bottomLeft" sqref="A1:H474"/>
    </sheetView>
  </sheetViews>
  <sheetFormatPr defaultColWidth="14.42578125" defaultRowHeight="15" customHeight="1" x14ac:dyDescent="0.25"/>
  <cols>
    <col min="1" max="1" width="8.42578125" style="805" customWidth="1"/>
    <col min="2" max="2" width="35.5703125" style="805" customWidth="1"/>
    <col min="3" max="3" width="70.28515625" style="409" customWidth="1"/>
    <col min="4" max="4" width="22.5703125" style="1932" customWidth="1"/>
    <col min="5" max="5" width="18.5703125" style="744" customWidth="1"/>
    <col min="6" max="6" width="25.140625" style="409" customWidth="1"/>
    <col min="7" max="7" width="16.7109375" style="805" customWidth="1"/>
    <col min="8" max="8" width="19.28515625" style="805" customWidth="1"/>
    <col min="9" max="9" width="16.5703125" style="805" customWidth="1"/>
    <col min="10" max="25" width="8.7109375" style="805" customWidth="1"/>
    <col min="26" max="16384" width="14.42578125" style="805"/>
  </cols>
  <sheetData>
    <row r="1" spans="1:25" ht="7.5" customHeight="1" x14ac:dyDescent="0.25">
      <c r="F1" s="867"/>
    </row>
    <row r="2" spans="1:25" ht="48" customHeight="1" thickBot="1" x14ac:dyDescent="0.3">
      <c r="A2" s="63" t="s">
        <v>0</v>
      </c>
      <c r="B2" s="63" t="s">
        <v>1</v>
      </c>
      <c r="C2" s="106" t="s">
        <v>2</v>
      </c>
      <c r="D2" s="133" t="s">
        <v>3</v>
      </c>
      <c r="E2" s="106" t="s">
        <v>442</v>
      </c>
      <c r="F2" s="868" t="s">
        <v>3185</v>
      </c>
      <c r="G2" s="300" t="s">
        <v>3227</v>
      </c>
      <c r="H2" s="300" t="s">
        <v>3241</v>
      </c>
      <c r="I2" s="690"/>
      <c r="J2" s="690"/>
      <c r="K2" s="690"/>
      <c r="L2" s="690"/>
      <c r="M2" s="690"/>
      <c r="N2" s="690"/>
      <c r="O2" s="690"/>
      <c r="P2" s="690"/>
      <c r="Q2" s="690"/>
      <c r="R2" s="690"/>
      <c r="S2" s="690"/>
      <c r="T2" s="690"/>
      <c r="U2" s="690"/>
      <c r="V2" s="690"/>
      <c r="W2" s="690"/>
      <c r="X2" s="690"/>
      <c r="Y2" s="690"/>
    </row>
    <row r="3" spans="1:25" ht="24" customHeight="1" x14ac:dyDescent="0.25">
      <c r="A3" s="2102" t="s">
        <v>4</v>
      </c>
      <c r="B3" s="2103"/>
      <c r="C3" s="2103"/>
      <c r="D3" s="2103"/>
      <c r="E3" s="2103"/>
      <c r="F3" s="869"/>
      <c r="G3" s="848"/>
      <c r="H3" s="848"/>
    </row>
    <row r="4" spans="1:25" ht="15.75" x14ac:dyDescent="0.25">
      <c r="A4" s="176"/>
      <c r="B4" s="2006" t="s">
        <v>5</v>
      </c>
      <c r="C4" s="2002"/>
      <c r="D4" s="2002"/>
      <c r="E4" s="2002"/>
      <c r="F4" s="587"/>
      <c r="G4" s="331">
        <v>7341493.5199999996</v>
      </c>
      <c r="H4" s="802">
        <v>0</v>
      </c>
    </row>
    <row r="5" spans="1:25" ht="15.75" x14ac:dyDescent="0.25">
      <c r="A5" s="630"/>
      <c r="B5" s="162" t="s">
        <v>2040</v>
      </c>
      <c r="C5" s="421" t="s">
        <v>2041</v>
      </c>
      <c r="D5" s="1933"/>
      <c r="E5" s="422"/>
      <c r="F5" s="760"/>
      <c r="G5" s="811"/>
      <c r="H5" s="811"/>
    </row>
    <row r="6" spans="1:25" ht="33" customHeight="1" x14ac:dyDescent="0.25">
      <c r="A6" s="176"/>
      <c r="B6" s="2006" t="s">
        <v>23</v>
      </c>
      <c r="C6" s="2016"/>
      <c r="D6" s="2016"/>
      <c r="E6" s="2002"/>
      <c r="F6" s="438" t="s">
        <v>3246</v>
      </c>
      <c r="G6" s="447">
        <v>1803173.85</v>
      </c>
      <c r="H6" s="802">
        <v>79192.94</v>
      </c>
    </row>
    <row r="7" spans="1:25" ht="57" customHeight="1" x14ac:dyDescent="0.25">
      <c r="A7" s="483"/>
      <c r="B7" s="276" t="s">
        <v>2042</v>
      </c>
      <c r="C7" s="265" t="s">
        <v>473</v>
      </c>
      <c r="D7" s="175"/>
      <c r="E7" s="1537"/>
      <c r="F7" s="420"/>
      <c r="G7" s="1538"/>
      <c r="H7" s="718"/>
    </row>
    <row r="8" spans="1:25" ht="45.75" customHeight="1" x14ac:dyDescent="0.25">
      <c r="A8" s="483"/>
      <c r="B8" s="92" t="s">
        <v>2043</v>
      </c>
      <c r="C8" s="267" t="s">
        <v>2044</v>
      </c>
      <c r="D8" s="248"/>
      <c r="E8" s="1539"/>
      <c r="F8" s="1297"/>
      <c r="G8" s="670"/>
      <c r="H8" s="715"/>
    </row>
    <row r="9" spans="1:25" ht="66" customHeight="1" x14ac:dyDescent="0.25">
      <c r="A9" s="483"/>
      <c r="B9" s="1330" t="s">
        <v>2045</v>
      </c>
      <c r="C9" s="1312" t="s">
        <v>3830</v>
      </c>
      <c r="D9" s="1934" t="s">
        <v>3831</v>
      </c>
      <c r="E9" s="1320" t="s">
        <v>3832</v>
      </c>
      <c r="F9" s="1311"/>
      <c r="G9" s="1321"/>
      <c r="H9" s="1321"/>
    </row>
    <row r="10" spans="1:25" ht="18" customHeight="1" x14ac:dyDescent="0.25">
      <c r="A10" s="483"/>
      <c r="B10" s="1329" t="s">
        <v>2046</v>
      </c>
      <c r="C10" s="1312" t="s">
        <v>484</v>
      </c>
      <c r="D10" s="1935" t="s">
        <v>447</v>
      </c>
      <c r="E10" s="1322">
        <v>6000</v>
      </c>
      <c r="F10" s="1313"/>
      <c r="G10" s="1321"/>
      <c r="H10" s="1321"/>
    </row>
    <row r="11" spans="1:25" ht="66" customHeight="1" x14ac:dyDescent="0.25">
      <c r="A11" s="483"/>
      <c r="B11" s="1330" t="s">
        <v>4496</v>
      </c>
      <c r="C11" s="1312" t="s">
        <v>3833</v>
      </c>
      <c r="D11" s="1934" t="s">
        <v>3834</v>
      </c>
      <c r="E11" s="1323" t="s">
        <v>4495</v>
      </c>
      <c r="F11" s="1311"/>
      <c r="G11" s="1321"/>
      <c r="H11" s="1321"/>
    </row>
    <row r="12" spans="1:25" ht="23.25" customHeight="1" x14ac:dyDescent="0.25">
      <c r="A12" s="483"/>
      <c r="B12" s="1326" t="s">
        <v>3835</v>
      </c>
      <c r="C12" s="1312" t="s">
        <v>3836</v>
      </c>
      <c r="D12" s="1935" t="s">
        <v>1126</v>
      </c>
      <c r="E12" s="1316">
        <v>50000</v>
      </c>
      <c r="F12" s="1313"/>
      <c r="G12" s="1321"/>
      <c r="H12" s="1321"/>
    </row>
    <row r="13" spans="1:25" ht="29.25" customHeight="1" x14ac:dyDescent="0.25">
      <c r="A13" s="483"/>
      <c r="B13" s="1174" t="s">
        <v>2049</v>
      </c>
      <c r="C13" s="1314" t="s">
        <v>484</v>
      </c>
      <c r="D13" s="1936" t="s">
        <v>2050</v>
      </c>
      <c r="E13" s="1322"/>
      <c r="F13" s="1315"/>
      <c r="G13" s="1324"/>
      <c r="H13" s="1324"/>
    </row>
    <row r="14" spans="1:25" ht="38.25" customHeight="1" x14ac:dyDescent="0.25">
      <c r="A14" s="483"/>
      <c r="B14" s="1174" t="s">
        <v>2049</v>
      </c>
      <c r="C14" s="1314" t="s">
        <v>2048</v>
      </c>
      <c r="D14" s="1936" t="s">
        <v>2050</v>
      </c>
      <c r="E14" s="1316">
        <v>4000</v>
      </c>
      <c r="F14" s="1315"/>
      <c r="G14" s="1324"/>
      <c r="H14" s="1324"/>
    </row>
    <row r="15" spans="1:25" ht="38.25" customHeight="1" x14ac:dyDescent="0.25">
      <c r="A15" s="483"/>
      <c r="B15" s="1174" t="s">
        <v>2049</v>
      </c>
      <c r="C15" s="1314" t="s">
        <v>2051</v>
      </c>
      <c r="D15" s="1937" t="s">
        <v>2052</v>
      </c>
      <c r="E15" s="1316">
        <v>2500</v>
      </c>
      <c r="F15" s="1315"/>
      <c r="G15" s="1324"/>
      <c r="H15" s="1324"/>
    </row>
    <row r="16" spans="1:25" ht="38.25" customHeight="1" x14ac:dyDescent="0.25">
      <c r="A16" s="483"/>
      <c r="B16" s="1174" t="s">
        <v>2049</v>
      </c>
      <c r="C16" s="1314" t="s">
        <v>2053</v>
      </c>
      <c r="D16" s="1936" t="s">
        <v>2050</v>
      </c>
      <c r="E16" s="1316">
        <v>7000</v>
      </c>
      <c r="F16" s="1315"/>
      <c r="G16" s="1324"/>
      <c r="H16" s="1324"/>
    </row>
    <row r="17" spans="1:8" ht="38.25" customHeight="1" x14ac:dyDescent="0.25">
      <c r="A17" s="483"/>
      <c r="B17" s="1174" t="s">
        <v>2049</v>
      </c>
      <c r="C17" s="1314" t="s">
        <v>2054</v>
      </c>
      <c r="D17" s="1937" t="s">
        <v>2052</v>
      </c>
      <c r="E17" s="1316">
        <v>2000</v>
      </c>
      <c r="F17" s="1315"/>
      <c r="G17" s="1324"/>
      <c r="H17" s="1324"/>
    </row>
    <row r="18" spans="1:8" ht="18" customHeight="1" x14ac:dyDescent="0.25">
      <c r="A18" s="483"/>
      <c r="B18" s="1326" t="s">
        <v>2055</v>
      </c>
      <c r="C18" s="1314" t="s">
        <v>2056</v>
      </c>
      <c r="D18" s="1937"/>
      <c r="E18" s="1322"/>
      <c r="F18" s="1315"/>
      <c r="G18" s="1324"/>
      <c r="H18" s="1324"/>
    </row>
    <row r="19" spans="1:8" ht="85.9" customHeight="1" x14ac:dyDescent="0.25">
      <c r="A19" s="483"/>
      <c r="B19" s="1326" t="s">
        <v>2055</v>
      </c>
      <c r="C19" s="1312" t="s">
        <v>3837</v>
      </c>
      <c r="D19" s="1935" t="s">
        <v>3838</v>
      </c>
      <c r="E19" s="1322"/>
      <c r="F19" s="1315"/>
      <c r="G19" s="1324"/>
      <c r="H19" s="1324"/>
    </row>
    <row r="20" spans="1:8" ht="18" customHeight="1" x14ac:dyDescent="0.25">
      <c r="A20" s="483"/>
      <c r="B20" s="1326" t="s">
        <v>2055</v>
      </c>
      <c r="C20" s="1314" t="s">
        <v>3839</v>
      </c>
      <c r="D20" s="1937"/>
      <c r="E20" s="1322"/>
      <c r="F20" s="1315"/>
      <c r="G20" s="1324"/>
      <c r="H20" s="1324"/>
    </row>
    <row r="21" spans="1:8" ht="18" customHeight="1" x14ac:dyDescent="0.25">
      <c r="A21" s="483"/>
      <c r="B21" s="1326" t="s">
        <v>2055</v>
      </c>
      <c r="C21" s="1314" t="s">
        <v>2058</v>
      </c>
      <c r="D21" s="1937"/>
      <c r="E21" s="1322"/>
      <c r="F21" s="1315"/>
      <c r="G21" s="1324"/>
      <c r="H21" s="1324"/>
    </row>
    <row r="22" spans="1:8" ht="18" customHeight="1" x14ac:dyDescent="0.25">
      <c r="A22" s="483"/>
      <c r="B22" s="1326" t="s">
        <v>2055</v>
      </c>
      <c r="C22" s="1312" t="s">
        <v>2059</v>
      </c>
      <c r="D22" s="1935" t="s">
        <v>3840</v>
      </c>
      <c r="E22" s="1322">
        <v>400000</v>
      </c>
      <c r="F22" s="1313"/>
      <c r="G22" s="1321"/>
      <c r="H22" s="1324"/>
    </row>
    <row r="23" spans="1:8" ht="18" customHeight="1" x14ac:dyDescent="0.25">
      <c r="A23" s="483"/>
      <c r="B23" s="1326" t="s">
        <v>2055</v>
      </c>
      <c r="C23" s="1314" t="s">
        <v>2060</v>
      </c>
      <c r="D23" s="1937"/>
      <c r="E23" s="1322"/>
      <c r="F23" s="1315"/>
      <c r="G23" s="1324"/>
      <c r="H23" s="1324"/>
    </row>
    <row r="24" spans="1:8" ht="34.5" customHeight="1" x14ac:dyDescent="0.25">
      <c r="A24" s="483"/>
      <c r="B24" s="1326" t="s">
        <v>2055</v>
      </c>
      <c r="C24" s="1312" t="s">
        <v>2061</v>
      </c>
      <c r="D24" s="1935"/>
      <c r="E24" s="1322">
        <v>200000</v>
      </c>
      <c r="F24" s="1315"/>
      <c r="G24" s="1324"/>
      <c r="H24" s="1324"/>
    </row>
    <row r="25" spans="1:8" ht="36.75" customHeight="1" x14ac:dyDescent="0.25">
      <c r="A25" s="483"/>
      <c r="B25" s="2113" t="s">
        <v>2062</v>
      </c>
      <c r="C25" s="1314" t="s">
        <v>2053</v>
      </c>
      <c r="D25" s="1937"/>
      <c r="E25" s="1322"/>
      <c r="F25" s="1315"/>
      <c r="G25" s="1324"/>
      <c r="H25" s="1324"/>
    </row>
    <row r="26" spans="1:8" ht="18" customHeight="1" x14ac:dyDescent="0.25">
      <c r="A26" s="483"/>
      <c r="B26" s="2114"/>
      <c r="C26" s="1314" t="s">
        <v>2063</v>
      </c>
      <c r="D26" s="1937"/>
      <c r="E26" s="1322"/>
      <c r="F26" s="1315"/>
      <c r="G26" s="1324"/>
      <c r="H26" s="1324"/>
    </row>
    <row r="27" spans="1:8" ht="18" customHeight="1" x14ac:dyDescent="0.25">
      <c r="A27" s="483"/>
      <c r="B27" s="953" t="s">
        <v>2064</v>
      </c>
      <c r="C27" s="1312" t="s">
        <v>2065</v>
      </c>
      <c r="D27" s="1935" t="s">
        <v>447</v>
      </c>
      <c r="E27" s="1316">
        <v>8000</v>
      </c>
      <c r="F27" s="1313"/>
      <c r="G27" s="1321"/>
      <c r="H27" s="1321"/>
    </row>
    <row r="28" spans="1:8" ht="18" customHeight="1" x14ac:dyDescent="0.25">
      <c r="A28" s="483"/>
      <c r="B28" s="953" t="s">
        <v>2064</v>
      </c>
      <c r="C28" s="1312" t="s">
        <v>1224</v>
      </c>
      <c r="D28" s="1935" t="s">
        <v>447</v>
      </c>
      <c r="E28" s="1316">
        <v>60000</v>
      </c>
      <c r="F28" s="1313"/>
      <c r="G28" s="1321"/>
      <c r="H28" s="1321"/>
    </row>
    <row r="29" spans="1:8" ht="18" customHeight="1" x14ac:dyDescent="0.25">
      <c r="A29" s="483"/>
      <c r="B29" s="953" t="s">
        <v>3841</v>
      </c>
      <c r="C29" s="1321" t="s">
        <v>2450</v>
      </c>
      <c r="D29" s="1935" t="s">
        <v>447</v>
      </c>
      <c r="E29" s="1317" t="s">
        <v>702</v>
      </c>
      <c r="F29" s="1313"/>
      <c r="G29" s="1321"/>
      <c r="H29" s="1321"/>
    </row>
    <row r="30" spans="1:8" ht="18" customHeight="1" x14ac:dyDescent="0.25">
      <c r="A30" s="483"/>
      <c r="B30" s="953" t="s">
        <v>2066</v>
      </c>
      <c r="C30" s="1312" t="s">
        <v>3842</v>
      </c>
      <c r="D30" s="1935" t="s">
        <v>447</v>
      </c>
      <c r="E30" s="1316">
        <v>5000</v>
      </c>
      <c r="F30" s="1313"/>
      <c r="G30" s="1321"/>
      <c r="H30" s="1321"/>
    </row>
    <row r="31" spans="1:8" ht="44.25" customHeight="1" x14ac:dyDescent="0.25">
      <c r="A31" s="483"/>
      <c r="B31" s="953" t="s">
        <v>2066</v>
      </c>
      <c r="C31" s="1318" t="s">
        <v>4090</v>
      </c>
      <c r="D31" s="1935" t="s">
        <v>447</v>
      </c>
      <c r="E31" s="1316">
        <v>5000</v>
      </c>
      <c r="F31" s="1313"/>
      <c r="G31" s="1321"/>
      <c r="H31" s="1321"/>
    </row>
    <row r="32" spans="1:8" ht="18" customHeight="1" x14ac:dyDescent="0.25">
      <c r="A32" s="483"/>
      <c r="B32" s="953" t="s">
        <v>2066</v>
      </c>
      <c r="C32" s="1318" t="s">
        <v>2068</v>
      </c>
      <c r="D32" s="1935" t="s">
        <v>447</v>
      </c>
      <c r="E32" s="1316">
        <v>5000</v>
      </c>
      <c r="F32" s="1313"/>
      <c r="G32" s="1321"/>
      <c r="H32" s="1321"/>
    </row>
    <row r="33" spans="1:8" ht="33" customHeight="1" x14ac:dyDescent="0.25">
      <c r="A33" s="483"/>
      <c r="B33" s="953" t="s">
        <v>2066</v>
      </c>
      <c r="C33" s="1318" t="s">
        <v>2069</v>
      </c>
      <c r="D33" s="1935" t="s">
        <v>447</v>
      </c>
      <c r="E33" s="1316">
        <v>20000</v>
      </c>
      <c r="F33" s="1313"/>
      <c r="G33" s="1321"/>
      <c r="H33" s="1321"/>
    </row>
    <row r="34" spans="1:8" ht="53.25" customHeight="1" x14ac:dyDescent="0.25">
      <c r="A34" s="483"/>
      <c r="B34" s="1327" t="s">
        <v>2047</v>
      </c>
      <c r="C34" s="1312" t="s">
        <v>1246</v>
      </c>
      <c r="D34" s="1934" t="s">
        <v>3843</v>
      </c>
      <c r="E34" s="1316">
        <v>150000</v>
      </c>
      <c r="F34" s="1319" t="s">
        <v>3844</v>
      </c>
      <c r="G34" s="1321"/>
      <c r="H34" s="1321"/>
    </row>
    <row r="35" spans="1:8" ht="18" customHeight="1" x14ac:dyDescent="0.25">
      <c r="A35" s="483"/>
      <c r="B35" s="1328" t="s">
        <v>3845</v>
      </c>
      <c r="C35" s="1325" t="s">
        <v>2065</v>
      </c>
      <c r="D35" s="1935"/>
      <c r="E35" s="1325"/>
      <c r="F35" s="1313"/>
      <c r="G35" s="1321"/>
      <c r="H35" s="1321"/>
    </row>
    <row r="36" spans="1:8" ht="36" customHeight="1" x14ac:dyDescent="0.25">
      <c r="A36" s="483"/>
      <c r="B36" s="1327" t="s">
        <v>2070</v>
      </c>
      <c r="C36" s="1312" t="s">
        <v>3846</v>
      </c>
      <c r="D36" s="1935" t="s">
        <v>447</v>
      </c>
      <c r="E36" s="1322">
        <v>15000</v>
      </c>
      <c r="F36" s="1313"/>
      <c r="G36" s="1321"/>
      <c r="H36" s="1321"/>
    </row>
    <row r="37" spans="1:8" ht="18" customHeight="1" x14ac:dyDescent="0.25">
      <c r="A37" s="483"/>
      <c r="B37" s="807" t="s">
        <v>2072</v>
      </c>
      <c r="C37" s="1298" t="s">
        <v>2073</v>
      </c>
      <c r="D37" s="1938" t="s">
        <v>452</v>
      </c>
      <c r="E37" s="1540"/>
      <c r="F37" s="420"/>
      <c r="G37" s="1538"/>
      <c r="H37" s="718"/>
    </row>
    <row r="38" spans="1:8" ht="15.75" customHeight="1" x14ac:dyDescent="0.25">
      <c r="A38" s="654"/>
      <c r="B38" s="2021" t="s">
        <v>1806</v>
      </c>
      <c r="C38" s="2002"/>
      <c r="D38" s="2002"/>
      <c r="E38" s="2017"/>
      <c r="F38" s="587"/>
      <c r="G38" s="448">
        <v>3207073.49</v>
      </c>
      <c r="H38" s="802">
        <v>0</v>
      </c>
    </row>
    <row r="39" spans="1:8" ht="37.5" customHeight="1" x14ac:dyDescent="0.25">
      <c r="A39" s="703"/>
      <c r="B39" s="807" t="s">
        <v>108</v>
      </c>
      <c r="C39" s="267" t="s">
        <v>3239</v>
      </c>
      <c r="D39" s="248"/>
      <c r="E39" s="413">
        <v>3207073.49</v>
      </c>
      <c r="F39" s="760"/>
      <c r="G39" s="413">
        <v>3207073.49</v>
      </c>
      <c r="H39" s="449" t="s">
        <v>3252</v>
      </c>
    </row>
    <row r="40" spans="1:8" ht="24.75" customHeight="1" x14ac:dyDescent="0.25">
      <c r="A40" s="2047" t="s">
        <v>3160</v>
      </c>
      <c r="B40" s="2008"/>
      <c r="C40" s="2008"/>
      <c r="D40" s="2008"/>
      <c r="E40" s="2115"/>
      <c r="F40" s="870"/>
      <c r="G40" s="697"/>
      <c r="H40" s="697"/>
    </row>
    <row r="41" spans="1:8" ht="30.75" customHeight="1" x14ac:dyDescent="0.25">
      <c r="A41" s="159"/>
      <c r="B41" s="2021" t="s">
        <v>26</v>
      </c>
      <c r="C41" s="2016"/>
      <c r="D41" s="2016"/>
      <c r="E41" s="2002"/>
      <c r="F41" s="438" t="s">
        <v>3246</v>
      </c>
      <c r="G41" s="476">
        <v>6276689.7400000002</v>
      </c>
      <c r="H41" s="451">
        <v>618881.61</v>
      </c>
    </row>
    <row r="42" spans="1:8" ht="61.5" customHeight="1" x14ac:dyDescent="0.25">
      <c r="A42" s="483"/>
      <c r="B42" s="1175" t="s">
        <v>108</v>
      </c>
      <c r="C42" s="1298" t="s">
        <v>3175</v>
      </c>
      <c r="D42" s="1938"/>
      <c r="E42" s="1299">
        <v>5500000</v>
      </c>
      <c r="F42" s="871"/>
      <c r="G42" s="715"/>
      <c r="H42" s="715"/>
    </row>
    <row r="43" spans="1:8" ht="61.5" customHeight="1" x14ac:dyDescent="0.25">
      <c r="A43" s="483"/>
      <c r="B43" s="935" t="s">
        <v>3847</v>
      </c>
      <c r="C43" s="961" t="s">
        <v>3848</v>
      </c>
      <c r="D43" s="1939" t="s">
        <v>3849</v>
      </c>
      <c r="E43" s="1340">
        <v>650000</v>
      </c>
      <c r="F43" s="1333" t="s">
        <v>3850</v>
      </c>
      <c r="G43" s="1331"/>
      <c r="H43" s="1331"/>
    </row>
    <row r="44" spans="1:8" ht="61.5" customHeight="1" x14ac:dyDescent="0.25">
      <c r="A44" s="483"/>
      <c r="B44" s="935" t="s">
        <v>3835</v>
      </c>
      <c r="C44" s="961" t="s">
        <v>3851</v>
      </c>
      <c r="D44" s="1939" t="s">
        <v>2376</v>
      </c>
      <c r="E44" s="1341">
        <v>1200000</v>
      </c>
      <c r="F44" s="1332"/>
      <c r="G44" s="1331"/>
      <c r="H44" s="1331"/>
    </row>
    <row r="45" spans="1:8" ht="61.5" customHeight="1" x14ac:dyDescent="0.25">
      <c r="A45" s="483"/>
      <c r="B45" s="935" t="s">
        <v>3852</v>
      </c>
      <c r="C45" s="961" t="s">
        <v>3853</v>
      </c>
      <c r="D45" s="1939" t="s">
        <v>2376</v>
      </c>
      <c r="E45" s="1341">
        <v>285000</v>
      </c>
      <c r="F45" s="1332"/>
      <c r="G45" s="1331"/>
      <c r="H45" s="1331"/>
    </row>
    <row r="46" spans="1:8" ht="61.5" customHeight="1" x14ac:dyDescent="0.25">
      <c r="A46" s="483"/>
      <c r="B46" s="935" t="s">
        <v>3854</v>
      </c>
      <c r="C46" s="961" t="s">
        <v>3855</v>
      </c>
      <c r="D46" s="1939" t="s">
        <v>3856</v>
      </c>
      <c r="E46" s="1340">
        <v>650000</v>
      </c>
      <c r="F46" s="1332"/>
      <c r="G46" s="1331"/>
      <c r="H46" s="1331"/>
    </row>
    <row r="47" spans="1:8" ht="80.25" customHeight="1" x14ac:dyDescent="0.25">
      <c r="A47" s="483"/>
      <c r="B47" s="1216" t="s">
        <v>2066</v>
      </c>
      <c r="C47" s="581" t="s">
        <v>3857</v>
      </c>
      <c r="D47" s="1939" t="s">
        <v>3858</v>
      </c>
      <c r="E47" s="1339">
        <v>288834</v>
      </c>
      <c r="F47" s="1332"/>
      <c r="G47" s="1331"/>
      <c r="H47" s="1331"/>
    </row>
    <row r="48" spans="1:8" ht="89.25" customHeight="1" x14ac:dyDescent="0.25">
      <c r="A48" s="483"/>
      <c r="B48" s="1216" t="s">
        <v>2066</v>
      </c>
      <c r="C48" s="960" t="s">
        <v>3859</v>
      </c>
      <c r="D48" s="1939" t="s">
        <v>3860</v>
      </c>
      <c r="E48" s="1339">
        <v>750000</v>
      </c>
      <c r="F48" s="1332"/>
      <c r="G48" s="1331"/>
      <c r="H48" s="1331"/>
    </row>
    <row r="49" spans="1:8" ht="52.5" customHeight="1" x14ac:dyDescent="0.25">
      <c r="A49" s="483"/>
      <c r="B49" s="1216" t="s">
        <v>2046</v>
      </c>
      <c r="C49" s="961" t="s">
        <v>3861</v>
      </c>
      <c r="D49" s="1940" t="s">
        <v>3862</v>
      </c>
      <c r="E49" s="1341">
        <v>380000</v>
      </c>
      <c r="F49" s="1334"/>
      <c r="G49" s="1331"/>
      <c r="H49" s="1331"/>
    </row>
    <row r="50" spans="1:8" ht="52.5" customHeight="1" x14ac:dyDescent="0.25">
      <c r="A50" s="483"/>
      <c r="B50" s="1216" t="s">
        <v>2046</v>
      </c>
      <c r="C50" s="961" t="s">
        <v>3863</v>
      </c>
      <c r="D50" s="1940" t="s">
        <v>3862</v>
      </c>
      <c r="E50" s="1341">
        <v>250000</v>
      </c>
      <c r="F50" s="1334"/>
      <c r="G50" s="1331"/>
      <c r="H50" s="1331"/>
    </row>
    <row r="51" spans="1:8" ht="106.15" customHeight="1" x14ac:dyDescent="0.25">
      <c r="A51" s="483"/>
      <c r="B51" s="1216" t="s">
        <v>2075</v>
      </c>
      <c r="C51" s="961" t="s">
        <v>3864</v>
      </c>
      <c r="D51" s="1939" t="s">
        <v>3865</v>
      </c>
      <c r="E51" s="1342" t="s">
        <v>3866</v>
      </c>
      <c r="F51" s="1335" t="s">
        <v>4543</v>
      </c>
      <c r="G51" s="1331"/>
      <c r="H51" s="1331"/>
    </row>
    <row r="52" spans="1:8" ht="24" customHeight="1" x14ac:dyDescent="0.25">
      <c r="A52" s="483"/>
      <c r="B52" s="1216" t="s">
        <v>2064</v>
      </c>
      <c r="C52" s="961" t="s">
        <v>2083</v>
      </c>
      <c r="D52" s="1940" t="s">
        <v>447</v>
      </c>
      <c r="E52" s="1339">
        <v>150000</v>
      </c>
      <c r="F52" s="1332"/>
      <c r="G52" s="1331"/>
      <c r="H52" s="1331"/>
    </row>
    <row r="53" spans="1:8" ht="24" customHeight="1" x14ac:dyDescent="0.25">
      <c r="A53" s="483"/>
      <c r="B53" s="1216" t="s">
        <v>3841</v>
      </c>
      <c r="C53" s="961" t="s">
        <v>3867</v>
      </c>
      <c r="D53" s="1940" t="s">
        <v>447</v>
      </c>
      <c r="E53" s="1343" t="s">
        <v>3377</v>
      </c>
      <c r="F53" s="1332"/>
      <c r="G53" s="1331"/>
      <c r="H53" s="1331"/>
    </row>
    <row r="54" spans="1:8" ht="24" customHeight="1" x14ac:dyDescent="0.25">
      <c r="A54" s="483"/>
      <c r="B54" s="1216" t="s">
        <v>2080</v>
      </c>
      <c r="C54" s="961" t="s">
        <v>3868</v>
      </c>
      <c r="D54" s="1940" t="s">
        <v>447</v>
      </c>
      <c r="E54" s="1339"/>
      <c r="F54" s="1332"/>
      <c r="G54" s="1331"/>
      <c r="H54" s="1331"/>
    </row>
    <row r="55" spans="1:8" ht="24" customHeight="1" x14ac:dyDescent="0.25">
      <c r="A55" s="483"/>
      <c r="B55" s="1216" t="s">
        <v>2115</v>
      </c>
      <c r="C55" s="961" t="s">
        <v>3869</v>
      </c>
      <c r="D55" s="1940" t="s">
        <v>447</v>
      </c>
      <c r="E55" s="1339"/>
      <c r="F55" s="1332"/>
      <c r="G55" s="1331"/>
      <c r="H55" s="1331"/>
    </row>
    <row r="56" spans="1:8" ht="24" customHeight="1" x14ac:dyDescent="0.25">
      <c r="A56" s="483"/>
      <c r="B56" s="1216" t="s">
        <v>2115</v>
      </c>
      <c r="C56" s="961" t="s">
        <v>3870</v>
      </c>
      <c r="D56" s="1939" t="s">
        <v>3871</v>
      </c>
      <c r="E56" s="1343" t="s">
        <v>3872</v>
      </c>
      <c r="F56" s="1332"/>
      <c r="G56" s="1331"/>
      <c r="H56" s="1331"/>
    </row>
    <row r="57" spans="1:8" ht="58.15" customHeight="1" x14ac:dyDescent="0.25">
      <c r="A57" s="483"/>
      <c r="B57" s="1216" t="s">
        <v>3873</v>
      </c>
      <c r="C57" s="961" t="s">
        <v>4497</v>
      </c>
      <c r="D57" s="1939" t="s">
        <v>3874</v>
      </c>
      <c r="E57" s="1339"/>
      <c r="F57" s="1332"/>
      <c r="G57" s="1336">
        <v>2500000</v>
      </c>
      <c r="H57" s="1331"/>
    </row>
    <row r="58" spans="1:8" ht="52.15" customHeight="1" x14ac:dyDescent="0.25">
      <c r="A58" s="483"/>
      <c r="B58" s="1216" t="s">
        <v>2055</v>
      </c>
      <c r="C58" s="961" t="s">
        <v>3875</v>
      </c>
      <c r="D58" s="1939" t="s">
        <v>3876</v>
      </c>
      <c r="E58" s="1339"/>
      <c r="F58" s="1332"/>
      <c r="G58" s="1336">
        <v>2000000</v>
      </c>
      <c r="H58" s="1331"/>
    </row>
    <row r="59" spans="1:8" ht="63" customHeight="1" x14ac:dyDescent="0.25">
      <c r="A59" s="483"/>
      <c r="B59" s="1216" t="s">
        <v>2055</v>
      </c>
      <c r="C59" s="961" t="s">
        <v>3877</v>
      </c>
      <c r="D59" s="1940" t="s">
        <v>3878</v>
      </c>
      <c r="E59" s="1339"/>
      <c r="F59" s="1332"/>
      <c r="G59" s="1336">
        <v>1500000</v>
      </c>
      <c r="H59" s="1331"/>
    </row>
    <row r="60" spans="1:8" ht="63" customHeight="1" x14ac:dyDescent="0.25">
      <c r="A60" s="483"/>
      <c r="B60" s="1216" t="s">
        <v>2055</v>
      </c>
      <c r="C60" s="961" t="s">
        <v>4498</v>
      </c>
      <c r="D60" s="1940" t="s">
        <v>3878</v>
      </c>
      <c r="E60" s="1339"/>
      <c r="F60" s="1332"/>
      <c r="G60" s="1336">
        <v>5000000</v>
      </c>
      <c r="H60" s="1331"/>
    </row>
    <row r="61" spans="1:8" ht="63" customHeight="1" x14ac:dyDescent="0.25">
      <c r="A61" s="483"/>
      <c r="B61" s="1216" t="s">
        <v>2055</v>
      </c>
      <c r="C61" s="961" t="s">
        <v>4499</v>
      </c>
      <c r="D61" s="1940" t="s">
        <v>3879</v>
      </c>
      <c r="E61" s="1339"/>
      <c r="F61" s="1332"/>
      <c r="G61" s="1336">
        <v>4000000</v>
      </c>
      <c r="H61" s="1331"/>
    </row>
    <row r="62" spans="1:8" ht="45" customHeight="1" x14ac:dyDescent="0.25">
      <c r="A62" s="483"/>
      <c r="B62" s="1216" t="s">
        <v>2055</v>
      </c>
      <c r="C62" s="1337" t="s">
        <v>3880</v>
      </c>
      <c r="D62" s="1940" t="s">
        <v>3881</v>
      </c>
      <c r="E62" s="962"/>
      <c r="F62" s="1332"/>
      <c r="G62" s="1336">
        <v>4500000</v>
      </c>
      <c r="H62" s="1331"/>
    </row>
    <row r="63" spans="1:8" ht="39" customHeight="1" x14ac:dyDescent="0.25">
      <c r="A63" s="483"/>
      <c r="B63" s="1216" t="s">
        <v>3845</v>
      </c>
      <c r="C63" s="1338" t="s">
        <v>3882</v>
      </c>
      <c r="D63" s="1940"/>
      <c r="E63" s="1339"/>
      <c r="F63" s="1332"/>
      <c r="G63" s="1336"/>
      <c r="H63" s="1331"/>
    </row>
    <row r="64" spans="1:8" ht="39.75" customHeight="1" x14ac:dyDescent="0.25">
      <c r="A64" s="159"/>
      <c r="B64" s="2056" t="s">
        <v>27</v>
      </c>
      <c r="C64" s="2101"/>
      <c r="D64" s="2101"/>
      <c r="E64" s="2044"/>
      <c r="F64" s="515" t="s">
        <v>3246</v>
      </c>
      <c r="G64" s="1353">
        <v>1146520.29</v>
      </c>
      <c r="H64" s="517">
        <v>0</v>
      </c>
    </row>
    <row r="65" spans="1:8" ht="37.5" customHeight="1" x14ac:dyDescent="0.25">
      <c r="A65" s="483"/>
      <c r="B65" s="866" t="s">
        <v>2055</v>
      </c>
      <c r="C65" s="735" t="s">
        <v>3883</v>
      </c>
      <c r="D65" s="1941" t="s">
        <v>3884</v>
      </c>
      <c r="E65" s="1357">
        <v>300000</v>
      </c>
      <c r="F65" s="1344"/>
      <c r="G65" s="240"/>
      <c r="H65" s="1308"/>
    </row>
    <row r="66" spans="1:8" ht="37.5" customHeight="1" x14ac:dyDescent="0.25">
      <c r="A66" s="483"/>
      <c r="B66" s="866" t="s">
        <v>2055</v>
      </c>
      <c r="C66" s="1300" t="s">
        <v>3885</v>
      </c>
      <c r="D66" s="1942"/>
      <c r="E66" s="1358"/>
      <c r="F66" s="1346"/>
      <c r="G66" s="1308"/>
      <c r="H66" s="1308"/>
    </row>
    <row r="67" spans="1:8" ht="106.5" customHeight="1" x14ac:dyDescent="0.25">
      <c r="A67" s="483"/>
      <c r="B67" s="866" t="s">
        <v>3847</v>
      </c>
      <c r="C67" s="735" t="s">
        <v>3886</v>
      </c>
      <c r="D67" s="1303" t="s">
        <v>3887</v>
      </c>
      <c r="E67" s="1302">
        <v>180000</v>
      </c>
      <c r="F67" s="1349" t="s">
        <v>3888</v>
      </c>
      <c r="G67" s="1294"/>
      <c r="H67" s="1294"/>
    </row>
    <row r="68" spans="1:8" ht="57" customHeight="1" x14ac:dyDescent="0.25">
      <c r="A68" s="483"/>
      <c r="B68" s="1156" t="s">
        <v>2042</v>
      </c>
      <c r="C68" s="1300" t="s">
        <v>2086</v>
      </c>
      <c r="D68" s="1942"/>
      <c r="E68" s="1301"/>
      <c r="F68" s="1346"/>
      <c r="G68" s="1308"/>
      <c r="H68" s="1308"/>
    </row>
    <row r="69" spans="1:8" ht="57" customHeight="1" x14ac:dyDescent="0.25">
      <c r="A69" s="483"/>
      <c r="B69" s="1156" t="s">
        <v>3835</v>
      </c>
      <c r="C69" s="735" t="s">
        <v>3889</v>
      </c>
      <c r="D69" s="1941" t="s">
        <v>3379</v>
      </c>
      <c r="E69" s="1304">
        <v>600000</v>
      </c>
      <c r="F69" s="1350"/>
      <c r="G69" s="1294"/>
      <c r="H69" s="1294"/>
    </row>
    <row r="70" spans="1:8" ht="46.5" customHeight="1" x14ac:dyDescent="0.25">
      <c r="A70" s="483"/>
      <c r="B70" s="866" t="s">
        <v>2066</v>
      </c>
      <c r="C70" s="735" t="s">
        <v>2079</v>
      </c>
      <c r="D70" s="1303" t="s">
        <v>4091</v>
      </c>
      <c r="E70" s="1359">
        <v>47000</v>
      </c>
      <c r="F70" s="1350"/>
      <c r="G70" s="1294"/>
      <c r="H70" s="1294"/>
    </row>
    <row r="71" spans="1:8" ht="38.25" customHeight="1" x14ac:dyDescent="0.25">
      <c r="A71" s="483"/>
      <c r="B71" s="866" t="s">
        <v>2064</v>
      </c>
      <c r="C71" s="735" t="s">
        <v>3890</v>
      </c>
      <c r="D71" s="1941" t="s">
        <v>447</v>
      </c>
      <c r="E71" s="1302">
        <v>150000</v>
      </c>
      <c r="F71" s="1350"/>
      <c r="G71" s="1294"/>
      <c r="H71" s="1294"/>
    </row>
    <row r="72" spans="1:8" ht="25.5" customHeight="1" x14ac:dyDescent="0.25">
      <c r="A72" s="483"/>
      <c r="B72" s="866" t="s">
        <v>2080</v>
      </c>
      <c r="C72" s="1300" t="s">
        <v>2081</v>
      </c>
      <c r="D72" s="1942"/>
      <c r="E72" s="1302"/>
      <c r="F72" s="1346"/>
      <c r="G72" s="1308"/>
      <c r="H72" s="1308"/>
    </row>
    <row r="73" spans="1:8" ht="36.6" customHeight="1" x14ac:dyDescent="0.25">
      <c r="A73" s="483"/>
      <c r="B73" s="866" t="s">
        <v>2046</v>
      </c>
      <c r="C73" s="735" t="s">
        <v>3891</v>
      </c>
      <c r="D73" s="1941" t="s">
        <v>447</v>
      </c>
      <c r="E73" s="1301">
        <v>100000</v>
      </c>
      <c r="F73" s="1306"/>
      <c r="G73" s="1294"/>
      <c r="H73" s="1294"/>
    </row>
    <row r="74" spans="1:8" ht="57" customHeight="1" x14ac:dyDescent="0.25">
      <c r="A74" s="483"/>
      <c r="B74" s="1156" t="s">
        <v>2075</v>
      </c>
      <c r="C74" s="1300" t="s">
        <v>2082</v>
      </c>
      <c r="D74" s="1942"/>
      <c r="E74" s="1302"/>
      <c r="F74" s="1346"/>
      <c r="G74" s="1308"/>
      <c r="H74" s="1308"/>
    </row>
    <row r="75" spans="1:8" ht="81" customHeight="1" x14ac:dyDescent="0.25">
      <c r="A75" s="483"/>
      <c r="B75" s="1156" t="s">
        <v>2075</v>
      </c>
      <c r="C75" s="735" t="s">
        <v>3892</v>
      </c>
      <c r="D75" s="1941" t="s">
        <v>3893</v>
      </c>
      <c r="E75" s="1302"/>
      <c r="F75" s="1305" t="s">
        <v>4543</v>
      </c>
      <c r="G75" s="1294"/>
      <c r="H75" s="1294"/>
    </row>
    <row r="76" spans="1:8" ht="61.15" customHeight="1" x14ac:dyDescent="0.25">
      <c r="A76" s="483"/>
      <c r="B76" s="1156" t="s">
        <v>2074</v>
      </c>
      <c r="C76" s="735" t="s">
        <v>2082</v>
      </c>
      <c r="D76" s="1941" t="s">
        <v>22</v>
      </c>
      <c r="E76" s="1307">
        <v>330000</v>
      </c>
      <c r="F76" s="1352" t="s">
        <v>3894</v>
      </c>
      <c r="G76" s="1294"/>
      <c r="H76" s="1294"/>
    </row>
    <row r="77" spans="1:8" ht="15.75" customHeight="1" x14ac:dyDescent="0.25">
      <c r="A77" s="483"/>
      <c r="B77" s="1156" t="s">
        <v>2043</v>
      </c>
      <c r="C77" s="1300" t="s">
        <v>2078</v>
      </c>
      <c r="D77" s="1942"/>
      <c r="E77" s="1301"/>
      <c r="F77" s="1346"/>
      <c r="G77" s="1308"/>
      <c r="H77" s="1308"/>
    </row>
    <row r="78" spans="1:8" ht="15.75" customHeight="1" x14ac:dyDescent="0.25">
      <c r="A78" s="483"/>
      <c r="B78" s="1354" t="s">
        <v>2084</v>
      </c>
      <c r="C78" s="849" t="s">
        <v>2085</v>
      </c>
      <c r="D78" s="1943"/>
      <c r="E78" s="1355"/>
      <c r="F78" s="1356"/>
      <c r="G78" s="718"/>
      <c r="H78" s="718"/>
    </row>
    <row r="79" spans="1:8" ht="33.75" customHeight="1" x14ac:dyDescent="0.25">
      <c r="A79" s="159"/>
      <c r="B79" s="2006" t="s">
        <v>537</v>
      </c>
      <c r="C79" s="2002"/>
      <c r="D79" s="2002"/>
      <c r="E79" s="2002"/>
      <c r="F79" s="438" t="s">
        <v>3246</v>
      </c>
      <c r="G79" s="331">
        <v>1372859.29</v>
      </c>
      <c r="H79" s="802">
        <v>0</v>
      </c>
    </row>
    <row r="80" spans="1:8" ht="52.9" customHeight="1" x14ac:dyDescent="0.25">
      <c r="A80" s="483"/>
      <c r="B80" s="1541" t="s">
        <v>2087</v>
      </c>
      <c r="C80" s="1369" t="s">
        <v>2088</v>
      </c>
      <c r="D80" s="1944" t="s">
        <v>3895</v>
      </c>
      <c r="E80" s="1368">
        <v>225000</v>
      </c>
      <c r="F80" s="1305" t="s">
        <v>4544</v>
      </c>
      <c r="G80" s="1294"/>
      <c r="H80" s="1294"/>
    </row>
    <row r="81" spans="1:8" ht="56.45" customHeight="1" x14ac:dyDescent="0.25">
      <c r="A81" s="483"/>
      <c r="B81" s="1372" t="s">
        <v>2046</v>
      </c>
      <c r="C81" s="1369" t="s">
        <v>3896</v>
      </c>
      <c r="D81" s="1945" t="s">
        <v>447</v>
      </c>
      <c r="E81" s="1366">
        <v>200000</v>
      </c>
      <c r="F81" s="1350"/>
      <c r="G81" s="1294"/>
      <c r="H81" s="1294"/>
    </row>
    <row r="82" spans="1:8" ht="37.5" customHeight="1" x14ac:dyDescent="0.25">
      <c r="A82" s="483"/>
      <c r="B82" s="1373" t="s">
        <v>2055</v>
      </c>
      <c r="C82" s="736" t="s">
        <v>4502</v>
      </c>
      <c r="D82" s="1946" t="s">
        <v>3897</v>
      </c>
      <c r="E82" s="1360"/>
      <c r="F82" s="1346"/>
      <c r="G82" s="1308"/>
      <c r="H82" s="1308"/>
    </row>
    <row r="83" spans="1:8" ht="45" customHeight="1" x14ac:dyDescent="0.25">
      <c r="A83" s="483"/>
      <c r="B83" s="1373" t="s">
        <v>2055</v>
      </c>
      <c r="C83" s="736" t="s">
        <v>4503</v>
      </c>
      <c r="D83" s="1947" t="s">
        <v>3898</v>
      </c>
      <c r="E83" s="1360"/>
      <c r="F83" s="1346"/>
      <c r="G83" s="1308"/>
      <c r="H83" s="1308"/>
    </row>
    <row r="84" spans="1:8" ht="15.75" customHeight="1" x14ac:dyDescent="0.25">
      <c r="A84" s="483"/>
      <c r="B84" s="1374" t="s">
        <v>2080</v>
      </c>
      <c r="C84" s="736" t="s">
        <v>861</v>
      </c>
      <c r="D84" s="1947"/>
      <c r="E84" s="1360">
        <v>100000</v>
      </c>
      <c r="F84" s="1346"/>
      <c r="G84" s="1308"/>
      <c r="H84" s="1308"/>
    </row>
    <row r="85" spans="1:8" ht="38.25" customHeight="1" x14ac:dyDescent="0.25">
      <c r="A85" s="483"/>
      <c r="B85" s="1373" t="s">
        <v>3835</v>
      </c>
      <c r="C85" s="736" t="s">
        <v>3899</v>
      </c>
      <c r="D85" s="1948" t="s">
        <v>1126</v>
      </c>
      <c r="E85" s="1360">
        <v>90000</v>
      </c>
      <c r="F85" s="1350"/>
      <c r="G85" s="1294"/>
      <c r="H85" s="1294"/>
    </row>
    <row r="86" spans="1:8" ht="42" customHeight="1" x14ac:dyDescent="0.25">
      <c r="A86" s="483"/>
      <c r="B86" s="1373" t="s">
        <v>2066</v>
      </c>
      <c r="C86" s="736" t="s">
        <v>4092</v>
      </c>
      <c r="D86" s="1828" t="s">
        <v>3900</v>
      </c>
      <c r="E86" s="1360">
        <v>400000</v>
      </c>
      <c r="F86" s="1350"/>
      <c r="G86" s="1294"/>
      <c r="H86" s="1294"/>
    </row>
    <row r="87" spans="1:8" ht="53.25" customHeight="1" x14ac:dyDescent="0.25">
      <c r="A87" s="483"/>
      <c r="B87" s="1204" t="s">
        <v>2043</v>
      </c>
      <c r="C87" s="813" t="s">
        <v>2089</v>
      </c>
      <c r="D87" s="1947"/>
      <c r="E87" s="1361">
        <v>650000</v>
      </c>
      <c r="F87" s="1346"/>
      <c r="G87" s="1308"/>
      <c r="H87" s="1308"/>
    </row>
    <row r="88" spans="1:8" ht="36.75" customHeight="1" x14ac:dyDescent="0.25">
      <c r="A88" s="483"/>
      <c r="B88" s="1204" t="s">
        <v>2090</v>
      </c>
      <c r="C88" s="736" t="s">
        <v>2102</v>
      </c>
      <c r="D88" s="1948" t="s">
        <v>447</v>
      </c>
      <c r="E88" s="1361">
        <v>800000</v>
      </c>
      <c r="F88" s="1350"/>
      <c r="G88" s="1294"/>
      <c r="H88" s="1294"/>
    </row>
    <row r="89" spans="1:8" ht="36.75" customHeight="1" x14ac:dyDescent="0.25">
      <c r="A89" s="483"/>
      <c r="B89" s="1204" t="s">
        <v>2115</v>
      </c>
      <c r="C89" s="736" t="s">
        <v>2091</v>
      </c>
      <c r="D89" s="1948" t="s">
        <v>447</v>
      </c>
      <c r="E89" s="1362"/>
      <c r="F89" s="1346"/>
      <c r="G89" s="1308"/>
      <c r="H89" s="1308"/>
    </row>
    <row r="90" spans="1:8" ht="36.75" customHeight="1" x14ac:dyDescent="0.25">
      <c r="A90" s="483"/>
      <c r="B90" s="1204" t="s">
        <v>2080</v>
      </c>
      <c r="C90" s="736" t="s">
        <v>2091</v>
      </c>
      <c r="D90" s="1948" t="s">
        <v>447</v>
      </c>
      <c r="E90" s="1362"/>
      <c r="F90" s="1346"/>
      <c r="G90" s="1308"/>
      <c r="H90" s="1308"/>
    </row>
    <row r="91" spans="1:8" ht="33" customHeight="1" x14ac:dyDescent="0.25">
      <c r="A91" s="483"/>
      <c r="B91" s="1375" t="s">
        <v>2064</v>
      </c>
      <c r="C91" s="736" t="s">
        <v>2091</v>
      </c>
      <c r="D91" s="1948" t="s">
        <v>447</v>
      </c>
      <c r="E91" s="1296">
        <v>250000</v>
      </c>
      <c r="F91" s="1350"/>
      <c r="G91" s="1308"/>
      <c r="H91" s="1308"/>
    </row>
    <row r="92" spans="1:8" ht="33" customHeight="1" x14ac:dyDescent="0.25">
      <c r="A92" s="483"/>
      <c r="B92" s="1375" t="s">
        <v>3841</v>
      </c>
      <c r="C92" s="736" t="s">
        <v>3901</v>
      </c>
      <c r="D92" s="1948" t="s">
        <v>447</v>
      </c>
      <c r="E92" s="1360" t="s">
        <v>661</v>
      </c>
      <c r="F92" s="1350"/>
      <c r="G92" s="1308"/>
      <c r="H92" s="1308"/>
    </row>
    <row r="93" spans="1:8" ht="74.25" customHeight="1" x14ac:dyDescent="0.25">
      <c r="A93" s="483"/>
      <c r="B93" s="998" t="s">
        <v>3902</v>
      </c>
      <c r="C93" s="736" t="s">
        <v>3903</v>
      </c>
      <c r="D93" s="1828" t="s">
        <v>3887</v>
      </c>
      <c r="E93" s="1370">
        <v>700000</v>
      </c>
      <c r="F93" s="1349" t="s">
        <v>3904</v>
      </c>
      <c r="G93" s="1294"/>
      <c r="H93" s="1294"/>
    </row>
    <row r="94" spans="1:8" ht="62.25" customHeight="1" x14ac:dyDescent="0.25">
      <c r="A94" s="483"/>
      <c r="B94" s="998" t="s">
        <v>2092</v>
      </c>
      <c r="C94" s="736" t="s">
        <v>3905</v>
      </c>
      <c r="D94" s="1828" t="s">
        <v>3906</v>
      </c>
      <c r="E94" s="1370">
        <v>300000</v>
      </c>
      <c r="F94" s="1349" t="s">
        <v>3907</v>
      </c>
      <c r="G94" s="1294"/>
      <c r="H94" s="1294"/>
    </row>
    <row r="95" spans="1:8" ht="15" customHeight="1" x14ac:dyDescent="0.25">
      <c r="A95" s="483"/>
      <c r="B95" s="1373" t="s">
        <v>2055</v>
      </c>
      <c r="C95" s="813" t="s">
        <v>2093</v>
      </c>
      <c r="D95" s="1947"/>
      <c r="E95" s="1362"/>
      <c r="F95" s="1346"/>
      <c r="G95" s="1308"/>
      <c r="H95" s="1308"/>
    </row>
    <row r="96" spans="1:8" ht="15" customHeight="1" x14ac:dyDescent="0.25">
      <c r="A96" s="483"/>
      <c r="B96" s="1373" t="s">
        <v>2055</v>
      </c>
      <c r="C96" s="813" t="s">
        <v>2094</v>
      </c>
      <c r="D96" s="1947"/>
      <c r="E96" s="1362"/>
      <c r="F96" s="1346"/>
      <c r="G96" s="1308"/>
      <c r="H96" s="1308"/>
    </row>
    <row r="97" spans="1:8" ht="42" customHeight="1" x14ac:dyDescent="0.25">
      <c r="A97" s="483"/>
      <c r="B97" s="1373" t="s">
        <v>2075</v>
      </c>
      <c r="C97" s="813" t="s">
        <v>2095</v>
      </c>
      <c r="D97" s="1947"/>
      <c r="E97" s="1362"/>
      <c r="F97" s="1346"/>
      <c r="G97" s="1308"/>
      <c r="H97" s="1308"/>
    </row>
    <row r="98" spans="1:8" ht="45.75" customHeight="1" x14ac:dyDescent="0.25">
      <c r="A98" s="483"/>
      <c r="B98" s="1373" t="s">
        <v>2075</v>
      </c>
      <c r="C98" s="1166" t="s">
        <v>2089</v>
      </c>
      <c r="D98" s="1949"/>
      <c r="E98" s="1363"/>
      <c r="F98" s="1346"/>
      <c r="G98" s="1308"/>
      <c r="H98" s="1308"/>
    </row>
    <row r="99" spans="1:8" ht="84.6" customHeight="1" x14ac:dyDescent="0.25">
      <c r="A99" s="483"/>
      <c r="B99" s="1156" t="s">
        <v>2096</v>
      </c>
      <c r="C99" s="1303" t="s">
        <v>2097</v>
      </c>
      <c r="D99" s="1303" t="s">
        <v>3908</v>
      </c>
      <c r="E99" s="1371">
        <v>500000</v>
      </c>
      <c r="F99" s="1305" t="s">
        <v>3909</v>
      </c>
      <c r="G99" s="1294"/>
      <c r="H99" s="1294"/>
    </row>
    <row r="100" spans="1:8" ht="15.75" customHeight="1" x14ac:dyDescent="0.25">
      <c r="A100" s="483"/>
      <c r="B100" s="1156" t="s">
        <v>2077</v>
      </c>
      <c r="C100" s="1300" t="s">
        <v>2098</v>
      </c>
      <c r="D100" s="1942"/>
      <c r="E100" s="1364"/>
      <c r="F100" s="1346"/>
      <c r="G100" s="1308"/>
      <c r="H100" s="1308"/>
    </row>
    <row r="101" spans="1:8" ht="38.25" customHeight="1" x14ac:dyDescent="0.25">
      <c r="A101" s="483"/>
      <c r="B101" s="1376" t="s">
        <v>2043</v>
      </c>
      <c r="C101" s="1365" t="s">
        <v>2099</v>
      </c>
      <c r="D101" s="1950"/>
      <c r="E101" s="1366"/>
      <c r="F101" s="1346"/>
      <c r="G101" s="1308"/>
      <c r="H101" s="1308"/>
    </row>
    <row r="102" spans="1:8" ht="46.5" customHeight="1" x14ac:dyDescent="0.25">
      <c r="A102" s="483"/>
      <c r="B102" s="1377" t="s">
        <v>2100</v>
      </c>
      <c r="C102" s="813" t="s">
        <v>2101</v>
      </c>
      <c r="D102" s="1947"/>
      <c r="E102" s="1361"/>
      <c r="F102" s="1346"/>
      <c r="G102" s="1308"/>
      <c r="H102" s="1308"/>
    </row>
    <row r="103" spans="1:8" ht="15.75" customHeight="1" x14ac:dyDescent="0.25">
      <c r="A103" s="483"/>
      <c r="B103" s="1204" t="s">
        <v>2090</v>
      </c>
      <c r="C103" s="813" t="s">
        <v>2102</v>
      </c>
      <c r="D103" s="1951" t="s">
        <v>447</v>
      </c>
      <c r="E103" s="909">
        <v>300000</v>
      </c>
      <c r="F103" s="1346"/>
      <c r="G103" s="1308"/>
      <c r="H103" s="1308"/>
    </row>
    <row r="104" spans="1:8" ht="32.25" customHeight="1" x14ac:dyDescent="0.25">
      <c r="A104" s="483"/>
      <c r="B104" s="998" t="s">
        <v>2046</v>
      </c>
      <c r="C104" s="813" t="s">
        <v>2088</v>
      </c>
      <c r="D104" s="1951" t="s">
        <v>447</v>
      </c>
      <c r="E104" s="909">
        <v>100000</v>
      </c>
      <c r="F104" s="1346"/>
      <c r="G104" s="1308"/>
      <c r="H104" s="1308"/>
    </row>
    <row r="105" spans="1:8" ht="24.75" customHeight="1" x14ac:dyDescent="0.25">
      <c r="A105" s="483"/>
      <c r="B105" s="1375" t="s">
        <v>2064</v>
      </c>
      <c r="C105" s="736" t="s">
        <v>3910</v>
      </c>
      <c r="D105" s="1948" t="s">
        <v>447</v>
      </c>
      <c r="E105" s="1296">
        <v>300000</v>
      </c>
      <c r="F105" s="1350"/>
      <c r="G105" s="1308"/>
      <c r="H105" s="1308"/>
    </row>
    <row r="106" spans="1:8" ht="33" customHeight="1" x14ac:dyDescent="0.25">
      <c r="A106" s="483"/>
      <c r="B106" s="998" t="s">
        <v>2049</v>
      </c>
      <c r="C106" s="813" t="s">
        <v>2091</v>
      </c>
      <c r="D106" s="1947" t="s">
        <v>2104</v>
      </c>
      <c r="E106" s="1296">
        <v>15000</v>
      </c>
      <c r="F106" s="1346"/>
      <c r="G106" s="1308"/>
      <c r="H106" s="1308"/>
    </row>
    <row r="107" spans="1:8" ht="42" customHeight="1" x14ac:dyDescent="0.25">
      <c r="A107" s="483"/>
      <c r="B107" s="1373" t="s">
        <v>2055</v>
      </c>
      <c r="C107" s="736" t="s">
        <v>4500</v>
      </c>
      <c r="D107" s="1947"/>
      <c r="E107" s="1362"/>
      <c r="F107" s="1346"/>
      <c r="G107" s="1308"/>
      <c r="H107" s="1308"/>
    </row>
    <row r="108" spans="1:8" ht="15" customHeight="1" x14ac:dyDescent="0.25">
      <c r="A108" s="483"/>
      <c r="B108" s="1373" t="s">
        <v>2055</v>
      </c>
      <c r="C108" s="813" t="s">
        <v>2105</v>
      </c>
      <c r="D108" s="1947"/>
      <c r="E108" s="1362"/>
      <c r="F108" s="1346"/>
      <c r="G108" s="1308"/>
      <c r="H108" s="1308"/>
    </row>
    <row r="109" spans="1:8" ht="15" customHeight="1" x14ac:dyDescent="0.25">
      <c r="A109" s="483"/>
      <c r="B109" s="1373" t="s">
        <v>2055</v>
      </c>
      <c r="C109" s="736" t="s">
        <v>4501</v>
      </c>
      <c r="D109" s="1947"/>
      <c r="E109" s="1362"/>
      <c r="F109" s="1346"/>
      <c r="G109" s="1308"/>
      <c r="H109" s="1308"/>
    </row>
    <row r="110" spans="1:8" ht="40.5" customHeight="1" x14ac:dyDescent="0.25">
      <c r="A110" s="483"/>
      <c r="B110" s="1373" t="s">
        <v>2075</v>
      </c>
      <c r="C110" s="813" t="s">
        <v>2103</v>
      </c>
      <c r="D110" s="1947"/>
      <c r="E110" s="1362"/>
      <c r="F110" s="1346"/>
      <c r="G110" s="1308"/>
      <c r="H110" s="1308"/>
    </row>
    <row r="111" spans="1:8" ht="24" customHeight="1" x14ac:dyDescent="0.25">
      <c r="A111" s="483"/>
      <c r="B111" s="1373" t="s">
        <v>2075</v>
      </c>
      <c r="C111" s="813" t="s">
        <v>2106</v>
      </c>
      <c r="D111" s="1947"/>
      <c r="E111" s="1362"/>
      <c r="F111" s="1346"/>
      <c r="G111" s="1308"/>
      <c r="H111" s="1308"/>
    </row>
    <row r="112" spans="1:8" ht="36.75" customHeight="1" x14ac:dyDescent="0.25">
      <c r="A112" s="483"/>
      <c r="B112" s="1373" t="s">
        <v>2075</v>
      </c>
      <c r="C112" s="813" t="s">
        <v>2091</v>
      </c>
      <c r="D112" s="1947"/>
      <c r="E112" s="1362"/>
      <c r="F112" s="1346"/>
      <c r="G112" s="1308"/>
      <c r="H112" s="1308"/>
    </row>
    <row r="113" spans="1:8" ht="15" customHeight="1" x14ac:dyDescent="0.25">
      <c r="A113" s="483"/>
      <c r="B113" s="998" t="s">
        <v>2074</v>
      </c>
      <c r="C113" s="813" t="s">
        <v>2107</v>
      </c>
      <c r="D113" s="1947"/>
      <c r="E113" s="1361"/>
      <c r="F113" s="1346"/>
      <c r="G113" s="1308"/>
      <c r="H113" s="1308"/>
    </row>
    <row r="114" spans="1:8" ht="27.75" customHeight="1" x14ac:dyDescent="0.25">
      <c r="A114" s="483"/>
      <c r="B114" s="1373" t="s">
        <v>2066</v>
      </c>
      <c r="C114" s="904" t="s">
        <v>3911</v>
      </c>
      <c r="D114" s="1948" t="s">
        <v>447</v>
      </c>
      <c r="E114" s="1362">
        <v>300000</v>
      </c>
      <c r="F114" s="1350"/>
      <c r="G114" s="1294"/>
      <c r="H114" s="1294"/>
    </row>
    <row r="115" spans="1:8" ht="25.5" customHeight="1" x14ac:dyDescent="0.25">
      <c r="A115" s="483"/>
      <c r="B115" s="1374" t="s">
        <v>2084</v>
      </c>
      <c r="C115" s="813" t="s">
        <v>2097</v>
      </c>
      <c r="D115" s="1947"/>
      <c r="E115" s="1362"/>
      <c r="F115" s="1346"/>
      <c r="G115" s="1308"/>
      <c r="H115" s="1308"/>
    </row>
    <row r="116" spans="1:8" ht="30.75" customHeight="1" x14ac:dyDescent="0.25">
      <c r="A116" s="483"/>
      <c r="B116" s="1378" t="s">
        <v>2080</v>
      </c>
      <c r="C116" s="1166" t="s">
        <v>2103</v>
      </c>
      <c r="D116" s="1952"/>
      <c r="E116" s="1367"/>
      <c r="F116" s="1345"/>
      <c r="G116" s="1348"/>
      <c r="H116" s="1348"/>
    </row>
    <row r="117" spans="1:8" ht="30.75" customHeight="1" x14ac:dyDescent="0.25">
      <c r="A117" s="483"/>
      <c r="B117" s="1194" t="s">
        <v>3845</v>
      </c>
      <c r="C117" s="1310" t="s">
        <v>2098</v>
      </c>
      <c r="D117" s="1941"/>
      <c r="E117" s="1364"/>
      <c r="F117" s="1350"/>
      <c r="G117" s="1294"/>
      <c r="H117" s="1294"/>
    </row>
    <row r="118" spans="1:8" ht="57" customHeight="1" x14ac:dyDescent="0.25">
      <c r="A118" s="176"/>
      <c r="B118" s="2060" t="s">
        <v>3176</v>
      </c>
      <c r="C118" s="2016"/>
      <c r="D118" s="2016"/>
      <c r="E118" s="2002"/>
      <c r="F118" s="438" t="s">
        <v>3246</v>
      </c>
      <c r="G118" s="333">
        <v>12622234.619999999</v>
      </c>
      <c r="H118" s="452" t="s">
        <v>3253</v>
      </c>
    </row>
    <row r="119" spans="1:8" ht="15.75" customHeight="1" x14ac:dyDescent="0.25">
      <c r="A119" s="159"/>
      <c r="B119" s="188" t="s">
        <v>2049</v>
      </c>
      <c r="C119" s="850" t="s">
        <v>2113</v>
      </c>
      <c r="D119" s="1953" t="s">
        <v>2114</v>
      </c>
      <c r="E119" s="851">
        <v>350000</v>
      </c>
      <c r="F119" s="760"/>
      <c r="G119" s="811"/>
      <c r="H119" s="811"/>
    </row>
    <row r="120" spans="1:8" ht="15.75" customHeight="1" x14ac:dyDescent="0.25">
      <c r="A120" s="159"/>
      <c r="B120" s="1385" t="s">
        <v>3835</v>
      </c>
      <c r="C120" s="1382" t="s">
        <v>3912</v>
      </c>
      <c r="D120" s="1954" t="s">
        <v>2114</v>
      </c>
      <c r="E120" s="1383">
        <v>950000</v>
      </c>
      <c r="F120" s="1350"/>
      <c r="G120" s="1294"/>
      <c r="H120" s="1294"/>
    </row>
    <row r="121" spans="1:8" ht="15.75" customHeight="1" x14ac:dyDescent="0.25">
      <c r="A121" s="159"/>
      <c r="B121" s="1385" t="s">
        <v>3835</v>
      </c>
      <c r="C121" s="1382" t="s">
        <v>3913</v>
      </c>
      <c r="D121" s="1954" t="s">
        <v>2114</v>
      </c>
      <c r="E121" s="1383">
        <v>1600000</v>
      </c>
      <c r="F121" s="1350"/>
      <c r="G121" s="1294"/>
      <c r="H121" s="1294"/>
    </row>
    <row r="122" spans="1:8" ht="33.75" customHeight="1" x14ac:dyDescent="0.25">
      <c r="A122" s="159"/>
      <c r="B122" s="443" t="s">
        <v>2076</v>
      </c>
      <c r="C122" s="1379" t="s">
        <v>2117</v>
      </c>
      <c r="D122" s="1955" t="s">
        <v>1126</v>
      </c>
      <c r="E122" s="1380">
        <v>3800000</v>
      </c>
      <c r="F122" s="1346"/>
      <c r="G122" s="1308"/>
      <c r="H122" s="1308"/>
    </row>
    <row r="123" spans="1:8" ht="30.75" customHeight="1" x14ac:dyDescent="0.25">
      <c r="A123" s="159"/>
      <c r="B123" s="445" t="s">
        <v>2076</v>
      </c>
      <c r="C123" s="1381" t="s">
        <v>2118</v>
      </c>
      <c r="D123" s="1955"/>
      <c r="E123" s="1380"/>
      <c r="F123" s="1346"/>
      <c r="G123" s="1308"/>
      <c r="H123" s="1308"/>
    </row>
    <row r="124" spans="1:8" ht="30.75" customHeight="1" x14ac:dyDescent="0.25">
      <c r="A124" s="159"/>
      <c r="B124" s="445" t="s">
        <v>2115</v>
      </c>
      <c r="C124" s="1384" t="s">
        <v>3914</v>
      </c>
      <c r="D124" s="1956" t="s">
        <v>3915</v>
      </c>
      <c r="E124" s="914"/>
      <c r="F124" s="1346"/>
      <c r="G124" s="1308"/>
      <c r="H124" s="1308"/>
    </row>
    <row r="125" spans="1:8" ht="30.75" customHeight="1" x14ac:dyDescent="0.25">
      <c r="A125" s="159"/>
      <c r="B125" s="445" t="s">
        <v>2080</v>
      </c>
      <c r="C125" s="1382" t="s">
        <v>2117</v>
      </c>
      <c r="D125" s="1956" t="s">
        <v>3916</v>
      </c>
      <c r="E125" s="914"/>
      <c r="F125" s="1346"/>
      <c r="G125" s="1308"/>
      <c r="H125" s="1308"/>
    </row>
    <row r="126" spans="1:8" ht="33.75" customHeight="1" x14ac:dyDescent="0.25">
      <c r="A126" s="159"/>
      <c r="B126" s="444" t="s">
        <v>2074</v>
      </c>
      <c r="C126" s="440" t="s">
        <v>2122</v>
      </c>
      <c r="D126" s="1957"/>
      <c r="E126" s="310"/>
      <c r="F126" s="760"/>
      <c r="G126" s="811"/>
      <c r="H126" s="811"/>
    </row>
    <row r="127" spans="1:8" ht="49.5" customHeight="1" x14ac:dyDescent="0.25">
      <c r="A127" s="176"/>
      <c r="B127" s="2060" t="s">
        <v>3177</v>
      </c>
      <c r="C127" s="2016"/>
      <c r="D127" s="2016"/>
      <c r="E127" s="2002"/>
      <c r="F127" s="438" t="s">
        <v>3246</v>
      </c>
      <c r="G127" s="333">
        <v>4291559.7699999996</v>
      </c>
      <c r="H127" s="452" t="s">
        <v>3253</v>
      </c>
    </row>
    <row r="128" spans="1:8" ht="42.75" customHeight="1" x14ac:dyDescent="0.25">
      <c r="A128" s="159"/>
      <c r="B128" s="1399" t="s">
        <v>899</v>
      </c>
      <c r="C128" s="1386" t="s">
        <v>2119</v>
      </c>
      <c r="D128" s="1958" t="s">
        <v>3917</v>
      </c>
      <c r="E128" s="1389"/>
      <c r="F128" s="1387"/>
      <c r="G128" s="1390"/>
      <c r="H128" s="1390"/>
    </row>
    <row r="129" spans="1:8" ht="45" customHeight="1" x14ac:dyDescent="0.25">
      <c r="A129" s="159"/>
      <c r="B129" s="1400" t="s">
        <v>2120</v>
      </c>
      <c r="C129" s="1382" t="s">
        <v>2121</v>
      </c>
      <c r="D129" s="1959" t="s">
        <v>3918</v>
      </c>
      <c r="E129" s="1383">
        <v>15000000</v>
      </c>
      <c r="F129" s="1387"/>
      <c r="G129" s="1390"/>
      <c r="H129" s="1390"/>
    </row>
    <row r="130" spans="1:8" ht="33" customHeight="1" x14ac:dyDescent="0.25">
      <c r="A130" s="159"/>
      <c r="B130" s="1401" t="s">
        <v>2055</v>
      </c>
      <c r="C130" s="1382" t="s">
        <v>3919</v>
      </c>
      <c r="D130" s="1955" t="s">
        <v>3920</v>
      </c>
      <c r="E130" s="1391">
        <v>1000000</v>
      </c>
      <c r="F130" s="1346"/>
      <c r="G130" s="1392"/>
      <c r="H130" s="1392"/>
    </row>
    <row r="131" spans="1:8" ht="33" customHeight="1" x14ac:dyDescent="0.25">
      <c r="A131" s="159"/>
      <c r="B131" s="1401" t="s">
        <v>2055</v>
      </c>
      <c r="C131" s="1382" t="s">
        <v>3921</v>
      </c>
      <c r="D131" s="1954" t="s">
        <v>3922</v>
      </c>
      <c r="E131" s="1391">
        <v>1800000</v>
      </c>
      <c r="F131" s="1346"/>
      <c r="G131" s="1392"/>
      <c r="H131" s="1392"/>
    </row>
    <row r="132" spans="1:8" ht="46.5" customHeight="1" x14ac:dyDescent="0.25">
      <c r="A132" s="159"/>
      <c r="B132" s="1402" t="s">
        <v>2066</v>
      </c>
      <c r="C132" s="1382" t="s">
        <v>3923</v>
      </c>
      <c r="D132" s="1959" t="s">
        <v>3924</v>
      </c>
      <c r="E132" s="1393">
        <v>500000</v>
      </c>
      <c r="F132" s="1350"/>
      <c r="G132" s="1390"/>
      <c r="H132" s="1390"/>
    </row>
    <row r="133" spans="1:8" ht="15.75" customHeight="1" x14ac:dyDescent="0.25">
      <c r="A133" s="159"/>
      <c r="B133" s="1400" t="s">
        <v>2109</v>
      </c>
      <c r="C133" s="1379" t="s">
        <v>2110</v>
      </c>
      <c r="D133" s="1960"/>
      <c r="E133" s="1391"/>
      <c r="F133" s="1346"/>
      <c r="G133" s="1392"/>
      <c r="H133" s="1392"/>
    </row>
    <row r="134" spans="1:8" ht="15.75" customHeight="1" x14ac:dyDescent="0.25">
      <c r="A134" s="159"/>
      <c r="B134" s="1401" t="s">
        <v>3835</v>
      </c>
      <c r="C134" s="1382" t="s">
        <v>3925</v>
      </c>
      <c r="D134" s="1959" t="s">
        <v>3926</v>
      </c>
      <c r="E134" s="1383">
        <v>1000000</v>
      </c>
      <c r="F134" s="1350"/>
      <c r="G134" s="1390"/>
      <c r="H134" s="1390"/>
    </row>
    <row r="135" spans="1:8" ht="15.75" customHeight="1" x14ac:dyDescent="0.25">
      <c r="A135" s="159"/>
      <c r="B135" s="1401" t="s">
        <v>3835</v>
      </c>
      <c r="C135" s="1382" t="s">
        <v>3927</v>
      </c>
      <c r="D135" s="1959" t="s">
        <v>1670</v>
      </c>
      <c r="E135" s="1383"/>
      <c r="F135" s="1350"/>
      <c r="G135" s="1390"/>
      <c r="H135" s="1390"/>
    </row>
    <row r="136" spans="1:8" ht="15.75" customHeight="1" x14ac:dyDescent="0.25">
      <c r="A136" s="159"/>
      <c r="B136" s="1401" t="s">
        <v>3835</v>
      </c>
      <c r="C136" s="1382" t="s">
        <v>3928</v>
      </c>
      <c r="D136" s="1959" t="s">
        <v>1670</v>
      </c>
      <c r="E136" s="1383"/>
      <c r="F136" s="1350"/>
      <c r="G136" s="1390"/>
      <c r="H136" s="1390"/>
    </row>
    <row r="137" spans="1:8" ht="37.5" customHeight="1" x14ac:dyDescent="0.25">
      <c r="A137" s="159"/>
      <c r="B137" s="1401" t="s">
        <v>899</v>
      </c>
      <c r="C137" s="1379" t="s">
        <v>2111</v>
      </c>
      <c r="D137" s="1960"/>
      <c r="E137" s="1391"/>
      <c r="F137" s="1346"/>
      <c r="G137" s="1392"/>
      <c r="H137" s="1392"/>
    </row>
    <row r="138" spans="1:8" ht="31.5" customHeight="1" x14ac:dyDescent="0.25">
      <c r="A138" s="159"/>
      <c r="B138" s="1400" t="s">
        <v>2124</v>
      </c>
      <c r="C138" s="1379" t="s">
        <v>2125</v>
      </c>
      <c r="D138" s="1960"/>
      <c r="E138" s="1391"/>
      <c r="F138" s="1346"/>
      <c r="G138" s="1392"/>
      <c r="H138" s="1392"/>
    </row>
    <row r="139" spans="1:8" ht="26.25" customHeight="1" x14ac:dyDescent="0.25">
      <c r="A139" s="159"/>
      <c r="B139" s="1403" t="s">
        <v>2074</v>
      </c>
      <c r="C139" s="1379" t="s">
        <v>2123</v>
      </c>
      <c r="D139" s="1960"/>
      <c r="E139" s="1391"/>
      <c r="F139" s="1346"/>
      <c r="G139" s="1392"/>
      <c r="H139" s="1392"/>
    </row>
    <row r="140" spans="1:8" ht="27" customHeight="1" x14ac:dyDescent="0.25">
      <c r="A140" s="159"/>
      <c r="B140" s="1401" t="s">
        <v>2075</v>
      </c>
      <c r="C140" s="1542" t="s">
        <v>2112</v>
      </c>
      <c r="D140" s="1961" t="s">
        <v>3929</v>
      </c>
      <c r="E140" s="1394"/>
      <c r="F140" s="1388" t="s">
        <v>4545</v>
      </c>
      <c r="G140" s="1395"/>
      <c r="H140" s="1395"/>
    </row>
    <row r="141" spans="1:8" ht="27" customHeight="1" x14ac:dyDescent="0.25">
      <c r="A141" s="159"/>
      <c r="B141" s="1404" t="s">
        <v>3845</v>
      </c>
      <c r="C141" s="1397" t="s">
        <v>3930</v>
      </c>
      <c r="D141" s="1962" t="s">
        <v>3871</v>
      </c>
      <c r="E141" s="1398">
        <v>500000</v>
      </c>
      <c r="F141" s="1350"/>
      <c r="G141" s="1390"/>
      <c r="H141" s="1390"/>
    </row>
    <row r="142" spans="1:8" ht="37.5" customHeight="1" x14ac:dyDescent="0.25">
      <c r="A142" s="176"/>
      <c r="B142" s="2040" t="s">
        <v>545</v>
      </c>
      <c r="C142" s="2016"/>
      <c r="D142" s="2016"/>
      <c r="E142" s="2002"/>
      <c r="F142" s="438" t="s">
        <v>3246</v>
      </c>
      <c r="G142" s="331">
        <v>9499512.0199999996</v>
      </c>
      <c r="H142" s="453">
        <v>484512.02</v>
      </c>
    </row>
    <row r="143" spans="1:8" ht="33" customHeight="1" x14ac:dyDescent="0.25">
      <c r="A143" s="159"/>
      <c r="B143" s="1099" t="s">
        <v>3247</v>
      </c>
      <c r="C143" s="1405" t="s">
        <v>3248</v>
      </c>
      <c r="D143" s="1096"/>
      <c r="E143" s="486">
        <v>174000</v>
      </c>
      <c r="F143" s="760"/>
      <c r="G143" s="811"/>
      <c r="H143" s="811"/>
    </row>
    <row r="144" spans="1:8" ht="33" customHeight="1" x14ac:dyDescent="0.25">
      <c r="A144" s="159"/>
      <c r="B144" s="1407" t="s">
        <v>2115</v>
      </c>
      <c r="C144" s="1406" t="s">
        <v>3931</v>
      </c>
      <c r="D144" s="1963" t="s">
        <v>447</v>
      </c>
      <c r="E144" s="1389"/>
      <c r="F144" s="1346"/>
      <c r="G144" s="1392"/>
      <c r="H144" s="378"/>
    </row>
    <row r="145" spans="1:8" ht="64.5" customHeight="1" x14ac:dyDescent="0.25">
      <c r="A145" s="159"/>
      <c r="B145" s="1402" t="s">
        <v>2047</v>
      </c>
      <c r="C145" s="1382" t="s">
        <v>3932</v>
      </c>
      <c r="D145" s="1959" t="s">
        <v>3933</v>
      </c>
      <c r="E145" s="1383">
        <v>1500000</v>
      </c>
      <c r="F145" s="1349" t="s">
        <v>3934</v>
      </c>
      <c r="G145" s="1390"/>
      <c r="H145" s="1293"/>
    </row>
    <row r="146" spans="1:8" ht="43.5" customHeight="1" x14ac:dyDescent="0.25">
      <c r="A146" s="176"/>
      <c r="B146" s="2042" t="s">
        <v>561</v>
      </c>
      <c r="C146" s="2043"/>
      <c r="D146" s="2043"/>
      <c r="E146" s="2044"/>
      <c r="F146" s="438" t="s">
        <v>3246</v>
      </c>
      <c r="G146" s="331">
        <v>8683441.2599999998</v>
      </c>
      <c r="H146" s="454">
        <v>688441.25</v>
      </c>
    </row>
    <row r="147" spans="1:8" ht="15.75" customHeight="1" x14ac:dyDescent="0.25">
      <c r="A147" s="159"/>
      <c r="B147" s="1099" t="s">
        <v>3247</v>
      </c>
      <c r="C147" s="892" t="s">
        <v>3249</v>
      </c>
      <c r="D147" s="1964"/>
      <c r="E147" s="1408">
        <v>87000</v>
      </c>
      <c r="F147" s="760"/>
      <c r="G147" s="811"/>
      <c r="H147" s="811"/>
    </row>
    <row r="148" spans="1:8" ht="15.75" customHeight="1" x14ac:dyDescent="0.25">
      <c r="A148" s="159"/>
      <c r="B148" s="1099" t="s">
        <v>3247</v>
      </c>
      <c r="C148" s="892" t="s">
        <v>3250</v>
      </c>
      <c r="D148" s="1964"/>
      <c r="E148" s="1409">
        <v>129000</v>
      </c>
      <c r="F148" s="760"/>
      <c r="G148" s="811"/>
      <c r="H148" s="811"/>
    </row>
    <row r="149" spans="1:8" ht="15.75" customHeight="1" x14ac:dyDescent="0.25">
      <c r="A149" s="159"/>
      <c r="B149" s="1099" t="s">
        <v>3247</v>
      </c>
      <c r="C149" s="892" t="s">
        <v>3251</v>
      </c>
      <c r="D149" s="1964"/>
      <c r="E149" s="1409">
        <v>157500</v>
      </c>
      <c r="F149" s="760"/>
      <c r="G149" s="811"/>
      <c r="H149" s="811"/>
    </row>
    <row r="150" spans="1:8" ht="15.75" customHeight="1" x14ac:dyDescent="0.25">
      <c r="A150" s="654"/>
      <c r="B150" s="2006" t="s">
        <v>563</v>
      </c>
      <c r="C150" s="2002"/>
      <c r="D150" s="2002"/>
      <c r="E150" s="2002"/>
      <c r="F150" s="438" t="s">
        <v>3246</v>
      </c>
      <c r="G150" s="331">
        <v>324181.42</v>
      </c>
      <c r="H150" s="802">
        <v>0</v>
      </c>
    </row>
    <row r="151" spans="1:8" ht="14.25" customHeight="1" x14ac:dyDescent="0.25">
      <c r="A151" s="483"/>
      <c r="B151" s="807" t="s">
        <v>2074</v>
      </c>
      <c r="C151" s="803" t="s">
        <v>2139</v>
      </c>
      <c r="D151" s="132"/>
      <c r="E151" s="411"/>
      <c r="F151" s="760"/>
      <c r="G151" s="811"/>
      <c r="H151" s="811"/>
    </row>
    <row r="152" spans="1:8" ht="14.25" customHeight="1" x14ac:dyDescent="0.25">
      <c r="A152" s="483"/>
      <c r="B152" s="1411" t="s">
        <v>3841</v>
      </c>
      <c r="C152" s="736" t="s">
        <v>3935</v>
      </c>
      <c r="D152" s="1948" t="s">
        <v>447</v>
      </c>
      <c r="E152" s="1410" t="s">
        <v>3936</v>
      </c>
      <c r="F152" s="1350"/>
      <c r="G152" s="1294"/>
      <c r="H152" s="1293"/>
    </row>
    <row r="153" spans="1:8" ht="14.25" customHeight="1" x14ac:dyDescent="0.25">
      <c r="A153" s="483"/>
      <c r="B153" s="118" t="s">
        <v>2127</v>
      </c>
      <c r="C153" s="803" t="s">
        <v>2128</v>
      </c>
      <c r="D153" s="408" t="s">
        <v>1126</v>
      </c>
      <c r="E153" s="411">
        <v>80000</v>
      </c>
      <c r="F153" s="760"/>
      <c r="G153" s="811"/>
      <c r="H153" s="811"/>
    </row>
    <row r="154" spans="1:8" ht="15.75" customHeight="1" x14ac:dyDescent="0.25">
      <c r="A154" s="654"/>
      <c r="B154" s="2056" t="s">
        <v>28</v>
      </c>
      <c r="C154" s="2043"/>
      <c r="D154" s="2043"/>
      <c r="E154" s="2044"/>
      <c r="F154" s="438" t="s">
        <v>3246</v>
      </c>
      <c r="G154" s="476">
        <v>1734861.61</v>
      </c>
      <c r="H154" s="802">
        <v>0</v>
      </c>
    </row>
    <row r="155" spans="1:8" ht="42.75" customHeight="1" x14ac:dyDescent="0.25">
      <c r="A155" s="483"/>
      <c r="B155" s="807" t="s">
        <v>2126</v>
      </c>
      <c r="C155" s="803" t="s">
        <v>2129</v>
      </c>
      <c r="D155" s="132"/>
      <c r="E155" s="415"/>
      <c r="F155" s="760"/>
      <c r="G155" s="811"/>
      <c r="H155" s="811"/>
    </row>
    <row r="156" spans="1:8" ht="14.25" customHeight="1" x14ac:dyDescent="0.25">
      <c r="A156" s="483"/>
      <c r="B156" s="118" t="s">
        <v>2115</v>
      </c>
      <c r="C156" s="803" t="s">
        <v>2130</v>
      </c>
      <c r="D156" s="132"/>
      <c r="E156" s="411"/>
      <c r="F156" s="760"/>
      <c r="G156" s="811"/>
      <c r="H156" s="811"/>
    </row>
    <row r="157" spans="1:8" ht="56.25" customHeight="1" x14ac:dyDescent="0.25">
      <c r="A157" s="483"/>
      <c r="B157" s="1204" t="s">
        <v>3835</v>
      </c>
      <c r="C157" s="736" t="s">
        <v>3937</v>
      </c>
      <c r="D157" s="1948" t="s">
        <v>1203</v>
      </c>
      <c r="E157" s="1295">
        <v>230000</v>
      </c>
      <c r="F157" s="1350"/>
      <c r="G157" s="1294"/>
      <c r="H157" s="1294"/>
    </row>
    <row r="158" spans="1:8" ht="66" customHeight="1" x14ac:dyDescent="0.25">
      <c r="A158" s="483"/>
      <c r="B158" s="1204" t="s">
        <v>2066</v>
      </c>
      <c r="C158" s="736" t="s">
        <v>4093</v>
      </c>
      <c r="D158" s="1948" t="s">
        <v>447</v>
      </c>
      <c r="E158" s="1296">
        <v>500000</v>
      </c>
      <c r="F158" s="1350"/>
      <c r="G158" s="1294"/>
      <c r="H158" s="1294"/>
    </row>
    <row r="159" spans="1:8" ht="29.25" customHeight="1" x14ac:dyDescent="0.25">
      <c r="A159" s="483"/>
      <c r="B159" s="436" t="s">
        <v>2090</v>
      </c>
      <c r="C159" s="803" t="s">
        <v>2132</v>
      </c>
      <c r="D159" s="132"/>
      <c r="E159" s="412"/>
      <c r="F159" s="760"/>
      <c r="G159" s="811"/>
      <c r="H159" s="811"/>
    </row>
    <row r="160" spans="1:8" ht="30.75" customHeight="1" x14ac:dyDescent="0.25">
      <c r="A160" s="483"/>
      <c r="B160" s="118" t="s">
        <v>2049</v>
      </c>
      <c r="C160" s="803" t="s">
        <v>2133</v>
      </c>
      <c r="D160" s="132" t="s">
        <v>2134</v>
      </c>
      <c r="E160" s="412">
        <v>120000</v>
      </c>
      <c r="F160" s="760"/>
      <c r="G160" s="811"/>
      <c r="H160" s="811"/>
    </row>
    <row r="161" spans="1:8" ht="54" customHeight="1" x14ac:dyDescent="0.25">
      <c r="A161" s="483"/>
      <c r="B161" s="1204" t="s">
        <v>2047</v>
      </c>
      <c r="C161" s="736" t="s">
        <v>2135</v>
      </c>
      <c r="D161" s="1303" t="s">
        <v>3933</v>
      </c>
      <c r="E161" s="1413">
        <v>300000</v>
      </c>
      <c r="F161" s="1349" t="s">
        <v>3938</v>
      </c>
      <c r="G161" s="1294"/>
      <c r="H161" s="1294"/>
    </row>
    <row r="162" spans="1:8" ht="14.25" customHeight="1" x14ac:dyDescent="0.25">
      <c r="A162" s="483"/>
      <c r="B162" s="1204" t="s">
        <v>2055</v>
      </c>
      <c r="C162" s="813" t="s">
        <v>2136</v>
      </c>
      <c r="D162" s="1951"/>
      <c r="E162" s="1295">
        <v>200000</v>
      </c>
      <c r="F162" s="1346"/>
      <c r="G162" s="1308"/>
      <c r="H162" s="1308"/>
    </row>
    <row r="163" spans="1:8" ht="42" customHeight="1" x14ac:dyDescent="0.25">
      <c r="A163" s="483"/>
      <c r="B163" s="1204" t="s">
        <v>2064</v>
      </c>
      <c r="C163" s="736" t="s">
        <v>3939</v>
      </c>
      <c r="D163" s="1965" t="s">
        <v>3940</v>
      </c>
      <c r="E163" s="1412">
        <v>220000</v>
      </c>
      <c r="F163" s="1350"/>
      <c r="G163" s="1294"/>
      <c r="H163" s="1308"/>
    </row>
    <row r="164" spans="1:8" ht="35.25" customHeight="1" x14ac:dyDescent="0.25">
      <c r="A164" s="483"/>
      <c r="B164" s="1204" t="s">
        <v>2074</v>
      </c>
      <c r="C164" s="813" t="s">
        <v>2137</v>
      </c>
      <c r="D164" s="1947"/>
      <c r="E164" s="1295"/>
      <c r="F164" s="1346"/>
      <c r="G164" s="1308"/>
      <c r="H164" s="1308"/>
    </row>
    <row r="165" spans="1:8" ht="31.5" customHeight="1" x14ac:dyDescent="0.25">
      <c r="A165" s="483"/>
      <c r="B165" s="1204" t="s">
        <v>2074</v>
      </c>
      <c r="C165" s="1166" t="s">
        <v>2138</v>
      </c>
      <c r="D165" s="1949"/>
      <c r="E165" s="1412">
        <v>3000000</v>
      </c>
      <c r="F165" s="1345"/>
      <c r="G165" s="1348"/>
      <c r="H165" s="1348"/>
    </row>
    <row r="166" spans="1:8" ht="31.5" customHeight="1" x14ac:dyDescent="0.25">
      <c r="A166" s="483"/>
      <c r="B166" s="1193" t="s">
        <v>3845</v>
      </c>
      <c r="C166" s="735" t="s">
        <v>3941</v>
      </c>
      <c r="D166" s="1941" t="s">
        <v>3609</v>
      </c>
      <c r="E166" s="1302"/>
      <c r="F166" s="1350"/>
      <c r="G166" s="1294"/>
      <c r="H166" s="1294"/>
    </row>
    <row r="167" spans="1:8" ht="15.75" customHeight="1" thickBot="1" x14ac:dyDescent="0.3">
      <c r="A167" s="654"/>
      <c r="B167" s="2056" t="s">
        <v>578</v>
      </c>
      <c r="C167" s="2101"/>
      <c r="D167" s="2101"/>
      <c r="E167" s="2044"/>
      <c r="F167" s="852" t="s">
        <v>3246</v>
      </c>
      <c r="G167" s="476">
        <v>1776993.44</v>
      </c>
      <c r="H167" s="804">
        <v>0</v>
      </c>
    </row>
    <row r="168" spans="1:8" ht="31.5" customHeight="1" x14ac:dyDescent="0.25">
      <c r="A168" s="483"/>
      <c r="B168" s="119" t="s">
        <v>2042</v>
      </c>
      <c r="C168" s="343" t="s">
        <v>2140</v>
      </c>
      <c r="D168" s="1966"/>
      <c r="E168" s="411"/>
      <c r="F168" s="760"/>
      <c r="G168" s="811"/>
      <c r="H168" s="811"/>
    </row>
    <row r="169" spans="1:8" ht="79.5" customHeight="1" x14ac:dyDescent="0.25">
      <c r="A169" s="483"/>
      <c r="B169" s="118" t="s">
        <v>2084</v>
      </c>
      <c r="C169" s="803" t="s">
        <v>2131</v>
      </c>
      <c r="D169" s="132"/>
      <c r="E169" s="411"/>
      <c r="F169" s="760"/>
      <c r="G169" s="811"/>
      <c r="H169" s="811"/>
    </row>
    <row r="170" spans="1:8" ht="31.5" customHeight="1" x14ac:dyDescent="0.25">
      <c r="A170" s="483"/>
      <c r="B170" s="1411" t="s">
        <v>2066</v>
      </c>
      <c r="C170" s="736" t="s">
        <v>2141</v>
      </c>
      <c r="D170" s="1948" t="s">
        <v>447</v>
      </c>
      <c r="E170" s="1296">
        <v>100000</v>
      </c>
      <c r="F170" s="1350"/>
      <c r="G170" s="1294"/>
      <c r="H170" s="1294"/>
    </row>
    <row r="171" spans="1:8" ht="31.5" customHeight="1" x14ac:dyDescent="0.25">
      <c r="A171" s="483"/>
      <c r="B171" s="1411" t="s">
        <v>2074</v>
      </c>
      <c r="C171" s="813" t="s">
        <v>2141</v>
      </c>
      <c r="D171" s="1947"/>
      <c r="E171" s="1295"/>
      <c r="F171" s="1346"/>
      <c r="G171" s="1308"/>
      <c r="H171" s="1308"/>
    </row>
    <row r="172" spans="1:8" ht="51.75" customHeight="1" x14ac:dyDescent="0.25">
      <c r="A172" s="483"/>
      <c r="B172" s="1411" t="s">
        <v>2047</v>
      </c>
      <c r="C172" s="736" t="s">
        <v>2142</v>
      </c>
      <c r="D172" s="1303" t="s">
        <v>3942</v>
      </c>
      <c r="E172" s="1351">
        <v>200000</v>
      </c>
      <c r="F172" s="1349" t="s">
        <v>3943</v>
      </c>
      <c r="G172" s="1294"/>
      <c r="H172" s="1294"/>
    </row>
    <row r="173" spans="1:8" ht="18" customHeight="1" x14ac:dyDescent="0.25">
      <c r="A173" s="483"/>
      <c r="B173" s="807" t="s">
        <v>2055</v>
      </c>
      <c r="C173" s="267" t="s">
        <v>2143</v>
      </c>
      <c r="D173" s="248"/>
      <c r="E173" s="439"/>
      <c r="F173" s="760"/>
      <c r="G173" s="811"/>
      <c r="H173" s="811"/>
    </row>
    <row r="174" spans="1:8" ht="15.75" customHeight="1" x14ac:dyDescent="0.25">
      <c r="A174" s="654"/>
      <c r="B174" s="2001" t="s">
        <v>2779</v>
      </c>
      <c r="C174" s="2016"/>
      <c r="D174" s="2016"/>
      <c r="E174" s="2002"/>
      <c r="F174" s="438" t="s">
        <v>3246</v>
      </c>
      <c r="G174" s="331">
        <v>419366.72</v>
      </c>
      <c r="H174" s="802">
        <v>0</v>
      </c>
    </row>
    <row r="175" spans="1:8" ht="17.25" customHeight="1" x14ac:dyDescent="0.25">
      <c r="A175" s="483"/>
      <c r="B175" s="806" t="s">
        <v>2055</v>
      </c>
      <c r="C175" s="803" t="s">
        <v>2152</v>
      </c>
      <c r="D175" s="132"/>
      <c r="E175" s="412">
        <v>50000</v>
      </c>
      <c r="F175" s="760"/>
      <c r="G175" s="378"/>
      <c r="H175" s="811"/>
    </row>
    <row r="176" spans="1:8" ht="15.75" customHeight="1" x14ac:dyDescent="0.25">
      <c r="A176" s="654"/>
      <c r="B176" s="2001" t="s">
        <v>3166</v>
      </c>
      <c r="C176" s="2016"/>
      <c r="D176" s="2016"/>
      <c r="E176" s="2002"/>
      <c r="F176" s="438" t="s">
        <v>3246</v>
      </c>
      <c r="G176" s="476">
        <v>1318171.6000000001</v>
      </c>
      <c r="H176" s="802">
        <v>403903.48</v>
      </c>
    </row>
    <row r="177" spans="1:8" ht="33.75" customHeight="1" x14ac:dyDescent="0.25">
      <c r="A177" s="483"/>
      <c r="B177" s="800" t="s">
        <v>2043</v>
      </c>
      <c r="C177" s="549" t="s">
        <v>2144</v>
      </c>
      <c r="D177" s="298"/>
      <c r="E177" s="426"/>
      <c r="F177" s="760"/>
      <c r="G177" s="811"/>
      <c r="H177" s="811"/>
    </row>
    <row r="178" spans="1:8" ht="39.75" customHeight="1" x14ac:dyDescent="0.25">
      <c r="A178" s="483"/>
      <c r="B178" s="800" t="s">
        <v>2043</v>
      </c>
      <c r="C178" s="549" t="s">
        <v>2145</v>
      </c>
      <c r="D178" s="298" t="s">
        <v>22</v>
      </c>
      <c r="E178" s="434">
        <v>300000</v>
      </c>
      <c r="F178" s="760"/>
      <c r="G178" s="811"/>
      <c r="H178" s="811"/>
    </row>
    <row r="179" spans="1:8" ht="46.5" customHeight="1" x14ac:dyDescent="0.25">
      <c r="A179" s="483"/>
      <c r="B179" s="800" t="s">
        <v>2043</v>
      </c>
      <c r="C179" s="549" t="s">
        <v>2146</v>
      </c>
      <c r="D179" s="298"/>
      <c r="E179" s="426"/>
      <c r="F179" s="760"/>
      <c r="G179" s="811"/>
      <c r="H179" s="811"/>
    </row>
    <row r="180" spans="1:8" ht="39.75" customHeight="1" x14ac:dyDescent="0.25">
      <c r="A180" s="483"/>
      <c r="B180" s="645" t="s">
        <v>2043</v>
      </c>
      <c r="C180" s="265" t="s">
        <v>2147</v>
      </c>
      <c r="D180" s="175"/>
      <c r="E180" s="431"/>
      <c r="F180" s="760"/>
      <c r="G180" s="811"/>
      <c r="H180" s="811"/>
    </row>
    <row r="181" spans="1:8" ht="39.75" customHeight="1" x14ac:dyDescent="0.25">
      <c r="A181" s="483"/>
      <c r="B181" s="806" t="s">
        <v>2043</v>
      </c>
      <c r="C181" s="803" t="s">
        <v>2148</v>
      </c>
      <c r="D181" s="132"/>
      <c r="E181" s="415"/>
      <c r="F181" s="760"/>
      <c r="G181" s="811"/>
      <c r="H181" s="811"/>
    </row>
    <row r="182" spans="1:8" ht="39.75" customHeight="1" x14ac:dyDescent="0.25">
      <c r="A182" s="483"/>
      <c r="B182" s="1421" t="s">
        <v>2080</v>
      </c>
      <c r="C182" s="736" t="s">
        <v>3944</v>
      </c>
      <c r="D182" s="1948" t="s">
        <v>447</v>
      </c>
      <c r="E182" s="1416" t="s">
        <v>1013</v>
      </c>
      <c r="F182" s="1346"/>
      <c r="G182" s="1392"/>
      <c r="H182" s="1392"/>
    </row>
    <row r="183" spans="1:8" ht="39.75" customHeight="1" x14ac:dyDescent="0.25">
      <c r="A183" s="483"/>
      <c r="B183" s="1421" t="s">
        <v>2115</v>
      </c>
      <c r="C183" s="736" t="s">
        <v>3945</v>
      </c>
      <c r="D183" s="1948"/>
      <c r="E183" s="1416" t="s">
        <v>3946</v>
      </c>
      <c r="F183" s="1346"/>
      <c r="G183" s="1392"/>
      <c r="H183" s="1392"/>
    </row>
    <row r="184" spans="1:8" ht="49.5" customHeight="1" x14ac:dyDescent="0.25">
      <c r="A184" s="483"/>
      <c r="B184" s="1421" t="s">
        <v>2047</v>
      </c>
      <c r="C184" s="736" t="s">
        <v>2149</v>
      </c>
      <c r="D184" s="1303" t="s">
        <v>3942</v>
      </c>
      <c r="E184" s="1296">
        <v>100000</v>
      </c>
      <c r="F184" s="1349" t="s">
        <v>3947</v>
      </c>
      <c r="G184" s="1390"/>
      <c r="H184" s="1390"/>
    </row>
    <row r="185" spans="1:8" ht="31.5" customHeight="1" x14ac:dyDescent="0.25">
      <c r="A185" s="483"/>
      <c r="B185" s="1421" t="s">
        <v>2047</v>
      </c>
      <c r="C185" s="736" t="s">
        <v>2150</v>
      </c>
      <c r="D185" s="1303" t="s">
        <v>3942</v>
      </c>
      <c r="E185" s="1296">
        <v>50000</v>
      </c>
      <c r="F185" s="1387"/>
      <c r="G185" s="1390"/>
      <c r="H185" s="1390"/>
    </row>
    <row r="186" spans="1:8" ht="29.25" customHeight="1" x14ac:dyDescent="0.25">
      <c r="A186" s="483"/>
      <c r="B186" s="1421" t="s">
        <v>2055</v>
      </c>
      <c r="C186" s="736" t="s">
        <v>4504</v>
      </c>
      <c r="D186" s="1948" t="s">
        <v>3948</v>
      </c>
      <c r="E186" s="1296">
        <v>100000</v>
      </c>
      <c r="F186" s="1346"/>
      <c r="G186" s="1392"/>
      <c r="H186" s="1392"/>
    </row>
    <row r="187" spans="1:8" ht="30" customHeight="1" x14ac:dyDescent="0.25">
      <c r="A187" s="483"/>
      <c r="B187" s="1421" t="s">
        <v>2066</v>
      </c>
      <c r="C187" s="736" t="s">
        <v>2151</v>
      </c>
      <c r="D187" s="1948" t="s">
        <v>447</v>
      </c>
      <c r="E187" s="1296">
        <v>50000</v>
      </c>
      <c r="F187" s="1350"/>
      <c r="G187" s="1350"/>
      <c r="H187" s="1390"/>
    </row>
    <row r="188" spans="1:8" ht="51" customHeight="1" x14ac:dyDescent="0.25">
      <c r="A188" s="483"/>
      <c r="B188" s="1422" t="s">
        <v>2066</v>
      </c>
      <c r="C188" s="736" t="s">
        <v>3949</v>
      </c>
      <c r="D188" s="1948" t="s">
        <v>447</v>
      </c>
      <c r="E188" s="1296">
        <v>50000</v>
      </c>
      <c r="F188" s="1350"/>
      <c r="G188" s="1350"/>
      <c r="H188" s="1390"/>
    </row>
    <row r="189" spans="1:8" ht="15.75" customHeight="1" x14ac:dyDescent="0.25">
      <c r="A189" s="483"/>
      <c r="B189" s="1423" t="s">
        <v>2084</v>
      </c>
      <c r="C189" s="736" t="s">
        <v>3950</v>
      </c>
      <c r="D189" s="1948" t="s">
        <v>447</v>
      </c>
      <c r="E189" s="1296">
        <v>400000</v>
      </c>
      <c r="F189" s="1350"/>
      <c r="G189" s="1350"/>
      <c r="H189" s="1390"/>
    </row>
    <row r="190" spans="1:8" ht="63" customHeight="1" x14ac:dyDescent="0.25">
      <c r="A190" s="483"/>
      <c r="B190" s="1421" t="s">
        <v>2055</v>
      </c>
      <c r="C190" s="1166" t="s">
        <v>3951</v>
      </c>
      <c r="D190" s="1949" t="s">
        <v>3952</v>
      </c>
      <c r="E190" s="1417">
        <v>608500</v>
      </c>
      <c r="F190" s="1346"/>
      <c r="G190" s="1392"/>
      <c r="H190" s="1392"/>
    </row>
    <row r="191" spans="1:8" ht="47.45" customHeight="1" x14ac:dyDescent="0.25">
      <c r="A191" s="483"/>
      <c r="B191" s="1421" t="s">
        <v>2055</v>
      </c>
      <c r="C191" s="736" t="s">
        <v>4505</v>
      </c>
      <c r="D191" s="1948" t="s">
        <v>3953</v>
      </c>
      <c r="E191" s="1418">
        <v>100000</v>
      </c>
      <c r="F191" s="1346"/>
      <c r="G191" s="1392"/>
      <c r="H191" s="1392"/>
    </row>
    <row r="192" spans="1:8" ht="15.75" customHeight="1" x14ac:dyDescent="0.25">
      <c r="A192" s="483"/>
      <c r="B192" s="1424" t="s">
        <v>2076</v>
      </c>
      <c r="C192" s="1166" t="s">
        <v>2153</v>
      </c>
      <c r="D192" s="1949"/>
      <c r="E192" s="1414"/>
      <c r="F192" s="1346"/>
      <c r="G192" s="1392"/>
      <c r="H192" s="1392"/>
    </row>
    <row r="193" spans="1:25" ht="15.75" customHeight="1" x14ac:dyDescent="0.25">
      <c r="A193" s="483"/>
      <c r="B193" s="1425" t="s">
        <v>3845</v>
      </c>
      <c r="C193" s="1419" t="s">
        <v>3954</v>
      </c>
      <c r="D193" s="1941"/>
      <c r="E193" s="1420"/>
      <c r="F193" s="1346"/>
      <c r="G193" s="1415"/>
      <c r="H193" s="1392"/>
    </row>
    <row r="194" spans="1:25" ht="15.75" customHeight="1" x14ac:dyDescent="0.25">
      <c r="A194" s="654"/>
      <c r="B194" s="2021" t="s">
        <v>605</v>
      </c>
      <c r="C194" s="2002"/>
      <c r="D194" s="2002"/>
      <c r="E194" s="2002"/>
      <c r="F194" s="438" t="s">
        <v>3246</v>
      </c>
      <c r="G194" s="476">
        <v>20607701.109999999</v>
      </c>
      <c r="H194" s="1029">
        <v>2537519.33</v>
      </c>
    </row>
    <row r="195" spans="1:25" ht="21.6" customHeight="1" x14ac:dyDescent="0.25">
      <c r="A195" s="630"/>
      <c r="B195" s="1209" t="s">
        <v>2055</v>
      </c>
      <c r="C195" s="1300" t="s">
        <v>3955</v>
      </c>
      <c r="D195" s="1942" t="s">
        <v>3956</v>
      </c>
      <c r="E195" s="380">
        <v>3000000</v>
      </c>
      <c r="F195" s="1350"/>
      <c r="G195" s="1294"/>
      <c r="H195" s="1294"/>
    </row>
    <row r="196" spans="1:25" ht="21.6" customHeight="1" x14ac:dyDescent="0.25">
      <c r="A196" s="630"/>
      <c r="B196" s="1209" t="s">
        <v>2115</v>
      </c>
      <c r="C196" s="735" t="s">
        <v>3957</v>
      </c>
      <c r="D196" s="1941"/>
      <c r="E196" s="1427" t="s">
        <v>3958</v>
      </c>
      <c r="F196" s="1350"/>
      <c r="G196" s="1294"/>
      <c r="H196" s="1294"/>
    </row>
    <row r="197" spans="1:25" ht="19.5" customHeight="1" x14ac:dyDescent="0.25">
      <c r="A197" s="630"/>
      <c r="B197" s="1209" t="s">
        <v>2084</v>
      </c>
      <c r="C197" s="1300" t="s">
        <v>2154</v>
      </c>
      <c r="D197" s="1967"/>
      <c r="E197" s="1364"/>
      <c r="F197" s="1426"/>
      <c r="G197" s="203"/>
      <c r="H197" s="203"/>
      <c r="I197" s="185"/>
      <c r="J197" s="185"/>
      <c r="K197" s="185"/>
      <c r="L197" s="185"/>
      <c r="M197" s="185"/>
      <c r="N197" s="185"/>
      <c r="O197" s="185"/>
      <c r="P197" s="185"/>
      <c r="Q197" s="185"/>
      <c r="R197" s="185"/>
      <c r="S197" s="185"/>
      <c r="T197" s="185"/>
      <c r="U197" s="185"/>
      <c r="V197" s="185"/>
      <c r="W197" s="185"/>
      <c r="X197" s="185"/>
      <c r="Y197" s="185"/>
    </row>
    <row r="198" spans="1:25" ht="44.25" customHeight="1" x14ac:dyDescent="0.25">
      <c r="A198" s="654"/>
      <c r="B198" s="2021" t="s">
        <v>29</v>
      </c>
      <c r="C198" s="2016"/>
      <c r="D198" s="2016"/>
      <c r="E198" s="2002"/>
      <c r="F198" s="438" t="s">
        <v>3246</v>
      </c>
      <c r="G198" s="476">
        <v>5667117.8099999996</v>
      </c>
      <c r="H198" s="450">
        <v>2000000</v>
      </c>
    </row>
    <row r="199" spans="1:25" ht="19.5" customHeight="1" x14ac:dyDescent="0.25">
      <c r="A199" s="630"/>
      <c r="B199" s="1435" t="s">
        <v>108</v>
      </c>
      <c r="C199" s="549" t="s">
        <v>2155</v>
      </c>
      <c r="D199" s="298"/>
      <c r="E199" s="432">
        <v>21500000</v>
      </c>
      <c r="F199" s="872"/>
      <c r="G199" s="418"/>
      <c r="H199" s="418"/>
      <c r="I199" s="185"/>
      <c r="J199" s="185"/>
      <c r="K199" s="185"/>
      <c r="L199" s="185"/>
      <c r="M199" s="185"/>
      <c r="N199" s="185"/>
      <c r="O199" s="185"/>
      <c r="P199" s="185"/>
      <c r="Q199" s="185"/>
      <c r="R199" s="185"/>
      <c r="S199" s="185"/>
      <c r="T199" s="185"/>
      <c r="U199" s="185"/>
      <c r="V199" s="185"/>
      <c r="W199" s="185"/>
      <c r="X199" s="185"/>
      <c r="Y199" s="185"/>
    </row>
    <row r="200" spans="1:25" ht="28.5" customHeight="1" x14ac:dyDescent="0.25">
      <c r="A200" s="630"/>
      <c r="B200" s="1435" t="s">
        <v>108</v>
      </c>
      <c r="C200" s="549" t="s">
        <v>2156</v>
      </c>
      <c r="D200" s="298"/>
      <c r="E200" s="432"/>
      <c r="F200" s="872"/>
      <c r="G200" s="418"/>
      <c r="H200" s="418"/>
      <c r="I200" s="185"/>
      <c r="J200" s="185"/>
      <c r="K200" s="185"/>
      <c r="L200" s="185"/>
      <c r="M200" s="185"/>
      <c r="N200" s="185"/>
      <c r="O200" s="185"/>
      <c r="P200" s="185"/>
      <c r="Q200" s="185"/>
      <c r="R200" s="185"/>
      <c r="S200" s="185"/>
      <c r="T200" s="185"/>
      <c r="U200" s="185"/>
      <c r="V200" s="185"/>
      <c r="W200" s="185"/>
      <c r="X200" s="185"/>
      <c r="Y200" s="185"/>
    </row>
    <row r="201" spans="1:25" ht="39" customHeight="1" x14ac:dyDescent="0.25">
      <c r="A201" s="630"/>
      <c r="B201" s="1435" t="s">
        <v>108</v>
      </c>
      <c r="C201" s="549" t="s">
        <v>958</v>
      </c>
      <c r="D201" s="298"/>
      <c r="E201" s="432"/>
      <c r="F201" s="872"/>
      <c r="G201" s="418"/>
      <c r="H201" s="418"/>
      <c r="I201" s="185"/>
      <c r="J201" s="185"/>
      <c r="K201" s="185"/>
      <c r="L201" s="185"/>
      <c r="M201" s="185"/>
      <c r="N201" s="185"/>
      <c r="O201" s="185"/>
      <c r="P201" s="185"/>
      <c r="Q201" s="185"/>
      <c r="R201" s="185"/>
      <c r="S201" s="185"/>
      <c r="T201" s="185"/>
      <c r="U201" s="185"/>
      <c r="V201" s="185"/>
      <c r="W201" s="185"/>
      <c r="X201" s="185"/>
      <c r="Y201" s="185"/>
    </row>
    <row r="202" spans="1:25" s="663" customFormat="1" ht="39" customHeight="1" x14ac:dyDescent="0.25">
      <c r="A202" s="853"/>
      <c r="B202" s="1435" t="s">
        <v>3959</v>
      </c>
      <c r="C202" s="735" t="s">
        <v>3960</v>
      </c>
      <c r="D202" s="1303" t="s">
        <v>3961</v>
      </c>
      <c r="E202" s="1436">
        <v>10000000</v>
      </c>
      <c r="F202" s="1430"/>
      <c r="G202" s="1429"/>
      <c r="H202" s="1429"/>
      <c r="I202" s="783"/>
      <c r="J202" s="783"/>
      <c r="K202" s="783"/>
      <c r="L202" s="783"/>
      <c r="M202" s="783"/>
      <c r="N202" s="783"/>
      <c r="O202" s="783"/>
      <c r="P202" s="783"/>
      <c r="Q202" s="783"/>
      <c r="R202" s="783"/>
      <c r="S202" s="783"/>
      <c r="T202" s="783"/>
      <c r="U202" s="783"/>
      <c r="V202" s="783"/>
      <c r="W202" s="783"/>
      <c r="X202" s="783"/>
      <c r="Y202" s="783"/>
    </row>
    <row r="203" spans="1:25" ht="53.25" customHeight="1" x14ac:dyDescent="0.25">
      <c r="A203" s="630"/>
      <c r="B203" s="1435" t="s">
        <v>2043</v>
      </c>
      <c r="C203" s="735" t="s">
        <v>2158</v>
      </c>
      <c r="D203" s="1941"/>
      <c r="E203" s="1427"/>
      <c r="F203" s="1430"/>
      <c r="G203" s="203"/>
      <c r="H203" s="203"/>
      <c r="I203" s="185"/>
      <c r="J203" s="185"/>
      <c r="K203" s="185"/>
      <c r="L203" s="185"/>
      <c r="M203" s="185"/>
      <c r="N203" s="185"/>
      <c r="O203" s="185"/>
      <c r="P203" s="185"/>
      <c r="Q203" s="185"/>
      <c r="R203" s="185"/>
      <c r="S203" s="185"/>
      <c r="T203" s="185"/>
      <c r="U203" s="185"/>
      <c r="V203" s="185"/>
      <c r="W203" s="185"/>
      <c r="X203" s="185"/>
      <c r="Y203" s="185"/>
    </row>
    <row r="204" spans="1:25" ht="44.25" customHeight="1" x14ac:dyDescent="0.25">
      <c r="A204" s="630"/>
      <c r="B204" s="1435" t="s">
        <v>2043</v>
      </c>
      <c r="C204" s="735" t="s">
        <v>2159</v>
      </c>
      <c r="D204" s="1941"/>
      <c r="E204" s="1427"/>
      <c r="F204" s="1430"/>
      <c r="G204" s="203"/>
      <c r="H204" s="203"/>
      <c r="I204" s="185"/>
      <c r="J204" s="185"/>
      <c r="K204" s="185"/>
      <c r="L204" s="185"/>
      <c r="M204" s="185"/>
      <c r="N204" s="185"/>
      <c r="O204" s="185"/>
      <c r="P204" s="185"/>
      <c r="Q204" s="185"/>
      <c r="R204" s="185"/>
      <c r="S204" s="185"/>
      <c r="T204" s="185"/>
      <c r="U204" s="185"/>
      <c r="V204" s="185"/>
      <c r="W204" s="185"/>
      <c r="X204" s="185"/>
      <c r="Y204" s="185"/>
    </row>
    <row r="205" spans="1:25" ht="37.5" customHeight="1" x14ac:dyDescent="0.25">
      <c r="A205" s="630"/>
      <c r="B205" s="1435" t="s">
        <v>2043</v>
      </c>
      <c r="C205" s="735" t="s">
        <v>2160</v>
      </c>
      <c r="D205" s="1941"/>
      <c r="E205" s="1427"/>
      <c r="F205" s="1430"/>
      <c r="G205" s="203"/>
      <c r="H205" s="203"/>
      <c r="I205" s="185"/>
      <c r="J205" s="185"/>
      <c r="K205" s="185"/>
      <c r="L205" s="185"/>
      <c r="M205" s="185"/>
      <c r="N205" s="185"/>
      <c r="O205" s="185"/>
      <c r="P205" s="185"/>
      <c r="Q205" s="185"/>
      <c r="R205" s="185"/>
      <c r="S205" s="185"/>
      <c r="T205" s="185"/>
      <c r="U205" s="185"/>
      <c r="V205" s="185"/>
      <c r="W205" s="185"/>
      <c r="X205" s="185"/>
      <c r="Y205" s="185"/>
    </row>
    <row r="206" spans="1:25" ht="19.5" customHeight="1" x14ac:dyDescent="0.25">
      <c r="A206" s="630"/>
      <c r="B206" s="1435" t="s">
        <v>2090</v>
      </c>
      <c r="C206" s="735" t="s">
        <v>2161</v>
      </c>
      <c r="D206" s="1941" t="s">
        <v>447</v>
      </c>
      <c r="E206" s="1427">
        <v>500000</v>
      </c>
      <c r="F206" s="1430" t="s">
        <v>3962</v>
      </c>
      <c r="G206" s="163"/>
      <c r="H206" s="163"/>
      <c r="I206" s="185"/>
      <c r="J206" s="185"/>
      <c r="K206" s="185"/>
      <c r="L206" s="185"/>
      <c r="M206" s="185"/>
      <c r="N206" s="185"/>
      <c r="O206" s="185"/>
      <c r="P206" s="185"/>
      <c r="Q206" s="185"/>
      <c r="R206" s="185"/>
      <c r="S206" s="185"/>
      <c r="T206" s="185"/>
      <c r="U206" s="185"/>
      <c r="V206" s="185"/>
      <c r="W206" s="185"/>
      <c r="X206" s="185"/>
      <c r="Y206" s="185"/>
    </row>
    <row r="207" spans="1:25" ht="39" customHeight="1" x14ac:dyDescent="0.25">
      <c r="A207" s="630"/>
      <c r="B207" s="1435" t="s">
        <v>2084</v>
      </c>
      <c r="C207" s="735" t="s">
        <v>2162</v>
      </c>
      <c r="D207" s="1941"/>
      <c r="E207" s="1427"/>
      <c r="F207" s="1430"/>
      <c r="G207" s="203"/>
      <c r="H207" s="203"/>
      <c r="I207" s="185"/>
      <c r="J207" s="185"/>
      <c r="K207" s="185"/>
      <c r="L207" s="185"/>
      <c r="M207" s="185"/>
      <c r="N207" s="185"/>
      <c r="O207" s="185"/>
      <c r="P207" s="185"/>
      <c r="Q207" s="185"/>
      <c r="R207" s="185"/>
      <c r="S207" s="185"/>
      <c r="T207" s="185"/>
      <c r="U207" s="185"/>
      <c r="V207" s="185"/>
      <c r="W207" s="185"/>
      <c r="X207" s="185"/>
      <c r="Y207" s="185"/>
    </row>
    <row r="208" spans="1:25" ht="19.5" customHeight="1" x14ac:dyDescent="0.25">
      <c r="A208" s="630"/>
      <c r="B208" s="1435" t="s">
        <v>2084</v>
      </c>
      <c r="C208" s="735" t="s">
        <v>2163</v>
      </c>
      <c r="D208" s="1941"/>
      <c r="E208" s="1427"/>
      <c r="F208" s="1430"/>
      <c r="G208" s="203"/>
      <c r="H208" s="203"/>
      <c r="I208" s="185"/>
      <c r="J208" s="185"/>
      <c r="K208" s="185"/>
      <c r="L208" s="185"/>
      <c r="M208" s="185"/>
      <c r="N208" s="185"/>
      <c r="O208" s="185"/>
      <c r="P208" s="185"/>
      <c r="Q208" s="185"/>
      <c r="R208" s="185"/>
      <c r="S208" s="185"/>
      <c r="T208" s="185"/>
      <c r="U208" s="185"/>
      <c r="V208" s="185"/>
      <c r="W208" s="185"/>
      <c r="X208" s="185"/>
      <c r="Y208" s="185"/>
    </row>
    <row r="209" spans="1:25" ht="66" customHeight="1" x14ac:dyDescent="0.25">
      <c r="A209" s="630"/>
      <c r="B209" s="1435" t="s">
        <v>2047</v>
      </c>
      <c r="C209" s="735" t="s">
        <v>2164</v>
      </c>
      <c r="D209" s="1968" t="s">
        <v>3887</v>
      </c>
      <c r="E209" s="1431">
        <v>600000</v>
      </c>
      <c r="F209" s="1349" t="s">
        <v>3963</v>
      </c>
      <c r="G209" s="163"/>
      <c r="H209" s="163"/>
      <c r="I209" s="185"/>
      <c r="J209" s="185"/>
      <c r="K209" s="185"/>
      <c r="L209" s="185"/>
      <c r="M209" s="185"/>
      <c r="N209" s="185"/>
      <c r="O209" s="185"/>
      <c r="P209" s="185"/>
      <c r="Q209" s="185"/>
      <c r="R209" s="185"/>
      <c r="S209" s="185"/>
      <c r="T209" s="185"/>
      <c r="U209" s="185"/>
      <c r="V209" s="185"/>
      <c r="W209" s="185"/>
      <c r="X209" s="185"/>
      <c r="Y209" s="185"/>
    </row>
    <row r="210" spans="1:25" ht="80.25" customHeight="1" x14ac:dyDescent="0.25">
      <c r="A210" s="630"/>
      <c r="B210" s="1435" t="s">
        <v>3847</v>
      </c>
      <c r="C210" s="735" t="s">
        <v>3964</v>
      </c>
      <c r="D210" s="1303" t="s">
        <v>3965</v>
      </c>
      <c r="E210" s="1431">
        <v>300000</v>
      </c>
      <c r="F210" s="1349" t="s">
        <v>3966</v>
      </c>
      <c r="G210" s="163"/>
      <c r="H210" s="163"/>
      <c r="I210" s="185"/>
      <c r="J210" s="185"/>
      <c r="K210" s="185"/>
      <c r="L210" s="185"/>
      <c r="M210" s="185"/>
      <c r="N210" s="185"/>
      <c r="O210" s="185"/>
      <c r="P210" s="185"/>
      <c r="Q210" s="185"/>
      <c r="R210" s="185"/>
      <c r="S210" s="185"/>
      <c r="T210" s="185"/>
      <c r="U210" s="185"/>
      <c r="V210" s="185"/>
      <c r="W210" s="185"/>
      <c r="X210" s="185"/>
      <c r="Y210" s="185"/>
    </row>
    <row r="211" spans="1:25" ht="19.5" customHeight="1" x14ac:dyDescent="0.25">
      <c r="A211" s="630"/>
      <c r="B211" s="1435" t="s">
        <v>2064</v>
      </c>
      <c r="C211" s="735" t="s">
        <v>2165</v>
      </c>
      <c r="D211" s="1941"/>
      <c r="E211" s="1427"/>
      <c r="F211" s="1430"/>
      <c r="G211" s="203"/>
      <c r="H211" s="203"/>
      <c r="I211" s="185"/>
      <c r="J211" s="185"/>
      <c r="K211" s="185"/>
      <c r="L211" s="185"/>
      <c r="M211" s="185"/>
      <c r="N211" s="185"/>
      <c r="O211" s="185"/>
      <c r="P211" s="185"/>
      <c r="Q211" s="185"/>
      <c r="R211" s="185"/>
      <c r="S211" s="185"/>
      <c r="T211" s="185"/>
      <c r="U211" s="185"/>
      <c r="V211" s="185"/>
      <c r="W211" s="185"/>
      <c r="X211" s="185"/>
      <c r="Y211" s="185"/>
    </row>
    <row r="212" spans="1:25" ht="19.5" customHeight="1" x14ac:dyDescent="0.25">
      <c r="A212" s="630"/>
      <c r="B212" s="1435" t="s">
        <v>2080</v>
      </c>
      <c r="C212" s="735" t="s">
        <v>2165</v>
      </c>
      <c r="D212" s="1941"/>
      <c r="E212" s="1427"/>
      <c r="F212" s="1430"/>
      <c r="G212" s="203"/>
      <c r="H212" s="203"/>
      <c r="I212" s="185"/>
      <c r="J212" s="185"/>
      <c r="K212" s="185"/>
      <c r="L212" s="185"/>
      <c r="M212" s="185"/>
      <c r="N212" s="185"/>
      <c r="O212" s="185"/>
      <c r="P212" s="185"/>
      <c r="Q212" s="185"/>
      <c r="R212" s="185"/>
      <c r="S212" s="185"/>
      <c r="T212" s="185"/>
      <c r="U212" s="185"/>
      <c r="V212" s="185"/>
      <c r="W212" s="185"/>
      <c r="X212" s="185"/>
      <c r="Y212" s="185"/>
    </row>
    <row r="213" spans="1:25" ht="19.5" customHeight="1" x14ac:dyDescent="0.25">
      <c r="A213" s="630"/>
      <c r="B213" s="1435" t="s">
        <v>2076</v>
      </c>
      <c r="C213" s="735" t="s">
        <v>2166</v>
      </c>
      <c r="D213" s="1941" t="s">
        <v>447</v>
      </c>
      <c r="E213" s="1427"/>
      <c r="F213" s="1430"/>
      <c r="G213" s="203"/>
      <c r="H213" s="203"/>
      <c r="I213" s="185"/>
      <c r="J213" s="185"/>
      <c r="K213" s="185"/>
      <c r="L213" s="185"/>
      <c r="M213" s="185"/>
      <c r="N213" s="185"/>
      <c r="O213" s="185"/>
      <c r="P213" s="185"/>
      <c r="Q213" s="185"/>
      <c r="R213" s="185"/>
      <c r="S213" s="185"/>
      <c r="T213" s="185"/>
      <c r="U213" s="185"/>
      <c r="V213" s="185"/>
      <c r="W213" s="185"/>
      <c r="X213" s="185"/>
      <c r="Y213" s="185"/>
    </row>
    <row r="214" spans="1:25" ht="78" customHeight="1" x14ac:dyDescent="0.25">
      <c r="A214" s="630"/>
      <c r="B214" s="1435" t="s">
        <v>2055</v>
      </c>
      <c r="C214" s="735" t="s">
        <v>3967</v>
      </c>
      <c r="D214" s="1941" t="s">
        <v>3968</v>
      </c>
      <c r="E214" s="1427"/>
      <c r="F214" s="1430"/>
      <c r="G214" s="203"/>
      <c r="H214" s="203"/>
      <c r="I214" s="185"/>
      <c r="J214" s="185"/>
      <c r="K214" s="185"/>
      <c r="L214" s="185"/>
      <c r="M214" s="185"/>
      <c r="N214" s="185"/>
      <c r="O214" s="185"/>
      <c r="P214" s="185"/>
      <c r="Q214" s="185"/>
      <c r="R214" s="185"/>
      <c r="S214" s="185"/>
      <c r="T214" s="185"/>
      <c r="U214" s="185"/>
      <c r="V214" s="185"/>
      <c r="W214" s="185"/>
      <c r="X214" s="185"/>
      <c r="Y214" s="185"/>
    </row>
    <row r="215" spans="1:25" ht="36" customHeight="1" x14ac:dyDescent="0.25">
      <c r="A215" s="630"/>
      <c r="B215" s="1435" t="s">
        <v>2055</v>
      </c>
      <c r="C215" s="735" t="s">
        <v>2167</v>
      </c>
      <c r="D215" s="1941"/>
      <c r="E215" s="1427"/>
      <c r="F215" s="1430"/>
      <c r="G215" s="203"/>
      <c r="H215" s="203"/>
      <c r="I215" s="185"/>
      <c r="J215" s="185"/>
      <c r="K215" s="185"/>
      <c r="L215" s="185"/>
      <c r="M215" s="185"/>
      <c r="N215" s="185"/>
      <c r="O215" s="185"/>
      <c r="P215" s="185"/>
      <c r="Q215" s="185"/>
      <c r="R215" s="185"/>
      <c r="S215" s="185"/>
      <c r="T215" s="185"/>
      <c r="U215" s="185"/>
      <c r="V215" s="185"/>
      <c r="W215" s="185"/>
      <c r="X215" s="185"/>
      <c r="Y215" s="185"/>
    </row>
    <row r="216" spans="1:25" ht="19.5" customHeight="1" x14ac:dyDescent="0.25">
      <c r="A216" s="630"/>
      <c r="B216" s="1435" t="s">
        <v>2055</v>
      </c>
      <c r="C216" s="735" t="s">
        <v>2168</v>
      </c>
      <c r="D216" s="1941" t="s">
        <v>2057</v>
      </c>
      <c r="E216" s="1427">
        <v>500000</v>
      </c>
      <c r="F216" s="1430"/>
      <c r="G216" s="203"/>
      <c r="H216" s="203"/>
      <c r="I216" s="185"/>
      <c r="J216" s="185"/>
      <c r="K216" s="185"/>
      <c r="L216" s="185"/>
      <c r="M216" s="185"/>
      <c r="N216" s="185"/>
      <c r="O216" s="185"/>
      <c r="P216" s="185"/>
      <c r="Q216" s="185"/>
      <c r="R216" s="185"/>
      <c r="S216" s="185"/>
      <c r="T216" s="185"/>
      <c r="U216" s="185"/>
      <c r="V216" s="185"/>
      <c r="W216" s="185"/>
      <c r="X216" s="185"/>
      <c r="Y216" s="185"/>
    </row>
    <row r="217" spans="1:25" ht="42.75" customHeight="1" x14ac:dyDescent="0.25">
      <c r="A217" s="630"/>
      <c r="B217" s="1435" t="s">
        <v>2066</v>
      </c>
      <c r="C217" s="1432" t="s">
        <v>3969</v>
      </c>
      <c r="D217" s="1303" t="s">
        <v>3970</v>
      </c>
      <c r="E217" s="1428">
        <v>2500000</v>
      </c>
      <c r="F217" s="1430" t="s">
        <v>4529</v>
      </c>
      <c r="G217" s="163"/>
      <c r="H217" s="163"/>
      <c r="I217" s="185"/>
      <c r="J217" s="185"/>
      <c r="K217" s="185"/>
      <c r="L217" s="185"/>
      <c r="M217" s="185"/>
      <c r="N217" s="185"/>
      <c r="O217" s="185"/>
      <c r="P217" s="185"/>
      <c r="Q217" s="185"/>
      <c r="R217" s="185"/>
      <c r="S217" s="185"/>
      <c r="T217" s="185"/>
      <c r="U217" s="185"/>
      <c r="V217" s="185"/>
      <c r="W217" s="185"/>
      <c r="X217" s="185"/>
      <c r="Y217" s="185"/>
    </row>
    <row r="218" spans="1:25" ht="19.5" customHeight="1" x14ac:dyDescent="0.25">
      <c r="A218" s="630"/>
      <c r="B218" s="1435" t="s">
        <v>2109</v>
      </c>
      <c r="C218" s="735" t="s">
        <v>2165</v>
      </c>
      <c r="D218" s="1941"/>
      <c r="E218" s="1428"/>
      <c r="F218" s="1430"/>
      <c r="G218" s="203"/>
      <c r="H218" s="203"/>
      <c r="I218" s="185"/>
      <c r="J218" s="185"/>
      <c r="K218" s="185"/>
      <c r="L218" s="185"/>
      <c r="M218" s="185"/>
      <c r="N218" s="185"/>
      <c r="O218" s="185"/>
      <c r="P218" s="185"/>
      <c r="Q218" s="185"/>
      <c r="R218" s="185"/>
      <c r="S218" s="185"/>
      <c r="T218" s="185"/>
      <c r="U218" s="185"/>
      <c r="V218" s="185"/>
      <c r="W218" s="185"/>
      <c r="X218" s="185"/>
      <c r="Y218" s="185"/>
    </row>
    <row r="219" spans="1:25" ht="44.25" customHeight="1" x14ac:dyDescent="0.25">
      <c r="A219" s="630"/>
      <c r="B219" s="1435" t="s">
        <v>2096</v>
      </c>
      <c r="C219" s="735" t="s">
        <v>2169</v>
      </c>
      <c r="D219" s="1941"/>
      <c r="E219" s="1428"/>
      <c r="F219" s="1430"/>
      <c r="G219" s="203"/>
      <c r="H219" s="203"/>
      <c r="I219" s="185"/>
      <c r="J219" s="185"/>
      <c r="K219" s="185"/>
      <c r="L219" s="185"/>
      <c r="M219" s="185"/>
      <c r="N219" s="185"/>
      <c r="O219" s="185"/>
      <c r="P219" s="185"/>
      <c r="Q219" s="185"/>
      <c r="R219" s="185"/>
      <c r="S219" s="185"/>
      <c r="T219" s="185"/>
      <c r="U219" s="185"/>
      <c r="V219" s="185"/>
      <c r="W219" s="185"/>
      <c r="X219" s="185"/>
      <c r="Y219" s="185"/>
    </row>
    <row r="220" spans="1:25" ht="44.25" customHeight="1" x14ac:dyDescent="0.25">
      <c r="A220" s="630"/>
      <c r="B220" s="1435" t="s">
        <v>2115</v>
      </c>
      <c r="C220" s="735" t="s">
        <v>3971</v>
      </c>
      <c r="D220" s="1941" t="s">
        <v>447</v>
      </c>
      <c r="E220" s="1428"/>
      <c r="F220" s="1430"/>
      <c r="G220" s="203"/>
      <c r="H220" s="203"/>
      <c r="I220" s="185"/>
      <c r="J220" s="185"/>
      <c r="K220" s="185"/>
      <c r="L220" s="185"/>
      <c r="M220" s="185"/>
      <c r="N220" s="185"/>
      <c r="O220" s="185"/>
      <c r="P220" s="185"/>
      <c r="Q220" s="185"/>
      <c r="R220" s="185"/>
      <c r="S220" s="185"/>
      <c r="T220" s="185"/>
      <c r="U220" s="185"/>
      <c r="V220" s="185"/>
      <c r="W220" s="185"/>
      <c r="X220" s="185"/>
      <c r="Y220" s="185"/>
    </row>
    <row r="221" spans="1:25" ht="50.45" customHeight="1" x14ac:dyDescent="0.25">
      <c r="A221" s="630"/>
      <c r="B221" s="1435" t="s">
        <v>2074</v>
      </c>
      <c r="C221" s="735" t="s">
        <v>2170</v>
      </c>
      <c r="D221" s="1941" t="s">
        <v>3972</v>
      </c>
      <c r="E221" s="1433">
        <v>500000</v>
      </c>
      <c r="F221" s="1434" t="s">
        <v>3973</v>
      </c>
      <c r="G221" s="163"/>
      <c r="H221" s="163"/>
      <c r="I221" s="185"/>
      <c r="J221" s="185"/>
      <c r="K221" s="185"/>
      <c r="L221" s="185"/>
      <c r="M221" s="185"/>
      <c r="N221" s="185"/>
      <c r="O221" s="185"/>
      <c r="P221" s="185"/>
      <c r="Q221" s="185"/>
      <c r="R221" s="185"/>
      <c r="S221" s="185"/>
      <c r="T221" s="185"/>
      <c r="U221" s="185"/>
      <c r="V221" s="185"/>
      <c r="W221" s="185"/>
      <c r="X221" s="185"/>
      <c r="Y221" s="185"/>
    </row>
    <row r="222" spans="1:25" ht="15.75" customHeight="1" x14ac:dyDescent="0.25">
      <c r="A222" s="2018" t="s">
        <v>3172</v>
      </c>
      <c r="B222" s="2008"/>
      <c r="C222" s="2008"/>
      <c r="D222" s="2008"/>
      <c r="E222" s="2008"/>
      <c r="F222" s="870"/>
      <c r="G222" s="697"/>
      <c r="H222" s="697"/>
    </row>
    <row r="223" spans="1:25" ht="15.75" customHeight="1" x14ac:dyDescent="0.25">
      <c r="A223" s="654"/>
      <c r="B223" s="2006" t="s">
        <v>30</v>
      </c>
      <c r="C223" s="2016"/>
      <c r="D223" s="2016"/>
      <c r="E223" s="2002"/>
      <c r="F223" s="438"/>
      <c r="G223" s="333">
        <v>12883589.68</v>
      </c>
      <c r="H223" s="802">
        <v>0</v>
      </c>
    </row>
    <row r="224" spans="1:25" ht="16.5" customHeight="1" x14ac:dyDescent="0.25">
      <c r="A224" s="159"/>
      <c r="B224" s="172" t="s">
        <v>1249</v>
      </c>
      <c r="C224" s="549" t="s">
        <v>3215</v>
      </c>
      <c r="D224" s="298"/>
      <c r="E224" s="241"/>
      <c r="F224" s="683" t="s">
        <v>3219</v>
      </c>
      <c r="G224" s="811"/>
      <c r="H224" s="811"/>
    </row>
    <row r="225" spans="1:10" ht="15.75" customHeight="1" x14ac:dyDescent="0.25">
      <c r="A225" s="654"/>
      <c r="B225" s="2006" t="s">
        <v>3178</v>
      </c>
      <c r="C225" s="2016"/>
      <c r="D225" s="2016"/>
      <c r="E225" s="2002"/>
      <c r="F225" s="438" t="s">
        <v>3246</v>
      </c>
      <c r="G225" s="331">
        <v>4025784.99</v>
      </c>
      <c r="H225" s="802">
        <v>0</v>
      </c>
    </row>
    <row r="226" spans="1:10" ht="28.5" customHeight="1" x14ac:dyDescent="0.25">
      <c r="A226" s="159"/>
      <c r="B226" s="951" t="s">
        <v>2043</v>
      </c>
      <c r="C226" s="549" t="s">
        <v>2171</v>
      </c>
      <c r="D226" s="298"/>
      <c r="E226" s="426"/>
      <c r="F226" s="760"/>
      <c r="G226" s="811"/>
      <c r="H226" s="811"/>
    </row>
    <row r="227" spans="1:10" ht="16.5" customHeight="1" x14ac:dyDescent="0.25">
      <c r="A227" s="159"/>
      <c r="B227" s="951" t="s">
        <v>2043</v>
      </c>
      <c r="C227" s="549" t="s">
        <v>2172</v>
      </c>
      <c r="D227" s="298"/>
      <c r="E227" s="426"/>
      <c r="F227" s="760"/>
      <c r="G227" s="811"/>
      <c r="H227" s="811"/>
    </row>
    <row r="228" spans="1:10" ht="16.5" customHeight="1" x14ac:dyDescent="0.25">
      <c r="A228" s="159"/>
      <c r="B228" s="951" t="s">
        <v>2090</v>
      </c>
      <c r="C228" s="549" t="s">
        <v>2173</v>
      </c>
      <c r="D228" s="1969" t="s">
        <v>447</v>
      </c>
      <c r="E228" s="426">
        <v>800000</v>
      </c>
      <c r="F228" s="760"/>
      <c r="G228" s="811"/>
      <c r="H228" s="811"/>
    </row>
    <row r="229" spans="1:10" ht="66.75" customHeight="1" x14ac:dyDescent="0.25">
      <c r="A229" s="159"/>
      <c r="B229" s="951" t="s">
        <v>2090</v>
      </c>
      <c r="C229" s="735" t="s">
        <v>3974</v>
      </c>
      <c r="D229" s="1941" t="s">
        <v>3975</v>
      </c>
      <c r="E229" s="905">
        <v>700000</v>
      </c>
      <c r="F229" s="1352" t="s">
        <v>3976</v>
      </c>
      <c r="G229" s="1294"/>
      <c r="H229" s="1294"/>
      <c r="I229" s="855"/>
      <c r="J229" s="855"/>
    </row>
    <row r="230" spans="1:10" ht="16.5" customHeight="1" x14ac:dyDescent="0.25">
      <c r="A230" s="159"/>
      <c r="B230" s="951" t="s">
        <v>2090</v>
      </c>
      <c r="C230" s="1300" t="s">
        <v>2175</v>
      </c>
      <c r="D230" s="1967" t="s">
        <v>447</v>
      </c>
      <c r="E230" s="905">
        <v>300000</v>
      </c>
      <c r="F230" s="1346"/>
      <c r="G230" s="1308"/>
      <c r="H230" s="1308"/>
    </row>
    <row r="231" spans="1:10" ht="16.5" customHeight="1" x14ac:dyDescent="0.25">
      <c r="A231" s="159"/>
      <c r="B231" s="951" t="s">
        <v>2090</v>
      </c>
      <c r="C231" s="1300" t="s">
        <v>2176</v>
      </c>
      <c r="D231" s="1967" t="s">
        <v>447</v>
      </c>
      <c r="E231" s="905">
        <v>70000</v>
      </c>
      <c r="F231" s="1346"/>
      <c r="G231" s="1308"/>
      <c r="H231" s="1308"/>
    </row>
    <row r="232" spans="1:10" ht="16.5" customHeight="1" x14ac:dyDescent="0.25">
      <c r="A232" s="159"/>
      <c r="B232" s="951" t="s">
        <v>2090</v>
      </c>
      <c r="C232" s="1300" t="s">
        <v>2177</v>
      </c>
      <c r="D232" s="1967" t="s">
        <v>447</v>
      </c>
      <c r="E232" s="905">
        <v>300000</v>
      </c>
      <c r="F232" s="1346"/>
      <c r="G232" s="1308"/>
      <c r="H232" s="1308"/>
    </row>
    <row r="233" spans="1:10" ht="16.5" customHeight="1" x14ac:dyDescent="0.25">
      <c r="A233" s="159"/>
      <c r="B233" s="951" t="s">
        <v>2115</v>
      </c>
      <c r="C233" s="735" t="s">
        <v>3977</v>
      </c>
      <c r="D233" s="1941" t="s">
        <v>447</v>
      </c>
      <c r="E233" s="905"/>
      <c r="F233" s="1346"/>
      <c r="G233" s="1308"/>
      <c r="H233" s="1308"/>
    </row>
    <row r="234" spans="1:10" ht="16.5" customHeight="1" x14ac:dyDescent="0.25">
      <c r="A234" s="159"/>
      <c r="B234" s="951" t="s">
        <v>2115</v>
      </c>
      <c r="C234" s="735" t="s">
        <v>981</v>
      </c>
      <c r="D234" s="1941" t="s">
        <v>447</v>
      </c>
      <c r="E234" s="905" t="s">
        <v>3978</v>
      </c>
      <c r="F234" s="1346"/>
      <c r="G234" s="1308"/>
      <c r="H234" s="1308"/>
    </row>
    <row r="235" spans="1:10" ht="16.5" customHeight="1" x14ac:dyDescent="0.25">
      <c r="A235" s="159"/>
      <c r="B235" s="951" t="s">
        <v>2064</v>
      </c>
      <c r="C235" s="735" t="s">
        <v>2178</v>
      </c>
      <c r="D235" s="1941" t="s">
        <v>447</v>
      </c>
      <c r="E235" s="1309">
        <v>250000</v>
      </c>
      <c r="F235" s="1350"/>
      <c r="G235" s="1308"/>
      <c r="H235" s="1308"/>
    </row>
    <row r="236" spans="1:10" ht="16.5" customHeight="1" x14ac:dyDescent="0.25">
      <c r="A236" s="159"/>
      <c r="B236" s="951" t="s">
        <v>2064</v>
      </c>
      <c r="C236" s="735" t="s">
        <v>2179</v>
      </c>
      <c r="D236" s="1941" t="s">
        <v>447</v>
      </c>
      <c r="E236" s="1309">
        <v>100000</v>
      </c>
      <c r="F236" s="1350"/>
      <c r="G236" s="1308"/>
      <c r="H236" s="1308"/>
    </row>
    <row r="237" spans="1:10" ht="16.5" customHeight="1" x14ac:dyDescent="0.25">
      <c r="A237" s="159"/>
      <c r="B237" s="951" t="s">
        <v>2064</v>
      </c>
      <c r="C237" s="735" t="s">
        <v>2180</v>
      </c>
      <c r="D237" s="1941" t="s">
        <v>447</v>
      </c>
      <c r="E237" s="1309">
        <v>200000</v>
      </c>
      <c r="F237" s="1350"/>
      <c r="G237" s="1308"/>
      <c r="H237" s="1308"/>
    </row>
    <row r="238" spans="1:10" ht="16.5" customHeight="1" x14ac:dyDescent="0.25">
      <c r="A238" s="159"/>
      <c r="B238" s="951" t="s">
        <v>2064</v>
      </c>
      <c r="C238" s="735" t="s">
        <v>3979</v>
      </c>
      <c r="D238" s="1941" t="s">
        <v>447</v>
      </c>
      <c r="E238" s="1309">
        <v>200000</v>
      </c>
      <c r="F238" s="1350"/>
      <c r="G238" s="1308"/>
      <c r="H238" s="1308"/>
    </row>
    <row r="239" spans="1:10" ht="16.5" customHeight="1" x14ac:dyDescent="0.25">
      <c r="A239" s="159"/>
      <c r="B239" s="951" t="s">
        <v>2064</v>
      </c>
      <c r="C239" s="735" t="s">
        <v>3980</v>
      </c>
      <c r="D239" s="1941" t="s">
        <v>447</v>
      </c>
      <c r="E239" s="1309">
        <v>300000</v>
      </c>
      <c r="F239" s="1350"/>
      <c r="G239" s="1308"/>
      <c r="H239" s="1308"/>
    </row>
    <row r="240" spans="1:10" ht="16.5" customHeight="1" x14ac:dyDescent="0.25">
      <c r="A240" s="159"/>
      <c r="B240" s="951" t="s">
        <v>2064</v>
      </c>
      <c r="C240" s="735" t="s">
        <v>3981</v>
      </c>
      <c r="D240" s="1941" t="s">
        <v>447</v>
      </c>
      <c r="E240" s="1309">
        <v>12000</v>
      </c>
      <c r="F240" s="1350"/>
      <c r="G240" s="1308"/>
      <c r="H240" s="1308"/>
    </row>
    <row r="241" spans="1:8" ht="16.5" customHeight="1" x14ac:dyDescent="0.25">
      <c r="A241" s="159"/>
      <c r="B241" s="951" t="s">
        <v>2064</v>
      </c>
      <c r="C241" s="735" t="s">
        <v>3982</v>
      </c>
      <c r="D241" s="1941" t="s">
        <v>447</v>
      </c>
      <c r="E241" s="1309"/>
      <c r="F241" s="1350"/>
      <c r="G241" s="1308"/>
      <c r="H241" s="1308"/>
    </row>
    <row r="242" spans="1:8" ht="30" customHeight="1" x14ac:dyDescent="0.25">
      <c r="A242" s="159"/>
      <c r="B242" s="951" t="s">
        <v>3841</v>
      </c>
      <c r="C242" s="735" t="s">
        <v>3983</v>
      </c>
      <c r="D242" s="1941" t="s">
        <v>447</v>
      </c>
      <c r="E242" s="1309"/>
      <c r="F242" s="1350"/>
      <c r="G242" s="1308"/>
      <c r="H242" s="1308"/>
    </row>
    <row r="243" spans="1:8" ht="16.5" customHeight="1" x14ac:dyDescent="0.25">
      <c r="A243" s="159"/>
      <c r="B243" s="951" t="s">
        <v>2047</v>
      </c>
      <c r="C243" s="735" t="s">
        <v>2181</v>
      </c>
      <c r="D243" s="1941"/>
      <c r="E243" s="1309">
        <v>300000</v>
      </c>
      <c r="F243" s="1387"/>
      <c r="G243" s="1294"/>
      <c r="H243" s="1294"/>
    </row>
    <row r="244" spans="1:8" ht="52.5" customHeight="1" x14ac:dyDescent="0.25">
      <c r="A244" s="159"/>
      <c r="B244" s="951" t="s">
        <v>2047</v>
      </c>
      <c r="C244" s="735" t="s">
        <v>2182</v>
      </c>
      <c r="D244" s="1303" t="s">
        <v>3984</v>
      </c>
      <c r="E244" s="1309">
        <v>300000</v>
      </c>
      <c r="F244" s="1387"/>
      <c r="G244" s="1294"/>
      <c r="H244" s="1294"/>
    </row>
    <row r="245" spans="1:8" ht="42" customHeight="1" x14ac:dyDescent="0.25">
      <c r="A245" s="159"/>
      <c r="B245" s="951" t="s">
        <v>2047</v>
      </c>
      <c r="C245" s="735" t="s">
        <v>2183</v>
      </c>
      <c r="D245" s="1303" t="s">
        <v>3887</v>
      </c>
      <c r="E245" s="1309">
        <v>300000</v>
      </c>
      <c r="F245" s="1349" t="s">
        <v>3985</v>
      </c>
      <c r="G245" s="1294"/>
      <c r="H245" s="1294"/>
    </row>
    <row r="246" spans="1:8" ht="28.5" customHeight="1" x14ac:dyDescent="0.25">
      <c r="A246" s="159"/>
      <c r="B246" s="951" t="s">
        <v>2066</v>
      </c>
      <c r="C246" s="735" t="s">
        <v>2171</v>
      </c>
      <c r="D246" s="1941" t="s">
        <v>447</v>
      </c>
      <c r="E246" s="1437">
        <v>150000</v>
      </c>
      <c r="F246" s="1350"/>
      <c r="G246" s="1294"/>
      <c r="H246" s="1294"/>
    </row>
    <row r="247" spans="1:8" ht="24" customHeight="1" x14ac:dyDescent="0.25">
      <c r="A247" s="159"/>
      <c r="B247" s="951" t="s">
        <v>2066</v>
      </c>
      <c r="C247" s="735" t="s">
        <v>2184</v>
      </c>
      <c r="D247" s="1941" t="s">
        <v>447</v>
      </c>
      <c r="E247" s="1437">
        <v>150000</v>
      </c>
      <c r="F247" s="1350"/>
      <c r="G247" s="1294"/>
      <c r="H247" s="1294"/>
    </row>
    <row r="248" spans="1:8" ht="30" customHeight="1" x14ac:dyDescent="0.25">
      <c r="A248" s="159"/>
      <c r="B248" s="951" t="s">
        <v>2066</v>
      </c>
      <c r="C248" s="735" t="s">
        <v>3986</v>
      </c>
      <c r="D248" s="1303" t="s">
        <v>3987</v>
      </c>
      <c r="E248" s="1437">
        <v>200000</v>
      </c>
      <c r="F248" s="1350"/>
      <c r="G248" s="1294"/>
      <c r="H248" s="1294"/>
    </row>
    <row r="249" spans="1:8" ht="16.5" customHeight="1" x14ac:dyDescent="0.25">
      <c r="A249" s="159"/>
      <c r="B249" s="951" t="s">
        <v>2066</v>
      </c>
      <c r="C249" s="735" t="s">
        <v>653</v>
      </c>
      <c r="D249" s="1941" t="s">
        <v>447</v>
      </c>
      <c r="E249" s="1437">
        <v>10000</v>
      </c>
      <c r="F249" s="1350"/>
      <c r="G249" s="1294"/>
      <c r="H249" s="1294"/>
    </row>
    <row r="250" spans="1:8" ht="35.25" customHeight="1" x14ac:dyDescent="0.25">
      <c r="A250" s="159"/>
      <c r="B250" s="951" t="s">
        <v>3835</v>
      </c>
      <c r="C250" s="735" t="s">
        <v>2184</v>
      </c>
      <c r="D250" s="1303" t="s">
        <v>3926</v>
      </c>
      <c r="E250" s="1437">
        <v>400000</v>
      </c>
      <c r="F250" s="1350"/>
      <c r="G250" s="1294"/>
      <c r="H250" s="1308"/>
    </row>
    <row r="251" spans="1:8" ht="16.5" customHeight="1" x14ac:dyDescent="0.25">
      <c r="A251" s="159"/>
      <c r="B251" s="951" t="s">
        <v>2109</v>
      </c>
      <c r="C251" s="1300" t="s">
        <v>2187</v>
      </c>
      <c r="D251" s="1967" t="s">
        <v>447</v>
      </c>
      <c r="E251" s="905">
        <v>500000</v>
      </c>
      <c r="F251" s="1346"/>
      <c r="G251" s="1308"/>
      <c r="H251" s="1308"/>
    </row>
    <row r="252" spans="1:8" ht="36.75" customHeight="1" x14ac:dyDescent="0.25">
      <c r="A252" s="159"/>
      <c r="B252" s="951" t="s">
        <v>2080</v>
      </c>
      <c r="C252" s="735" t="s">
        <v>2188</v>
      </c>
      <c r="D252" s="1941"/>
      <c r="E252" s="905">
        <v>500000</v>
      </c>
      <c r="F252" s="1346"/>
      <c r="G252" s="1308"/>
      <c r="H252" s="1308"/>
    </row>
    <row r="253" spans="1:8" ht="16.5" customHeight="1" x14ac:dyDescent="0.25">
      <c r="A253" s="159"/>
      <c r="B253" s="951" t="s">
        <v>2076</v>
      </c>
      <c r="C253" s="1300" t="s">
        <v>2189</v>
      </c>
      <c r="D253" s="1967" t="s">
        <v>447</v>
      </c>
      <c r="E253" s="905">
        <v>100000</v>
      </c>
      <c r="F253" s="1346"/>
      <c r="G253" s="1308"/>
      <c r="H253" s="1308"/>
    </row>
    <row r="254" spans="1:8" ht="16.5" customHeight="1" x14ac:dyDescent="0.25">
      <c r="A254" s="159"/>
      <c r="B254" s="951" t="s">
        <v>2049</v>
      </c>
      <c r="C254" s="1300" t="s">
        <v>2190</v>
      </c>
      <c r="D254" s="1942"/>
      <c r="E254" s="1309">
        <v>250000</v>
      </c>
      <c r="F254" s="1346"/>
      <c r="G254" s="1308"/>
      <c r="H254" s="1308"/>
    </row>
    <row r="255" spans="1:8" ht="39" customHeight="1" x14ac:dyDescent="0.25">
      <c r="A255" s="159"/>
      <c r="B255" s="951" t="s">
        <v>2055</v>
      </c>
      <c r="C255" s="1300" t="s">
        <v>2191</v>
      </c>
      <c r="D255" s="1942" t="s">
        <v>3878</v>
      </c>
      <c r="E255" s="905">
        <v>1000000</v>
      </c>
      <c r="F255" s="1346"/>
      <c r="G255" s="1308"/>
      <c r="H255" s="1308"/>
    </row>
    <row r="256" spans="1:8" ht="39" customHeight="1" x14ac:dyDescent="0.25">
      <c r="A256" s="159"/>
      <c r="B256" s="951" t="s">
        <v>2055</v>
      </c>
      <c r="C256" s="1300" t="s">
        <v>2192</v>
      </c>
      <c r="D256" s="1942"/>
      <c r="E256" s="1437"/>
      <c r="F256" s="1346"/>
      <c r="G256" s="1308"/>
      <c r="H256" s="1308"/>
    </row>
    <row r="257" spans="1:8" ht="23.25" customHeight="1" x14ac:dyDescent="0.25">
      <c r="A257" s="159"/>
      <c r="B257" s="951" t="s">
        <v>2055</v>
      </c>
      <c r="C257" s="1300" t="s">
        <v>2193</v>
      </c>
      <c r="D257" s="1942"/>
      <c r="E257" s="1437"/>
      <c r="F257" s="1346"/>
      <c r="G257" s="1308"/>
      <c r="H257" s="1308"/>
    </row>
    <row r="258" spans="1:8" ht="18.75" customHeight="1" x14ac:dyDescent="0.25">
      <c r="A258" s="159"/>
      <c r="B258" s="951" t="s">
        <v>2055</v>
      </c>
      <c r="C258" s="1300" t="s">
        <v>2194</v>
      </c>
      <c r="D258" s="1942"/>
      <c r="E258" s="1437"/>
      <c r="F258" s="1346"/>
      <c r="G258" s="1308"/>
      <c r="H258" s="1308"/>
    </row>
    <row r="259" spans="1:8" ht="25.5" customHeight="1" x14ac:dyDescent="0.25">
      <c r="A259" s="159"/>
      <c r="B259" s="951" t="s">
        <v>2055</v>
      </c>
      <c r="C259" s="1300" t="s">
        <v>2195</v>
      </c>
      <c r="D259" s="1942"/>
      <c r="E259" s="905">
        <v>3000000</v>
      </c>
      <c r="F259" s="1346"/>
      <c r="G259" s="1308"/>
      <c r="H259" s="1308"/>
    </row>
    <row r="260" spans="1:8" ht="47.45" customHeight="1" x14ac:dyDescent="0.25">
      <c r="A260" s="159"/>
      <c r="B260" s="951" t="s">
        <v>2074</v>
      </c>
      <c r="C260" s="735" t="s">
        <v>2196</v>
      </c>
      <c r="D260" s="1941" t="s">
        <v>22</v>
      </c>
      <c r="E260" s="1438">
        <v>90000</v>
      </c>
      <c r="F260" s="1352" t="s">
        <v>3988</v>
      </c>
      <c r="G260" s="1308"/>
      <c r="H260" s="1308"/>
    </row>
    <row r="261" spans="1:8" ht="33" customHeight="1" x14ac:dyDescent="0.25">
      <c r="A261" s="159"/>
      <c r="B261" s="951" t="s">
        <v>2074</v>
      </c>
      <c r="C261" s="1300" t="s">
        <v>2185</v>
      </c>
      <c r="D261" s="1942"/>
      <c r="E261" s="905"/>
      <c r="F261" s="1346"/>
      <c r="G261" s="1308"/>
      <c r="H261" s="1308"/>
    </row>
    <row r="262" spans="1:8" ht="33.75" customHeight="1" x14ac:dyDescent="0.25">
      <c r="A262" s="159"/>
      <c r="B262" s="951" t="s">
        <v>2074</v>
      </c>
      <c r="C262" s="1300" t="s">
        <v>2186</v>
      </c>
      <c r="D262" s="1942"/>
      <c r="E262" s="905"/>
      <c r="F262" s="1346"/>
      <c r="G262" s="1308"/>
      <c r="H262" s="1308"/>
    </row>
    <row r="263" spans="1:8" ht="16.5" customHeight="1" x14ac:dyDescent="0.25">
      <c r="A263" s="159"/>
      <c r="B263" s="951" t="s">
        <v>2075</v>
      </c>
      <c r="C263" s="1300" t="s">
        <v>2173</v>
      </c>
      <c r="D263" s="1942"/>
      <c r="E263" s="905"/>
      <c r="F263" s="1346"/>
      <c r="G263" s="1308"/>
      <c r="H263" s="1308"/>
    </row>
    <row r="264" spans="1:8" ht="16.5" customHeight="1" x14ac:dyDescent="0.25">
      <c r="A264" s="159"/>
      <c r="B264" s="951" t="s">
        <v>2075</v>
      </c>
      <c r="C264" s="1300" t="s">
        <v>2174</v>
      </c>
      <c r="D264" s="1942"/>
      <c r="E264" s="905"/>
      <c r="F264" s="1346"/>
      <c r="G264" s="1308"/>
      <c r="H264" s="1308"/>
    </row>
    <row r="265" spans="1:8" ht="42" customHeight="1" x14ac:dyDescent="0.25">
      <c r="A265" s="159"/>
      <c r="B265" s="951" t="s">
        <v>2075</v>
      </c>
      <c r="C265" s="735" t="s">
        <v>2175</v>
      </c>
      <c r="D265" s="1303" t="s">
        <v>3989</v>
      </c>
      <c r="E265" s="1439" t="s">
        <v>3990</v>
      </c>
      <c r="F265" s="1634" t="s">
        <v>4526</v>
      </c>
      <c r="G265" s="1294"/>
      <c r="H265" s="1294"/>
    </row>
    <row r="266" spans="1:8" ht="16.5" customHeight="1" x14ac:dyDescent="0.25">
      <c r="A266" s="159"/>
      <c r="B266" s="951" t="s">
        <v>2075</v>
      </c>
      <c r="C266" s="1300" t="s">
        <v>2197</v>
      </c>
      <c r="D266" s="1942"/>
      <c r="E266" s="905"/>
      <c r="F266" s="1346"/>
      <c r="G266" s="1308"/>
      <c r="H266" s="1308"/>
    </row>
    <row r="267" spans="1:8" ht="16.5" customHeight="1" x14ac:dyDescent="0.25">
      <c r="A267" s="159"/>
      <c r="B267" s="951" t="s">
        <v>2075</v>
      </c>
      <c r="C267" s="1300" t="s">
        <v>2198</v>
      </c>
      <c r="D267" s="1942"/>
      <c r="E267" s="905"/>
      <c r="F267" s="1346"/>
      <c r="G267" s="1308"/>
      <c r="H267" s="1308"/>
    </row>
    <row r="268" spans="1:8" ht="36.75" customHeight="1" x14ac:dyDescent="0.25">
      <c r="A268" s="159"/>
      <c r="B268" s="951" t="s">
        <v>2075</v>
      </c>
      <c r="C268" s="1300" t="s">
        <v>2186</v>
      </c>
      <c r="D268" s="1942"/>
      <c r="E268" s="905"/>
      <c r="F268" s="1346"/>
      <c r="G268" s="1308"/>
      <c r="H268" s="1308"/>
    </row>
    <row r="269" spans="1:8" ht="84" customHeight="1" x14ac:dyDescent="0.25">
      <c r="A269" s="159"/>
      <c r="B269" s="951" t="s">
        <v>2199</v>
      </c>
      <c r="C269" s="735" t="s">
        <v>2200</v>
      </c>
      <c r="D269" s="1303" t="s">
        <v>3991</v>
      </c>
      <c r="E269" s="1371">
        <v>500000</v>
      </c>
      <c r="F269" s="1305" t="s">
        <v>4527</v>
      </c>
      <c r="G269" s="1294"/>
      <c r="H269" s="1294"/>
    </row>
    <row r="270" spans="1:8" ht="85.5" customHeight="1" x14ac:dyDescent="0.25">
      <c r="A270" s="159"/>
      <c r="B270" s="951" t="s">
        <v>2199</v>
      </c>
      <c r="C270" s="735" t="s">
        <v>2201</v>
      </c>
      <c r="D270" s="1303" t="s">
        <v>3908</v>
      </c>
      <c r="E270" s="1371">
        <v>500000</v>
      </c>
      <c r="F270" s="1305" t="s">
        <v>4528</v>
      </c>
      <c r="G270" s="1294"/>
      <c r="H270" s="1294"/>
    </row>
    <row r="271" spans="1:8" ht="16.5" customHeight="1" x14ac:dyDescent="0.25">
      <c r="A271" s="159"/>
      <c r="B271" s="951" t="s">
        <v>3845</v>
      </c>
      <c r="C271" s="1419" t="s">
        <v>652</v>
      </c>
      <c r="D271" s="1941"/>
      <c r="E271" s="1440"/>
      <c r="F271" s="1346"/>
      <c r="G271" s="1392"/>
      <c r="H271" s="1392"/>
    </row>
    <row r="272" spans="1:8" ht="15.75" customHeight="1" x14ac:dyDescent="0.25">
      <c r="A272" s="2024" t="s">
        <v>3167</v>
      </c>
      <c r="B272" s="2008"/>
      <c r="C272" s="2008"/>
      <c r="D272" s="2008"/>
      <c r="E272" s="2008"/>
      <c r="F272" s="870"/>
      <c r="G272" s="697"/>
      <c r="H272" s="697"/>
    </row>
    <row r="273" spans="1:25" ht="19.5" customHeight="1" x14ac:dyDescent="0.25">
      <c r="A273" s="684"/>
      <c r="B273" s="2019" t="s">
        <v>3240</v>
      </c>
      <c r="C273" s="2002"/>
      <c r="D273" s="2002"/>
      <c r="E273" s="2002"/>
      <c r="F273" s="438" t="s">
        <v>3244</v>
      </c>
      <c r="G273" s="331">
        <v>747029.17</v>
      </c>
      <c r="H273" s="802">
        <v>0</v>
      </c>
    </row>
    <row r="274" spans="1:25" ht="42.75" customHeight="1" x14ac:dyDescent="0.25">
      <c r="A274" s="630"/>
      <c r="B274" s="1442" t="s">
        <v>2092</v>
      </c>
      <c r="C274" s="735" t="s">
        <v>3992</v>
      </c>
      <c r="D274" s="1303" t="s">
        <v>3993</v>
      </c>
      <c r="E274" s="1441" t="s">
        <v>1193</v>
      </c>
      <c r="F274" s="1387" t="s">
        <v>3994</v>
      </c>
      <c r="G274" s="1294"/>
      <c r="H274" s="1294"/>
    </row>
    <row r="275" spans="1:25" ht="34.5" customHeight="1" x14ac:dyDescent="0.25">
      <c r="A275" s="176"/>
      <c r="B275" s="2019" t="s">
        <v>8</v>
      </c>
      <c r="C275" s="2002"/>
      <c r="D275" s="2002"/>
      <c r="E275" s="2002"/>
      <c r="F275" s="438" t="s">
        <v>3246</v>
      </c>
      <c r="G275" s="516">
        <v>14167794.51</v>
      </c>
      <c r="H275" s="1028">
        <v>892684.54</v>
      </c>
    </row>
    <row r="276" spans="1:25" ht="15" customHeight="1" x14ac:dyDescent="0.25">
      <c r="A276" s="630"/>
      <c r="B276" s="952" t="s">
        <v>108</v>
      </c>
      <c r="C276" s="549" t="s">
        <v>2202</v>
      </c>
      <c r="D276" s="298"/>
      <c r="E276" s="424"/>
      <c r="F276" s="760"/>
      <c r="G276" s="811"/>
      <c r="H276" s="811"/>
    </row>
    <row r="277" spans="1:25" ht="15" customHeight="1" x14ac:dyDescent="0.25">
      <c r="A277" s="630"/>
      <c r="B277" s="1453" t="s">
        <v>2043</v>
      </c>
      <c r="C277" s="549" t="s">
        <v>2203</v>
      </c>
      <c r="D277" s="298"/>
      <c r="E277" s="424"/>
      <c r="F277" s="760"/>
      <c r="G277" s="811"/>
      <c r="H277" s="811"/>
    </row>
    <row r="278" spans="1:25" ht="21.75" customHeight="1" x14ac:dyDescent="0.25">
      <c r="A278" s="853"/>
      <c r="B278" s="1453" t="s">
        <v>2043</v>
      </c>
      <c r="C278" s="421" t="s">
        <v>3245</v>
      </c>
      <c r="D278" s="856" t="s">
        <v>22</v>
      </c>
      <c r="E278" s="433">
        <v>4000000</v>
      </c>
      <c r="F278" s="760"/>
      <c r="G278" s="811"/>
      <c r="H278" s="811"/>
    </row>
    <row r="279" spans="1:25" ht="29.25" customHeight="1" x14ac:dyDescent="0.25">
      <c r="A279" s="630"/>
      <c r="B279" s="1453" t="s">
        <v>2084</v>
      </c>
      <c r="C279" s="549" t="s">
        <v>2204</v>
      </c>
      <c r="D279" s="298"/>
      <c r="E279" s="426">
        <v>15000</v>
      </c>
      <c r="F279" s="872"/>
      <c r="G279" s="418"/>
      <c r="H279" s="418"/>
      <c r="I279" s="185"/>
      <c r="J279" s="185"/>
      <c r="K279" s="185"/>
      <c r="L279" s="185"/>
      <c r="M279" s="185"/>
      <c r="N279" s="185"/>
      <c r="O279" s="185"/>
      <c r="P279" s="185"/>
      <c r="Q279" s="185"/>
      <c r="R279" s="185"/>
      <c r="S279" s="185"/>
      <c r="T279" s="185"/>
      <c r="U279" s="185"/>
      <c r="V279" s="185"/>
      <c r="W279" s="185"/>
      <c r="X279" s="185"/>
      <c r="Y279" s="185"/>
    </row>
    <row r="280" spans="1:25" ht="25.5" customHeight="1" x14ac:dyDescent="0.25">
      <c r="A280" s="630"/>
      <c r="B280" s="1453" t="s">
        <v>2049</v>
      </c>
      <c r="C280" s="549" t="s">
        <v>2205</v>
      </c>
      <c r="D280" s="298"/>
      <c r="E280" s="433">
        <v>240000</v>
      </c>
      <c r="F280" s="872"/>
      <c r="G280" s="418"/>
      <c r="H280" s="418"/>
      <c r="I280" s="185"/>
      <c r="J280" s="185"/>
      <c r="K280" s="185"/>
      <c r="L280" s="185"/>
      <c r="M280" s="185"/>
      <c r="N280" s="185"/>
      <c r="O280" s="185"/>
      <c r="P280" s="185"/>
      <c r="Q280" s="185"/>
      <c r="R280" s="185"/>
      <c r="S280" s="185"/>
      <c r="T280" s="185"/>
      <c r="U280" s="185"/>
      <c r="V280" s="185"/>
      <c r="W280" s="185"/>
      <c r="X280" s="185"/>
      <c r="Y280" s="185"/>
    </row>
    <row r="281" spans="1:25" ht="25.5" customHeight="1" x14ac:dyDescent="0.25">
      <c r="A281" s="630"/>
      <c r="B281" s="1453" t="s">
        <v>2115</v>
      </c>
      <c r="C281" s="735" t="s">
        <v>3995</v>
      </c>
      <c r="D281" s="1941" t="s">
        <v>447</v>
      </c>
      <c r="E281" s="1309"/>
      <c r="F281" s="1426"/>
      <c r="G281" s="203"/>
      <c r="H281" s="203"/>
      <c r="I281" s="185"/>
      <c r="J281" s="185"/>
      <c r="K281" s="185"/>
      <c r="L281" s="185"/>
      <c r="M281" s="185"/>
      <c r="N281" s="185"/>
      <c r="O281" s="185"/>
      <c r="P281" s="185"/>
      <c r="Q281" s="185"/>
      <c r="R281" s="185"/>
      <c r="S281" s="185"/>
      <c r="T281" s="185"/>
      <c r="U281" s="185"/>
      <c r="V281" s="185"/>
      <c r="W281" s="185"/>
      <c r="X281" s="185"/>
      <c r="Y281" s="185"/>
    </row>
    <row r="282" spans="1:25" ht="18" customHeight="1" x14ac:dyDescent="0.25">
      <c r="A282" s="630"/>
      <c r="B282" s="1453" t="s">
        <v>2080</v>
      </c>
      <c r="C282" s="735" t="s">
        <v>3996</v>
      </c>
      <c r="D282" s="1941" t="s">
        <v>447</v>
      </c>
      <c r="E282" s="1309" t="s">
        <v>3997</v>
      </c>
      <c r="F282" s="1426"/>
      <c r="G282" s="203"/>
      <c r="H282" s="203"/>
      <c r="I282" s="185"/>
      <c r="J282" s="185"/>
      <c r="K282" s="185"/>
      <c r="L282" s="185"/>
      <c r="M282" s="185"/>
      <c r="N282" s="185"/>
      <c r="O282" s="185"/>
      <c r="P282" s="185"/>
      <c r="Q282" s="185"/>
      <c r="R282" s="185"/>
      <c r="S282" s="185"/>
      <c r="T282" s="185"/>
      <c r="U282" s="185"/>
      <c r="V282" s="185"/>
      <c r="W282" s="185"/>
      <c r="X282" s="185"/>
      <c r="Y282" s="185"/>
    </row>
    <row r="283" spans="1:25" ht="18" customHeight="1" x14ac:dyDescent="0.25">
      <c r="A283" s="630"/>
      <c r="B283" s="1453" t="s">
        <v>2080</v>
      </c>
      <c r="C283" s="1300" t="s">
        <v>2206</v>
      </c>
      <c r="D283" s="1942"/>
      <c r="E283" s="1309"/>
      <c r="F283" s="1426"/>
      <c r="G283" s="203"/>
      <c r="H283" s="203"/>
      <c r="I283" s="185"/>
      <c r="J283" s="185"/>
      <c r="K283" s="185"/>
      <c r="L283" s="185"/>
      <c r="M283" s="185"/>
      <c r="N283" s="185"/>
      <c r="O283" s="185"/>
      <c r="P283" s="185"/>
      <c r="Q283" s="185"/>
      <c r="R283" s="185"/>
      <c r="S283" s="185"/>
      <c r="T283" s="185"/>
      <c r="U283" s="185"/>
      <c r="V283" s="185"/>
      <c r="W283" s="185"/>
      <c r="X283" s="185"/>
      <c r="Y283" s="185"/>
    </row>
    <row r="284" spans="1:25" ht="36.6" customHeight="1" x14ac:dyDescent="0.25">
      <c r="A284" s="630"/>
      <c r="B284" s="1453" t="s">
        <v>2064</v>
      </c>
      <c r="C284" s="735" t="s">
        <v>3998</v>
      </c>
      <c r="D284" s="1941" t="s">
        <v>22</v>
      </c>
      <c r="E284" s="1309">
        <v>250000</v>
      </c>
      <c r="F284" s="1350"/>
      <c r="G284" s="163"/>
      <c r="H284" s="163"/>
      <c r="I284" s="185"/>
      <c r="J284" s="185"/>
      <c r="K284" s="185"/>
      <c r="L284" s="185"/>
      <c r="M284" s="185"/>
      <c r="N284" s="185"/>
      <c r="O284" s="185"/>
      <c r="P284" s="185"/>
      <c r="Q284" s="185"/>
      <c r="R284" s="185"/>
      <c r="S284" s="185"/>
      <c r="T284" s="185"/>
      <c r="U284" s="185"/>
      <c r="V284" s="185"/>
      <c r="W284" s="185"/>
      <c r="X284" s="185"/>
      <c r="Y284" s="185"/>
    </row>
    <row r="285" spans="1:25" ht="31.9" customHeight="1" x14ac:dyDescent="0.25">
      <c r="A285" s="630"/>
      <c r="B285" s="1453" t="s">
        <v>2064</v>
      </c>
      <c r="C285" s="735" t="s">
        <v>3999</v>
      </c>
      <c r="D285" s="1941" t="s">
        <v>447</v>
      </c>
      <c r="E285" s="1309">
        <v>300000</v>
      </c>
      <c r="F285" s="1350"/>
      <c r="G285" s="1294"/>
      <c r="H285" s="1294"/>
    </row>
    <row r="286" spans="1:25" ht="29.25" customHeight="1" x14ac:dyDescent="0.25">
      <c r="A286" s="630"/>
      <c r="B286" s="1453" t="s">
        <v>2092</v>
      </c>
      <c r="C286" s="735" t="s">
        <v>4000</v>
      </c>
      <c r="D286" s="1303" t="s">
        <v>3942</v>
      </c>
      <c r="E286" s="1441" t="s">
        <v>661</v>
      </c>
      <c r="F286" s="1387"/>
      <c r="G286" s="1294"/>
      <c r="H286" s="1294"/>
    </row>
    <row r="287" spans="1:25" ht="48" customHeight="1" x14ac:dyDescent="0.25">
      <c r="A287" s="630"/>
      <c r="B287" s="1453" t="s">
        <v>2092</v>
      </c>
      <c r="C287" s="735" t="s">
        <v>2207</v>
      </c>
      <c r="D287" s="1944" t="s">
        <v>3849</v>
      </c>
      <c r="E287" s="1441">
        <v>1000000</v>
      </c>
      <c r="F287" s="1387" t="s">
        <v>4001</v>
      </c>
      <c r="G287" s="1294"/>
      <c r="H287" s="1294"/>
    </row>
    <row r="288" spans="1:25" ht="50.25" customHeight="1" x14ac:dyDescent="0.25">
      <c r="A288" s="630"/>
      <c r="B288" s="1453" t="s">
        <v>2092</v>
      </c>
      <c r="C288" s="1300" t="s">
        <v>2208</v>
      </c>
      <c r="D288" s="1970" t="s">
        <v>4002</v>
      </c>
      <c r="E288" s="1441">
        <v>500000</v>
      </c>
      <c r="F288" s="1444" t="s">
        <v>4003</v>
      </c>
      <c r="G288" s="1308"/>
      <c r="H288" s="1308"/>
    </row>
    <row r="289" spans="1:8" ht="50.25" customHeight="1" x14ac:dyDescent="0.25">
      <c r="A289" s="630"/>
      <c r="B289" s="559" t="s">
        <v>3835</v>
      </c>
      <c r="C289" s="1445" t="s">
        <v>4004</v>
      </c>
      <c r="D289" s="1967" t="s">
        <v>4005</v>
      </c>
      <c r="E289" s="1446">
        <v>280000</v>
      </c>
      <c r="F289" s="1447"/>
      <c r="G289" s="1448"/>
      <c r="H289" s="1448"/>
    </row>
    <row r="290" spans="1:8" ht="50.25" customHeight="1" x14ac:dyDescent="0.25">
      <c r="A290" s="630"/>
      <c r="B290" s="559" t="s">
        <v>3835</v>
      </c>
      <c r="C290" s="1445" t="s">
        <v>1660</v>
      </c>
      <c r="D290" s="1881" t="s">
        <v>4006</v>
      </c>
      <c r="E290" s="1446">
        <v>360000</v>
      </c>
      <c r="F290" s="1447"/>
      <c r="G290" s="1448"/>
      <c r="H290" s="1448"/>
    </row>
    <row r="291" spans="1:8" ht="27" customHeight="1" x14ac:dyDescent="0.25">
      <c r="A291" s="630"/>
      <c r="B291" s="952" t="s">
        <v>2109</v>
      </c>
      <c r="C291" s="735" t="s">
        <v>2209</v>
      </c>
      <c r="D291" s="1941" t="s">
        <v>447</v>
      </c>
      <c r="E291" s="903" t="s">
        <v>699</v>
      </c>
      <c r="F291" s="1352" t="s">
        <v>4096</v>
      </c>
      <c r="G291" s="1294"/>
      <c r="H291" s="1294"/>
    </row>
    <row r="292" spans="1:8" ht="65.45" customHeight="1" x14ac:dyDescent="0.25">
      <c r="A292" s="630"/>
      <c r="B292" s="1453" t="s">
        <v>2055</v>
      </c>
      <c r="C292" s="735" t="s">
        <v>4506</v>
      </c>
      <c r="D292" s="1946" t="s">
        <v>3874</v>
      </c>
      <c r="E292" s="903"/>
      <c r="F292" s="1346"/>
      <c r="G292" s="1449">
        <v>2500000</v>
      </c>
      <c r="H292" s="1308"/>
    </row>
    <row r="293" spans="1:8" ht="31.5" customHeight="1" x14ac:dyDescent="0.25">
      <c r="A293" s="630"/>
      <c r="B293" s="1453" t="s">
        <v>2055</v>
      </c>
      <c r="C293" s="1347" t="s">
        <v>4507</v>
      </c>
      <c r="D293" s="1946" t="s">
        <v>4007</v>
      </c>
      <c r="E293" s="903"/>
      <c r="F293" s="1346"/>
      <c r="G293" s="1449">
        <v>2000000</v>
      </c>
      <c r="H293" s="1308"/>
    </row>
    <row r="294" spans="1:8" ht="63.6" customHeight="1" x14ac:dyDescent="0.25">
      <c r="A294" s="630"/>
      <c r="B294" s="1453" t="s">
        <v>2055</v>
      </c>
      <c r="C294" s="1347" t="s">
        <v>4508</v>
      </c>
      <c r="D294" s="1947" t="s">
        <v>3878</v>
      </c>
      <c r="E294" s="903"/>
      <c r="F294" s="1346"/>
      <c r="G294" s="1449">
        <v>1500000</v>
      </c>
      <c r="H294" s="1308"/>
    </row>
    <row r="295" spans="1:8" ht="63.6" customHeight="1" x14ac:dyDescent="0.25">
      <c r="A295" s="630"/>
      <c r="B295" s="1453" t="s">
        <v>2055</v>
      </c>
      <c r="C295" s="735" t="s">
        <v>2210</v>
      </c>
      <c r="D295" s="1942"/>
      <c r="E295" s="903"/>
      <c r="F295" s="1346"/>
      <c r="G295" s="1308"/>
      <c r="H295" s="1308"/>
    </row>
    <row r="296" spans="1:8" ht="63.6" customHeight="1" x14ac:dyDescent="0.25">
      <c r="A296" s="630"/>
      <c r="B296" s="1453" t="s">
        <v>2055</v>
      </c>
      <c r="C296" s="1454" t="s">
        <v>4509</v>
      </c>
      <c r="D296" s="1949" t="s">
        <v>3879</v>
      </c>
      <c r="E296" s="1443"/>
      <c r="F296" s="1345"/>
      <c r="G296" s="1450">
        <v>4000000</v>
      </c>
      <c r="H296" s="1348"/>
    </row>
    <row r="297" spans="1:8" ht="63.6" customHeight="1" x14ac:dyDescent="0.25">
      <c r="A297" s="630"/>
      <c r="B297" s="1453" t="s">
        <v>2055</v>
      </c>
      <c r="C297" s="1455" t="s">
        <v>4008</v>
      </c>
      <c r="D297" s="1881" t="s">
        <v>4009</v>
      </c>
      <c r="E297" s="1451"/>
      <c r="F297" s="1346"/>
      <c r="G297" s="1449">
        <v>1000000</v>
      </c>
      <c r="H297" s="1308"/>
    </row>
    <row r="298" spans="1:8" ht="49.5" customHeight="1" x14ac:dyDescent="0.25">
      <c r="A298" s="630"/>
      <c r="B298" s="1453" t="s">
        <v>2055</v>
      </c>
      <c r="C298" s="735" t="s">
        <v>2211</v>
      </c>
      <c r="D298" s="1942"/>
      <c r="E298" s="903"/>
      <c r="F298" s="1346"/>
      <c r="G298" s="1308"/>
      <c r="H298" s="1308"/>
    </row>
    <row r="299" spans="1:8" ht="21" customHeight="1" x14ac:dyDescent="0.25">
      <c r="A299" s="630"/>
      <c r="B299" s="1453" t="s">
        <v>2055</v>
      </c>
      <c r="C299" s="735" t="s">
        <v>4010</v>
      </c>
      <c r="D299" s="1942"/>
      <c r="E299" s="903"/>
      <c r="F299" s="1346"/>
      <c r="G299" s="1308"/>
      <c r="H299" s="1308"/>
    </row>
    <row r="300" spans="1:8" ht="31.5" customHeight="1" x14ac:dyDescent="0.25">
      <c r="A300" s="630"/>
      <c r="B300" s="1453" t="s">
        <v>2075</v>
      </c>
      <c r="C300" s="735" t="s">
        <v>2212</v>
      </c>
      <c r="D300" s="1942"/>
      <c r="E300" s="1301"/>
      <c r="F300" s="1346"/>
      <c r="G300" s="1308"/>
      <c r="H300" s="1308"/>
    </row>
    <row r="301" spans="1:8" ht="31.5" customHeight="1" x14ac:dyDescent="0.25">
      <c r="A301" s="630"/>
      <c r="B301" s="1453" t="s">
        <v>2075</v>
      </c>
      <c r="C301" s="735" t="s">
        <v>2213</v>
      </c>
      <c r="D301" s="1942"/>
      <c r="E301" s="1301"/>
      <c r="F301" s="1346"/>
      <c r="G301" s="1308"/>
      <c r="H301" s="1308"/>
    </row>
    <row r="302" spans="1:8" ht="21" customHeight="1" x14ac:dyDescent="0.25">
      <c r="A302" s="630"/>
      <c r="B302" s="1453" t="s">
        <v>2075</v>
      </c>
      <c r="C302" s="735" t="s">
        <v>2214</v>
      </c>
      <c r="D302" s="1942"/>
      <c r="E302" s="1301"/>
      <c r="F302" s="1346"/>
      <c r="G302" s="1308"/>
      <c r="H302" s="1308"/>
    </row>
    <row r="303" spans="1:8" ht="54" customHeight="1" x14ac:dyDescent="0.25">
      <c r="A303" s="630"/>
      <c r="B303" s="1453" t="s">
        <v>2066</v>
      </c>
      <c r="C303" s="735" t="s">
        <v>4094</v>
      </c>
      <c r="D303" s="1941" t="s">
        <v>4011</v>
      </c>
      <c r="E303" s="1301">
        <v>1700000</v>
      </c>
      <c r="F303" s="1350"/>
      <c r="G303" s="1294"/>
      <c r="H303" s="1294"/>
    </row>
    <row r="304" spans="1:8" ht="57" customHeight="1" x14ac:dyDescent="0.25">
      <c r="A304" s="630"/>
      <c r="B304" s="1453" t="s">
        <v>2066</v>
      </c>
      <c r="C304" s="735" t="s">
        <v>4012</v>
      </c>
      <c r="D304" s="1303" t="s">
        <v>4013</v>
      </c>
      <c r="E304" s="1301">
        <v>120000</v>
      </c>
      <c r="F304" s="1350"/>
      <c r="G304" s="1294"/>
      <c r="H304" s="1294"/>
    </row>
    <row r="305" spans="1:25" ht="63.6" customHeight="1" x14ac:dyDescent="0.25">
      <c r="A305" s="630"/>
      <c r="B305" s="1453" t="s">
        <v>2096</v>
      </c>
      <c r="C305" s="735" t="s">
        <v>3242</v>
      </c>
      <c r="D305" s="1303" t="s">
        <v>3908</v>
      </c>
      <c r="E305" s="1439">
        <v>500000</v>
      </c>
      <c r="F305" s="1305" t="s">
        <v>4014</v>
      </c>
      <c r="G305" s="1294"/>
      <c r="H305" s="1294"/>
    </row>
    <row r="306" spans="1:25" ht="30.75" customHeight="1" x14ac:dyDescent="0.25">
      <c r="A306" s="630"/>
      <c r="B306" s="1453" t="s">
        <v>2074</v>
      </c>
      <c r="C306" s="1300" t="s">
        <v>2212</v>
      </c>
      <c r="D306" s="1942"/>
      <c r="E306" s="903"/>
      <c r="F306" s="1346"/>
      <c r="G306" s="1308"/>
      <c r="H306" s="1308"/>
    </row>
    <row r="307" spans="1:25" ht="22.5" customHeight="1" x14ac:dyDescent="0.25">
      <c r="A307" s="630"/>
      <c r="B307" s="1453" t="s">
        <v>2074</v>
      </c>
      <c r="C307" s="1300" t="s">
        <v>2214</v>
      </c>
      <c r="D307" s="1942"/>
      <c r="E307" s="903"/>
      <c r="F307" s="1346"/>
      <c r="G307" s="1308"/>
      <c r="H307" s="1308"/>
    </row>
    <row r="308" spans="1:25" ht="14.25" customHeight="1" x14ac:dyDescent="0.25">
      <c r="A308" s="483"/>
      <c r="B308" s="1216" t="s">
        <v>3845</v>
      </c>
      <c r="C308" s="735" t="s">
        <v>4032</v>
      </c>
      <c r="D308" s="1941" t="s">
        <v>3609</v>
      </c>
      <c r="E308" s="1307"/>
      <c r="F308" s="1430"/>
      <c r="G308" s="163"/>
      <c r="H308" s="163"/>
      <c r="I308" s="185"/>
      <c r="J308" s="185"/>
      <c r="K308" s="185"/>
      <c r="L308" s="185"/>
      <c r="M308" s="185"/>
      <c r="N308" s="185"/>
      <c r="O308" s="185"/>
      <c r="P308" s="185"/>
      <c r="Q308" s="185"/>
      <c r="R308" s="185"/>
      <c r="S308" s="185"/>
      <c r="T308" s="185"/>
      <c r="U308" s="185"/>
      <c r="V308" s="185"/>
      <c r="W308" s="185"/>
      <c r="X308" s="185"/>
      <c r="Y308" s="185"/>
    </row>
    <row r="309" spans="1:25" ht="22.5" customHeight="1" x14ac:dyDescent="0.25">
      <c r="A309" s="630"/>
      <c r="B309" s="1091" t="s">
        <v>3845</v>
      </c>
      <c r="C309" s="735" t="s">
        <v>4015</v>
      </c>
      <c r="D309" s="1941"/>
      <c r="E309" s="903"/>
      <c r="F309" s="1350"/>
      <c r="G309" s="1452"/>
      <c r="H309" s="1294"/>
    </row>
    <row r="310" spans="1:25" ht="33.75" customHeight="1" x14ac:dyDescent="0.25">
      <c r="A310" s="176"/>
      <c r="B310" s="2019" t="s">
        <v>9</v>
      </c>
      <c r="C310" s="2002"/>
      <c r="D310" s="2002"/>
      <c r="E310" s="2002"/>
      <c r="F310" s="438" t="s">
        <v>3246</v>
      </c>
      <c r="G310" s="1067">
        <v>3348751.43</v>
      </c>
      <c r="H310" s="1028">
        <v>330186.89</v>
      </c>
    </row>
    <row r="311" spans="1:25" ht="24.75" customHeight="1" x14ac:dyDescent="0.25">
      <c r="A311" s="483"/>
      <c r="B311" s="809" t="s">
        <v>2055</v>
      </c>
      <c r="C311" s="803" t="s">
        <v>2218</v>
      </c>
      <c r="D311" s="408" t="s">
        <v>2057</v>
      </c>
      <c r="E311" s="415">
        <v>500000</v>
      </c>
      <c r="F311" s="873"/>
      <c r="G311" s="159"/>
      <c r="H311" s="159"/>
      <c r="I311" s="91"/>
      <c r="J311" s="91"/>
      <c r="K311" s="91"/>
      <c r="L311" s="91"/>
      <c r="M311" s="91"/>
      <c r="N311" s="91"/>
      <c r="O311" s="91"/>
      <c r="P311" s="91"/>
      <c r="Q311" s="91"/>
      <c r="R311" s="91"/>
      <c r="S311" s="91"/>
      <c r="T311" s="91"/>
      <c r="U311" s="91"/>
      <c r="V311" s="91"/>
      <c r="W311" s="91"/>
      <c r="X311" s="91"/>
      <c r="Y311" s="91"/>
    </row>
    <row r="312" spans="1:25" ht="15" customHeight="1" x14ac:dyDescent="0.25">
      <c r="A312" s="483"/>
      <c r="B312" s="809" t="s">
        <v>2055</v>
      </c>
      <c r="C312" s="803" t="s">
        <v>2220</v>
      </c>
      <c r="D312" s="408"/>
      <c r="E312" s="415"/>
      <c r="F312" s="873"/>
      <c r="G312" s="159"/>
      <c r="H312" s="159"/>
      <c r="I312" s="91"/>
      <c r="J312" s="91"/>
      <c r="K312" s="91"/>
      <c r="L312" s="91"/>
      <c r="M312" s="91"/>
      <c r="N312" s="91"/>
      <c r="O312" s="91"/>
      <c r="P312" s="91"/>
      <c r="Q312" s="91"/>
      <c r="R312" s="91"/>
      <c r="S312" s="91"/>
      <c r="T312" s="91"/>
      <c r="U312" s="91"/>
      <c r="V312" s="91"/>
      <c r="W312" s="91"/>
      <c r="X312" s="91"/>
      <c r="Y312" s="91"/>
    </row>
    <row r="313" spans="1:25" ht="15" customHeight="1" x14ac:dyDescent="0.25">
      <c r="A313" s="483"/>
      <c r="B313" s="809" t="s">
        <v>2055</v>
      </c>
      <c r="C313" s="803" t="s">
        <v>2222</v>
      </c>
      <c r="D313" s="1971"/>
      <c r="E313" s="416"/>
      <c r="F313" s="873"/>
      <c r="G313" s="159"/>
      <c r="H313" s="159"/>
      <c r="I313" s="91"/>
      <c r="J313" s="91"/>
      <c r="K313" s="91"/>
      <c r="L313" s="91"/>
      <c r="M313" s="91"/>
      <c r="N313" s="91"/>
      <c r="O313" s="91"/>
      <c r="P313" s="91"/>
      <c r="Q313" s="91"/>
      <c r="R313" s="91"/>
      <c r="S313" s="91"/>
      <c r="T313" s="91"/>
      <c r="U313" s="91"/>
      <c r="V313" s="91"/>
      <c r="W313" s="91"/>
      <c r="X313" s="91"/>
      <c r="Y313" s="91"/>
    </row>
    <row r="314" spans="1:25" ht="33.75" customHeight="1" x14ac:dyDescent="0.25">
      <c r="A314" s="176"/>
      <c r="B314" s="977" t="s">
        <v>2055</v>
      </c>
      <c r="C314" s="311" t="s">
        <v>2219</v>
      </c>
      <c r="D314" s="408"/>
      <c r="E314" s="415"/>
      <c r="F314" s="760"/>
      <c r="G314" s="811"/>
      <c r="H314" s="811"/>
    </row>
    <row r="315" spans="1:25" ht="34.5" customHeight="1" x14ac:dyDescent="0.25">
      <c r="A315" s="176"/>
      <c r="B315" s="2019" t="s">
        <v>10</v>
      </c>
      <c r="C315" s="2002"/>
      <c r="D315" s="2002"/>
      <c r="E315" s="2002"/>
      <c r="F315" s="438" t="s">
        <v>3246</v>
      </c>
      <c r="G315" s="327">
        <v>7837701.6699999999</v>
      </c>
      <c r="H315" s="802">
        <v>0</v>
      </c>
    </row>
    <row r="316" spans="1:25" ht="15" customHeight="1" x14ac:dyDescent="0.25">
      <c r="A316" s="483"/>
      <c r="B316" s="160" t="s">
        <v>2042</v>
      </c>
      <c r="C316" s="549" t="s">
        <v>687</v>
      </c>
      <c r="D316" s="1971"/>
      <c r="E316" s="426"/>
      <c r="F316" s="873"/>
      <c r="G316" s="159"/>
      <c r="H316" s="159"/>
      <c r="I316" s="91"/>
      <c r="J316" s="91"/>
      <c r="K316" s="91"/>
      <c r="L316" s="91"/>
      <c r="M316" s="91"/>
      <c r="N316" s="91"/>
      <c r="O316" s="91"/>
      <c r="P316" s="91"/>
      <c r="Q316" s="91"/>
      <c r="R316" s="91"/>
      <c r="S316" s="91"/>
      <c r="T316" s="91"/>
      <c r="U316" s="91"/>
      <c r="V316" s="91"/>
      <c r="W316" s="91"/>
      <c r="X316" s="91"/>
      <c r="Y316" s="91"/>
    </row>
    <row r="317" spans="1:25" ht="26.25" customHeight="1" x14ac:dyDescent="0.25">
      <c r="A317" s="483"/>
      <c r="B317" s="810" t="s">
        <v>2043</v>
      </c>
      <c r="C317" s="265" t="s">
        <v>2216</v>
      </c>
      <c r="D317" s="175" t="s">
        <v>22</v>
      </c>
      <c r="E317" s="425">
        <v>3500000</v>
      </c>
      <c r="F317" s="429" t="s">
        <v>3243</v>
      </c>
      <c r="G317" s="159"/>
      <c r="H317" s="159"/>
      <c r="I317" s="91"/>
      <c r="J317" s="91"/>
      <c r="K317" s="91"/>
      <c r="L317" s="91"/>
      <c r="M317" s="91"/>
      <c r="N317" s="91"/>
      <c r="O317" s="91"/>
      <c r="P317" s="91"/>
      <c r="Q317" s="91"/>
      <c r="R317" s="91"/>
      <c r="S317" s="91"/>
      <c r="T317" s="91"/>
      <c r="U317" s="91"/>
      <c r="V317" s="91"/>
      <c r="W317" s="91"/>
      <c r="X317" s="91"/>
      <c r="Y317" s="91"/>
    </row>
    <row r="318" spans="1:25" ht="15" customHeight="1" x14ac:dyDescent="0.25">
      <c r="A318" s="483"/>
      <c r="B318" s="116" t="s">
        <v>2127</v>
      </c>
      <c r="C318" s="803" t="s">
        <v>2217</v>
      </c>
      <c r="D318" s="408" t="s">
        <v>447</v>
      </c>
      <c r="E318" s="415">
        <v>1500000</v>
      </c>
      <c r="F318" s="873"/>
      <c r="G318" s="159"/>
      <c r="H318" s="159"/>
      <c r="I318" s="91"/>
      <c r="J318" s="91"/>
      <c r="K318" s="91"/>
      <c r="L318" s="91"/>
      <c r="M318" s="91"/>
      <c r="N318" s="91"/>
      <c r="O318" s="91"/>
      <c r="P318" s="91"/>
      <c r="Q318" s="91"/>
      <c r="R318" s="91"/>
      <c r="S318" s="91"/>
      <c r="T318" s="91"/>
      <c r="U318" s="91"/>
      <c r="V318" s="91"/>
      <c r="W318" s="91"/>
      <c r="X318" s="91"/>
      <c r="Y318" s="91"/>
    </row>
    <row r="319" spans="1:25" ht="26.25" customHeight="1" x14ac:dyDescent="0.25">
      <c r="A319" s="483"/>
      <c r="B319" s="809" t="s">
        <v>2055</v>
      </c>
      <c r="C319" s="803" t="s">
        <v>2221</v>
      </c>
      <c r="D319" s="1972"/>
      <c r="E319" s="415">
        <v>10000000</v>
      </c>
      <c r="F319" s="873"/>
      <c r="G319" s="159"/>
      <c r="H319" s="159"/>
      <c r="I319" s="91"/>
      <c r="J319" s="91"/>
      <c r="K319" s="91"/>
      <c r="L319" s="91"/>
      <c r="M319" s="91"/>
      <c r="N319" s="91"/>
      <c r="O319" s="91"/>
      <c r="P319" s="91"/>
      <c r="Q319" s="91"/>
      <c r="R319" s="91"/>
      <c r="S319" s="91"/>
      <c r="T319" s="91"/>
      <c r="U319" s="91"/>
      <c r="V319" s="91"/>
      <c r="W319" s="91"/>
      <c r="X319" s="91"/>
      <c r="Y319" s="91"/>
    </row>
    <row r="320" spans="1:25" ht="15" customHeight="1" x14ac:dyDescent="0.25">
      <c r="A320" s="483"/>
      <c r="B320" s="809" t="s">
        <v>2055</v>
      </c>
      <c r="C320" s="267" t="s">
        <v>2223</v>
      </c>
      <c r="D320" s="1969" t="s">
        <v>2057</v>
      </c>
      <c r="E320" s="430">
        <v>300000</v>
      </c>
      <c r="F320" s="873"/>
      <c r="G320" s="159"/>
      <c r="H320" s="159"/>
      <c r="I320" s="91"/>
      <c r="J320" s="91"/>
      <c r="K320" s="91"/>
      <c r="L320" s="91"/>
      <c r="M320" s="91"/>
      <c r="N320" s="91"/>
      <c r="O320" s="91"/>
      <c r="P320" s="91"/>
      <c r="Q320" s="91"/>
      <c r="R320" s="91"/>
      <c r="S320" s="91"/>
      <c r="T320" s="91"/>
      <c r="U320" s="91"/>
      <c r="V320" s="91"/>
      <c r="W320" s="91"/>
      <c r="X320" s="91"/>
      <c r="Y320" s="91"/>
    </row>
    <row r="321" spans="1:25" ht="32.25" customHeight="1" x14ac:dyDescent="0.25">
      <c r="A321" s="483"/>
      <c r="B321" s="2112" t="s">
        <v>2066</v>
      </c>
      <c r="C321" s="1300" t="s">
        <v>2224</v>
      </c>
      <c r="D321" s="1973" t="s">
        <v>447</v>
      </c>
      <c r="E321" s="909">
        <v>300000</v>
      </c>
      <c r="F321" s="1456" t="s">
        <v>3243</v>
      </c>
      <c r="G321" s="203"/>
      <c r="H321" s="203"/>
      <c r="I321" s="91"/>
      <c r="J321" s="91"/>
      <c r="K321" s="91"/>
      <c r="L321" s="91"/>
      <c r="M321" s="91"/>
      <c r="N321" s="91"/>
      <c r="O321" s="91"/>
      <c r="P321" s="91"/>
      <c r="Q321" s="91"/>
      <c r="R321" s="91"/>
      <c r="S321" s="91"/>
      <c r="T321" s="91"/>
      <c r="U321" s="91"/>
      <c r="V321" s="91"/>
      <c r="W321" s="91"/>
      <c r="X321" s="91"/>
      <c r="Y321" s="91"/>
    </row>
    <row r="322" spans="1:25" ht="15" customHeight="1" x14ac:dyDescent="0.25">
      <c r="A322" s="483"/>
      <c r="B322" s="2087"/>
      <c r="C322" s="409" t="s">
        <v>2225</v>
      </c>
      <c r="D322" s="248"/>
      <c r="E322" s="415">
        <v>300000</v>
      </c>
      <c r="F322" s="873"/>
      <c r="G322" s="159"/>
      <c r="H322" s="159"/>
      <c r="I322" s="91"/>
      <c r="J322" s="91"/>
      <c r="K322" s="91"/>
      <c r="L322" s="91"/>
      <c r="M322" s="91"/>
      <c r="N322" s="91"/>
      <c r="O322" s="91"/>
      <c r="P322" s="91"/>
      <c r="Q322" s="91"/>
      <c r="R322" s="91"/>
      <c r="S322" s="91"/>
      <c r="T322" s="91"/>
      <c r="U322" s="91"/>
      <c r="V322" s="91"/>
      <c r="W322" s="91"/>
      <c r="X322" s="91"/>
      <c r="Y322" s="91"/>
    </row>
    <row r="323" spans="1:25" ht="28.5" customHeight="1" x14ac:dyDescent="0.25">
      <c r="A323" s="703"/>
      <c r="B323" s="809" t="s">
        <v>2226</v>
      </c>
      <c r="C323" s="267" t="s">
        <v>2224</v>
      </c>
      <c r="D323" s="1972" t="s">
        <v>447</v>
      </c>
      <c r="E323" s="423">
        <v>1000000</v>
      </c>
      <c r="F323" s="429" t="s">
        <v>3243</v>
      </c>
      <c r="G323" s="428"/>
      <c r="H323" s="428"/>
      <c r="I323" s="91"/>
      <c r="J323" s="91"/>
      <c r="K323" s="91"/>
      <c r="L323" s="91"/>
      <c r="M323" s="91"/>
      <c r="N323" s="91"/>
      <c r="O323" s="91"/>
      <c r="P323" s="91"/>
      <c r="Q323" s="91"/>
      <c r="R323" s="91"/>
      <c r="S323" s="91"/>
      <c r="T323" s="91"/>
      <c r="U323" s="91"/>
      <c r="V323" s="91"/>
      <c r="W323" s="91"/>
      <c r="X323" s="91"/>
      <c r="Y323" s="91"/>
    </row>
    <row r="324" spans="1:25" ht="50.25" customHeight="1" x14ac:dyDescent="0.25">
      <c r="A324" s="703"/>
      <c r="B324" s="2019" t="s">
        <v>10</v>
      </c>
      <c r="C324" s="2002"/>
      <c r="D324" s="2002"/>
      <c r="E324" s="2002"/>
      <c r="F324" s="438" t="s">
        <v>3246</v>
      </c>
      <c r="G324" s="327">
        <v>2117647.06</v>
      </c>
      <c r="H324" s="452" t="s">
        <v>3253</v>
      </c>
      <c r="I324" s="91"/>
      <c r="J324" s="91"/>
      <c r="K324" s="91"/>
      <c r="L324" s="91"/>
      <c r="M324" s="91"/>
      <c r="N324" s="91"/>
      <c r="O324" s="91"/>
      <c r="P324" s="91"/>
      <c r="Q324" s="91"/>
      <c r="R324" s="91"/>
      <c r="S324" s="91"/>
      <c r="T324" s="91"/>
      <c r="U324" s="91"/>
      <c r="V324" s="91"/>
      <c r="W324" s="91"/>
      <c r="X324" s="91"/>
      <c r="Y324" s="91"/>
    </row>
    <row r="325" spans="1:25" ht="49.5" customHeight="1" x14ac:dyDescent="0.25">
      <c r="A325" s="483"/>
      <c r="B325" s="160" t="s">
        <v>2043</v>
      </c>
      <c r="C325" s="549" t="s">
        <v>2215</v>
      </c>
      <c r="D325" s="1971"/>
      <c r="E325" s="426"/>
      <c r="F325" s="873"/>
      <c r="G325" s="159"/>
      <c r="H325" s="159"/>
      <c r="I325" s="91"/>
      <c r="J325" s="91"/>
      <c r="K325" s="91"/>
      <c r="L325" s="91"/>
      <c r="M325" s="91"/>
      <c r="N325" s="91"/>
      <c r="O325" s="91"/>
      <c r="P325" s="91"/>
      <c r="Q325" s="91"/>
      <c r="R325" s="91"/>
      <c r="S325" s="91"/>
      <c r="T325" s="91"/>
      <c r="U325" s="91"/>
      <c r="V325" s="91"/>
      <c r="W325" s="91"/>
      <c r="X325" s="91"/>
      <c r="Y325" s="91"/>
    </row>
    <row r="326" spans="1:25" ht="29.25" customHeight="1" x14ac:dyDescent="0.25">
      <c r="A326" s="2020" t="s">
        <v>3162</v>
      </c>
      <c r="B326" s="2008"/>
      <c r="C326" s="2008"/>
      <c r="D326" s="2008"/>
      <c r="E326" s="2008"/>
      <c r="F326" s="870"/>
      <c r="G326" s="697"/>
      <c r="H326" s="697"/>
    </row>
    <row r="327" spans="1:25" ht="32.25" customHeight="1" x14ac:dyDescent="0.25">
      <c r="A327" s="707"/>
      <c r="B327" s="2015" t="s">
        <v>18</v>
      </c>
      <c r="C327" s="2002"/>
      <c r="D327" s="2002"/>
      <c r="E327" s="2017"/>
      <c r="F327" s="587"/>
      <c r="G327" s="337">
        <v>1787074.08</v>
      </c>
      <c r="H327" s="802">
        <v>0</v>
      </c>
    </row>
    <row r="328" spans="1:25" ht="32.25" customHeight="1" x14ac:dyDescent="0.25">
      <c r="A328" s="707"/>
      <c r="B328" s="708"/>
      <c r="C328" s="759"/>
      <c r="D328" s="856"/>
      <c r="E328" s="358"/>
      <c r="F328" s="760"/>
      <c r="G328" s="811"/>
      <c r="H328" s="811"/>
    </row>
    <row r="329" spans="1:25" ht="32.25" customHeight="1" x14ac:dyDescent="0.25">
      <c r="A329" s="707"/>
      <c r="B329" s="2015" t="s">
        <v>19</v>
      </c>
      <c r="C329" s="2016"/>
      <c r="D329" s="2016"/>
      <c r="E329" s="2017"/>
      <c r="F329" s="587"/>
      <c r="G329" s="327">
        <v>193544.95</v>
      </c>
      <c r="H329" s="802">
        <v>0</v>
      </c>
    </row>
    <row r="330" spans="1:25" ht="32.25" customHeight="1" x14ac:dyDescent="0.25">
      <c r="A330" s="707"/>
      <c r="B330" s="708"/>
      <c r="C330" s="758"/>
      <c r="D330" s="1971"/>
      <c r="E330" s="358"/>
      <c r="F330" s="760"/>
      <c r="G330" s="811"/>
      <c r="H330" s="811"/>
    </row>
    <row r="331" spans="1:25" ht="14.25" customHeight="1" x14ac:dyDescent="0.25">
      <c r="A331" s="707"/>
      <c r="B331" s="2015" t="s">
        <v>20</v>
      </c>
      <c r="C331" s="2016"/>
      <c r="D331" s="2016"/>
      <c r="E331" s="2017"/>
      <c r="F331" s="438" t="s">
        <v>3246</v>
      </c>
      <c r="G331" s="327">
        <v>444684.89</v>
      </c>
      <c r="H331" s="455">
        <v>0</v>
      </c>
    </row>
    <row r="332" spans="1:25" ht="14.25" customHeight="1" x14ac:dyDescent="0.25">
      <c r="A332" s="707"/>
      <c r="B332" s="708"/>
      <c r="C332" s="758"/>
      <c r="D332" s="1971"/>
      <c r="E332" s="358"/>
      <c r="F332" s="760"/>
      <c r="G332" s="811"/>
      <c r="H332" s="811"/>
    </row>
    <row r="333" spans="1:25" ht="14.25" customHeight="1" x14ac:dyDescent="0.25">
      <c r="A333" s="707"/>
      <c r="B333" s="2015" t="s">
        <v>21</v>
      </c>
      <c r="C333" s="2016"/>
      <c r="D333" s="2016"/>
      <c r="E333" s="2017"/>
      <c r="F333" s="438" t="s">
        <v>3246</v>
      </c>
      <c r="G333" s="337">
        <v>4842099.4400000004</v>
      </c>
      <c r="H333" s="450">
        <v>0</v>
      </c>
    </row>
    <row r="334" spans="1:25" ht="44.25" customHeight="1" x14ac:dyDescent="0.25">
      <c r="A334" s="483"/>
      <c r="B334" s="1466" t="s">
        <v>2042</v>
      </c>
      <c r="C334" s="265" t="s">
        <v>2227</v>
      </c>
      <c r="D334" s="175"/>
      <c r="E334" s="417"/>
      <c r="F334" s="872"/>
      <c r="G334" s="418"/>
      <c r="H334" s="418"/>
      <c r="I334" s="185"/>
      <c r="J334" s="185"/>
      <c r="K334" s="185"/>
      <c r="L334" s="185"/>
      <c r="M334" s="185"/>
      <c r="N334" s="185"/>
      <c r="O334" s="185"/>
      <c r="P334" s="185"/>
      <c r="Q334" s="185"/>
      <c r="R334" s="185"/>
      <c r="S334" s="185"/>
      <c r="T334" s="185"/>
      <c r="U334" s="185"/>
      <c r="V334" s="185"/>
      <c r="W334" s="185"/>
      <c r="X334" s="185"/>
      <c r="Y334" s="185"/>
    </row>
    <row r="335" spans="1:25" ht="63.6" customHeight="1" x14ac:dyDescent="0.25">
      <c r="A335" s="630"/>
      <c r="B335" s="1453" t="s">
        <v>2055</v>
      </c>
      <c r="C335" s="1459" t="s">
        <v>3880</v>
      </c>
      <c r="D335" s="1941" t="s">
        <v>3881</v>
      </c>
      <c r="E335" s="1155"/>
      <c r="F335" s="1350"/>
      <c r="G335" s="1460">
        <v>4500000</v>
      </c>
      <c r="H335" s="1390"/>
    </row>
    <row r="336" spans="1:25" ht="38.25" customHeight="1" x14ac:dyDescent="0.25">
      <c r="A336" s="483"/>
      <c r="B336" s="1467" t="s">
        <v>2055</v>
      </c>
      <c r="C336" s="736" t="s">
        <v>2228</v>
      </c>
      <c r="D336" s="1948" t="s">
        <v>2057</v>
      </c>
      <c r="E336" s="1461">
        <v>300000</v>
      </c>
      <c r="F336" s="1430"/>
      <c r="G336" s="410"/>
      <c r="H336" s="410"/>
      <c r="I336" s="185"/>
      <c r="J336" s="185"/>
      <c r="K336" s="185"/>
      <c r="L336" s="185"/>
      <c r="M336" s="185"/>
      <c r="N336" s="185"/>
      <c r="O336" s="185"/>
      <c r="P336" s="185"/>
      <c r="Q336" s="185"/>
      <c r="R336" s="185"/>
      <c r="S336" s="185"/>
      <c r="T336" s="185"/>
      <c r="U336" s="185"/>
      <c r="V336" s="185"/>
      <c r="W336" s="185"/>
      <c r="X336" s="185"/>
      <c r="Y336" s="185"/>
    </row>
    <row r="337" spans="1:25" ht="38.25" customHeight="1" x14ac:dyDescent="0.25">
      <c r="A337" s="483"/>
      <c r="B337" s="1467" t="s">
        <v>2055</v>
      </c>
      <c r="C337" s="813" t="s">
        <v>2229</v>
      </c>
      <c r="D337" s="1951" t="s">
        <v>2057</v>
      </c>
      <c r="E337" s="1461">
        <v>500000</v>
      </c>
      <c r="F337" s="1426"/>
      <c r="G337" s="1462"/>
      <c r="H337" s="1462"/>
      <c r="I337" s="185"/>
      <c r="J337" s="185"/>
      <c r="K337" s="185"/>
      <c r="L337" s="185"/>
      <c r="M337" s="185"/>
      <c r="N337" s="185"/>
      <c r="O337" s="185"/>
      <c r="P337" s="185"/>
      <c r="Q337" s="185"/>
      <c r="R337" s="185"/>
      <c r="S337" s="185"/>
      <c r="T337" s="185"/>
      <c r="U337" s="185"/>
      <c r="V337" s="185"/>
      <c r="W337" s="185"/>
      <c r="X337" s="185"/>
      <c r="Y337" s="185"/>
    </row>
    <row r="338" spans="1:25" ht="25.5" customHeight="1" x14ac:dyDescent="0.25">
      <c r="A338" s="483"/>
      <c r="B338" s="1467" t="s">
        <v>2055</v>
      </c>
      <c r="C338" s="813" t="s">
        <v>2230</v>
      </c>
      <c r="D338" s="1951" t="s">
        <v>2057</v>
      </c>
      <c r="E338" s="1461">
        <v>150000</v>
      </c>
      <c r="F338" s="1426"/>
      <c r="G338" s="1462"/>
      <c r="H338" s="1462"/>
      <c r="I338" s="185"/>
      <c r="J338" s="185"/>
      <c r="K338" s="185"/>
      <c r="L338" s="185"/>
      <c r="M338" s="185"/>
      <c r="N338" s="185"/>
      <c r="O338" s="185"/>
      <c r="P338" s="185"/>
      <c r="Q338" s="185"/>
      <c r="R338" s="185"/>
      <c r="S338" s="185"/>
      <c r="T338" s="185"/>
      <c r="U338" s="185"/>
      <c r="V338" s="185"/>
      <c r="W338" s="185"/>
      <c r="X338" s="185"/>
      <c r="Y338" s="185"/>
    </row>
    <row r="339" spans="1:25" ht="14.25" customHeight="1" x14ac:dyDescent="0.25">
      <c r="A339" s="483"/>
      <c r="B339" s="1467" t="s">
        <v>2055</v>
      </c>
      <c r="C339" s="813" t="s">
        <v>2231</v>
      </c>
      <c r="D339" s="1951" t="s">
        <v>2057</v>
      </c>
      <c r="E339" s="1461">
        <v>300000</v>
      </c>
      <c r="F339" s="1426"/>
      <c r="G339" s="1462"/>
      <c r="H339" s="1462"/>
      <c r="I339" s="185"/>
      <c r="J339" s="185"/>
      <c r="K339" s="185"/>
      <c r="L339" s="185"/>
      <c r="M339" s="185"/>
      <c r="N339" s="185"/>
      <c r="O339" s="185"/>
      <c r="P339" s="185"/>
      <c r="Q339" s="185"/>
      <c r="R339" s="185"/>
      <c r="S339" s="185"/>
      <c r="T339" s="185"/>
      <c r="U339" s="185"/>
      <c r="V339" s="185"/>
      <c r="W339" s="185"/>
      <c r="X339" s="185"/>
      <c r="Y339" s="185"/>
    </row>
    <row r="340" spans="1:25" ht="75.75" customHeight="1" x14ac:dyDescent="0.25">
      <c r="A340" s="483"/>
      <c r="B340" s="1467" t="s">
        <v>2055</v>
      </c>
      <c r="C340" s="813" t="s">
        <v>2232</v>
      </c>
      <c r="D340" s="1951"/>
      <c r="E340" s="1461">
        <v>200000</v>
      </c>
      <c r="F340" s="1426"/>
      <c r="G340" s="1462"/>
      <c r="H340" s="1462"/>
      <c r="I340" s="185"/>
      <c r="J340" s="185"/>
      <c r="K340" s="185"/>
      <c r="L340" s="185"/>
      <c r="M340" s="185"/>
      <c r="N340" s="185"/>
      <c r="O340" s="185"/>
      <c r="P340" s="185"/>
      <c r="Q340" s="185"/>
      <c r="R340" s="185"/>
      <c r="S340" s="185"/>
      <c r="T340" s="185"/>
      <c r="U340" s="185"/>
      <c r="V340" s="185"/>
      <c r="W340" s="185"/>
      <c r="X340" s="185"/>
      <c r="Y340" s="185"/>
    </row>
    <row r="341" spans="1:25" ht="14.25" customHeight="1" x14ac:dyDescent="0.25">
      <c r="A341" s="483"/>
      <c r="B341" s="1467" t="s">
        <v>2055</v>
      </c>
      <c r="C341" s="736" t="s">
        <v>2233</v>
      </c>
      <c r="D341" s="1965" t="s">
        <v>4016</v>
      </c>
      <c r="E341" s="1461">
        <v>300000</v>
      </c>
      <c r="F341" s="1430"/>
      <c r="G341" s="410"/>
      <c r="H341" s="410"/>
      <c r="I341" s="185"/>
      <c r="J341" s="185"/>
      <c r="K341" s="185"/>
      <c r="L341" s="185"/>
      <c r="M341" s="185"/>
      <c r="N341" s="185"/>
      <c r="O341" s="185"/>
      <c r="P341" s="185"/>
      <c r="Q341" s="185"/>
      <c r="R341" s="185"/>
      <c r="S341" s="185"/>
      <c r="T341" s="185"/>
      <c r="U341" s="185"/>
      <c r="V341" s="185"/>
      <c r="W341" s="185"/>
      <c r="X341" s="185"/>
      <c r="Y341" s="185"/>
    </row>
    <row r="342" spans="1:25" ht="14.25" customHeight="1" x14ac:dyDescent="0.25">
      <c r="A342" s="483"/>
      <c r="B342" s="1467" t="s">
        <v>2055</v>
      </c>
      <c r="C342" s="813" t="s">
        <v>2234</v>
      </c>
      <c r="D342" s="1457"/>
      <c r="E342" s="1463">
        <v>300000</v>
      </c>
      <c r="F342" s="1426"/>
      <c r="G342" s="1462"/>
      <c r="H342" s="1462"/>
      <c r="I342" s="185"/>
      <c r="J342" s="185"/>
      <c r="K342" s="185"/>
      <c r="L342" s="185"/>
      <c r="M342" s="185"/>
      <c r="N342" s="185"/>
      <c r="O342" s="185"/>
      <c r="P342" s="185"/>
      <c r="Q342" s="185"/>
      <c r="R342" s="185"/>
      <c r="S342" s="185"/>
      <c r="T342" s="185"/>
      <c r="U342" s="185"/>
      <c r="V342" s="185"/>
      <c r="W342" s="185"/>
      <c r="X342" s="185"/>
      <c r="Y342" s="185"/>
    </row>
    <row r="343" spans="1:25" ht="36" customHeight="1" x14ac:dyDescent="0.25">
      <c r="A343" s="483"/>
      <c r="B343" s="1467" t="s">
        <v>2055</v>
      </c>
      <c r="C343" s="813" t="s">
        <v>2235</v>
      </c>
      <c r="D343" s="1947"/>
      <c r="E343" s="1461">
        <v>300000</v>
      </c>
      <c r="F343" s="1426"/>
      <c r="G343" s="1462"/>
      <c r="H343" s="1462"/>
      <c r="I343" s="185"/>
      <c r="J343" s="185"/>
      <c r="K343" s="185"/>
      <c r="L343" s="185"/>
      <c r="M343" s="185"/>
      <c r="N343" s="185"/>
      <c r="O343" s="185"/>
      <c r="P343" s="185"/>
      <c r="Q343" s="185"/>
      <c r="R343" s="185"/>
      <c r="S343" s="185"/>
      <c r="T343" s="185"/>
      <c r="U343" s="185"/>
      <c r="V343" s="185"/>
      <c r="W343" s="185"/>
      <c r="X343" s="185"/>
      <c r="Y343" s="185"/>
    </row>
    <row r="344" spans="1:25" ht="63.75" customHeight="1" x14ac:dyDescent="0.25">
      <c r="A344" s="483"/>
      <c r="B344" s="284" t="s">
        <v>2242</v>
      </c>
      <c r="C344" s="813" t="s">
        <v>2243</v>
      </c>
      <c r="D344" s="1946" t="s">
        <v>2244</v>
      </c>
      <c r="E344" s="1296"/>
      <c r="F344" s="1346"/>
      <c r="G344" s="1392"/>
      <c r="H344" s="1392"/>
    </row>
    <row r="345" spans="1:25" ht="15.75" customHeight="1" x14ac:dyDescent="0.25">
      <c r="A345" s="483"/>
      <c r="B345" s="1467" t="s">
        <v>2115</v>
      </c>
      <c r="C345" s="813" t="s">
        <v>2245</v>
      </c>
      <c r="D345" s="1947"/>
      <c r="E345" s="1461"/>
      <c r="F345" s="1426"/>
      <c r="G345" s="1462"/>
      <c r="H345" s="1462"/>
      <c r="I345" s="185"/>
      <c r="J345" s="185"/>
      <c r="K345" s="185"/>
      <c r="L345" s="185"/>
      <c r="M345" s="185"/>
      <c r="N345" s="185"/>
      <c r="O345" s="185"/>
      <c r="P345" s="185"/>
      <c r="Q345" s="185"/>
      <c r="R345" s="185"/>
      <c r="S345" s="185"/>
      <c r="T345" s="185"/>
      <c r="U345" s="185"/>
      <c r="V345" s="185"/>
      <c r="W345" s="185"/>
      <c r="X345" s="185"/>
      <c r="Y345" s="185"/>
    </row>
    <row r="346" spans="1:25" ht="33.75" customHeight="1" x14ac:dyDescent="0.25">
      <c r="A346" s="483"/>
      <c r="B346" s="1467" t="s">
        <v>2115</v>
      </c>
      <c r="C346" s="813" t="s">
        <v>2246</v>
      </c>
      <c r="D346" s="1947"/>
      <c r="E346" s="1461"/>
      <c r="F346" s="1346"/>
      <c r="G346" s="1392"/>
      <c r="H346" s="1392"/>
    </row>
    <row r="347" spans="1:25" ht="14.25" customHeight="1" x14ac:dyDescent="0.25">
      <c r="A347" s="483"/>
      <c r="B347" s="284" t="s">
        <v>2046</v>
      </c>
      <c r="C347" s="736" t="s">
        <v>2247</v>
      </c>
      <c r="D347" s="1948" t="s">
        <v>3862</v>
      </c>
      <c r="E347" s="1461">
        <v>120000</v>
      </c>
      <c r="F347" s="1430"/>
      <c r="G347" s="1462"/>
      <c r="H347" s="1462"/>
      <c r="I347" s="185"/>
      <c r="J347" s="185"/>
      <c r="K347" s="185"/>
      <c r="L347" s="185"/>
      <c r="M347" s="185"/>
      <c r="N347" s="185"/>
      <c r="O347" s="185"/>
      <c r="P347" s="185"/>
      <c r="Q347" s="185"/>
      <c r="R347" s="185"/>
      <c r="S347" s="185"/>
      <c r="T347" s="185"/>
      <c r="U347" s="185"/>
      <c r="V347" s="185"/>
      <c r="W347" s="185"/>
      <c r="X347" s="185"/>
      <c r="Y347" s="185"/>
    </row>
    <row r="348" spans="1:25" ht="14.25" customHeight="1" x14ac:dyDescent="0.25">
      <c r="A348" s="483"/>
      <c r="B348" s="1468" t="s">
        <v>2064</v>
      </c>
      <c r="C348" s="736" t="s">
        <v>2255</v>
      </c>
      <c r="D348" s="1948" t="s">
        <v>447</v>
      </c>
      <c r="E348" s="1296">
        <v>80000</v>
      </c>
      <c r="F348" s="1350"/>
      <c r="G348" s="410"/>
      <c r="H348" s="410"/>
      <c r="I348" s="185"/>
      <c r="J348" s="185"/>
      <c r="K348" s="185"/>
      <c r="L348" s="185"/>
      <c r="M348" s="185"/>
      <c r="N348" s="185"/>
      <c r="O348" s="185"/>
      <c r="P348" s="185"/>
      <c r="Q348" s="185"/>
      <c r="R348" s="185"/>
      <c r="S348" s="185"/>
      <c r="T348" s="185"/>
      <c r="U348" s="185"/>
      <c r="V348" s="185"/>
      <c r="W348" s="185"/>
      <c r="X348" s="185"/>
      <c r="Y348" s="185"/>
    </row>
    <row r="349" spans="1:25" ht="14.25" customHeight="1" x14ac:dyDescent="0.25">
      <c r="A349" s="483"/>
      <c r="B349" s="1468" t="s">
        <v>2064</v>
      </c>
      <c r="C349" s="736" t="s">
        <v>4017</v>
      </c>
      <c r="D349" s="1948" t="s">
        <v>447</v>
      </c>
      <c r="E349" s="1296">
        <v>50000</v>
      </c>
      <c r="F349" s="1350"/>
      <c r="G349" s="410"/>
      <c r="H349" s="410"/>
      <c r="I349" s="185"/>
      <c r="J349" s="185"/>
      <c r="K349" s="185"/>
      <c r="L349" s="185"/>
      <c r="M349" s="185"/>
      <c r="N349" s="185"/>
      <c r="O349" s="185"/>
      <c r="P349" s="185"/>
      <c r="Q349" s="185"/>
      <c r="R349" s="185"/>
      <c r="S349" s="185"/>
      <c r="T349" s="185"/>
      <c r="U349" s="185"/>
      <c r="V349" s="185"/>
      <c r="W349" s="185"/>
      <c r="X349" s="185"/>
      <c r="Y349" s="185"/>
    </row>
    <row r="350" spans="1:25" ht="14.25" customHeight="1" x14ac:dyDescent="0.25">
      <c r="A350" s="483"/>
      <c r="B350" s="1468" t="s">
        <v>2064</v>
      </c>
      <c r="C350" s="736" t="s">
        <v>4018</v>
      </c>
      <c r="D350" s="1948" t="s">
        <v>447</v>
      </c>
      <c r="E350" s="1296">
        <v>20000</v>
      </c>
      <c r="F350" s="1350"/>
      <c r="G350" s="1390"/>
      <c r="H350" s="1390"/>
    </row>
    <row r="351" spans="1:25" ht="48.75" customHeight="1" x14ac:dyDescent="0.25">
      <c r="A351" s="483"/>
      <c r="B351" s="1467" t="s">
        <v>2047</v>
      </c>
      <c r="C351" s="736" t="s">
        <v>2248</v>
      </c>
      <c r="D351" s="1828" t="s">
        <v>4019</v>
      </c>
      <c r="E351" s="1296">
        <v>300000</v>
      </c>
      <c r="F351" s="1458" t="s">
        <v>4020</v>
      </c>
      <c r="G351" s="410"/>
      <c r="H351" s="410"/>
      <c r="I351" s="185"/>
      <c r="J351" s="185"/>
      <c r="K351" s="185"/>
      <c r="L351" s="185"/>
      <c r="M351" s="185"/>
      <c r="N351" s="185"/>
      <c r="O351" s="185"/>
      <c r="P351" s="185"/>
      <c r="Q351" s="185"/>
      <c r="R351" s="185"/>
      <c r="S351" s="185"/>
      <c r="T351" s="185"/>
      <c r="U351" s="185"/>
      <c r="V351" s="185"/>
      <c r="W351" s="185"/>
      <c r="X351" s="185"/>
      <c r="Y351" s="185"/>
    </row>
    <row r="352" spans="1:25" ht="43.5" customHeight="1" x14ac:dyDescent="0.25">
      <c r="A352" s="483"/>
      <c r="B352" s="1467" t="s">
        <v>2047</v>
      </c>
      <c r="C352" s="736" t="s">
        <v>2248</v>
      </c>
      <c r="D352" s="1828" t="s">
        <v>3887</v>
      </c>
      <c r="E352" s="1296">
        <v>450000</v>
      </c>
      <c r="F352" s="1458" t="s">
        <v>4021</v>
      </c>
      <c r="G352" s="1390"/>
      <c r="H352" s="1390"/>
    </row>
    <row r="353" spans="1:25" ht="45" customHeight="1" x14ac:dyDescent="0.25">
      <c r="A353" s="483"/>
      <c r="B353" s="1467" t="s">
        <v>2047</v>
      </c>
      <c r="C353" s="736" t="s">
        <v>2249</v>
      </c>
      <c r="D353" s="1828" t="s">
        <v>3887</v>
      </c>
      <c r="E353" s="1296">
        <v>600000</v>
      </c>
      <c r="F353" s="1349" t="s">
        <v>4022</v>
      </c>
      <c r="G353" s="1390"/>
      <c r="H353" s="1390"/>
    </row>
    <row r="354" spans="1:25" ht="45" customHeight="1" x14ac:dyDescent="0.25">
      <c r="A354" s="483"/>
      <c r="B354" s="1467" t="s">
        <v>3835</v>
      </c>
      <c r="C354" s="736" t="s">
        <v>4023</v>
      </c>
      <c r="D354" s="1948" t="s">
        <v>4024</v>
      </c>
      <c r="E354" s="1461">
        <v>165000</v>
      </c>
      <c r="F354" s="1349"/>
      <c r="G354" s="1390"/>
      <c r="H354" s="1390"/>
    </row>
    <row r="355" spans="1:25" ht="45" customHeight="1" x14ac:dyDescent="0.25">
      <c r="A355" s="483"/>
      <c r="B355" s="1467" t="s">
        <v>3835</v>
      </c>
      <c r="C355" s="736" t="s">
        <v>4025</v>
      </c>
      <c r="D355" s="1948" t="s">
        <v>4026</v>
      </c>
      <c r="E355" s="1296">
        <v>120000</v>
      </c>
      <c r="F355" s="1349"/>
      <c r="G355" s="1390"/>
      <c r="H355" s="1390"/>
    </row>
    <row r="356" spans="1:25" ht="27.75" customHeight="1" x14ac:dyDescent="0.25">
      <c r="A356" s="483"/>
      <c r="B356" s="1467" t="s">
        <v>4027</v>
      </c>
      <c r="C356" s="736" t="s">
        <v>4028</v>
      </c>
      <c r="D356" s="1948" t="s">
        <v>447</v>
      </c>
      <c r="E356" s="1464" t="s">
        <v>661</v>
      </c>
      <c r="F356" s="1350"/>
      <c r="G356" s="1392"/>
      <c r="H356" s="1392"/>
    </row>
    <row r="357" spans="1:25" ht="42.75" customHeight="1" x14ac:dyDescent="0.25">
      <c r="A357" s="483"/>
      <c r="B357" s="1467" t="s">
        <v>2066</v>
      </c>
      <c r="C357" s="736" t="s">
        <v>4029</v>
      </c>
      <c r="D357" s="1948" t="s">
        <v>4030</v>
      </c>
      <c r="E357" s="1296">
        <v>300000</v>
      </c>
      <c r="F357" s="1430"/>
      <c r="G357" s="410"/>
      <c r="H357" s="410"/>
      <c r="I357" s="185"/>
      <c r="J357" s="185"/>
      <c r="K357" s="185"/>
      <c r="L357" s="185"/>
      <c r="M357" s="185"/>
      <c r="N357" s="185"/>
      <c r="O357" s="185"/>
      <c r="P357" s="185"/>
      <c r="Q357" s="185"/>
      <c r="R357" s="185"/>
      <c r="S357" s="185"/>
      <c r="T357" s="185"/>
      <c r="U357" s="185"/>
      <c r="V357" s="185"/>
      <c r="W357" s="185"/>
      <c r="X357" s="185"/>
      <c r="Y357" s="185"/>
    </row>
    <row r="358" spans="1:25" ht="20.25" customHeight="1" x14ac:dyDescent="0.25">
      <c r="A358" s="483"/>
      <c r="B358" s="1467" t="s">
        <v>2066</v>
      </c>
      <c r="C358" s="736" t="s">
        <v>4031</v>
      </c>
      <c r="D358" s="1948" t="s">
        <v>447</v>
      </c>
      <c r="E358" s="1296">
        <v>20000</v>
      </c>
      <c r="F358" s="1430"/>
      <c r="G358" s="410"/>
      <c r="H358" s="410"/>
      <c r="I358" s="185"/>
      <c r="J358" s="185"/>
      <c r="K358" s="185"/>
      <c r="L358" s="185"/>
      <c r="M358" s="185"/>
      <c r="N358" s="185"/>
      <c r="O358" s="185"/>
      <c r="P358" s="185"/>
      <c r="Q358" s="185"/>
      <c r="R358" s="185"/>
      <c r="S358" s="185"/>
      <c r="T358" s="185"/>
      <c r="U358" s="185"/>
      <c r="V358" s="185"/>
      <c r="W358" s="185"/>
      <c r="X358" s="185"/>
      <c r="Y358" s="185"/>
    </row>
    <row r="359" spans="1:25" ht="14.25" customHeight="1" x14ac:dyDescent="0.25">
      <c r="A359" s="483"/>
      <c r="B359" s="1467" t="s">
        <v>2076</v>
      </c>
      <c r="C359" s="813" t="s">
        <v>2251</v>
      </c>
      <c r="D359" s="1951" t="s">
        <v>447</v>
      </c>
      <c r="E359" s="1461">
        <v>3000000</v>
      </c>
      <c r="F359" s="1426"/>
      <c r="G359" s="1462"/>
      <c r="H359" s="1462"/>
      <c r="I359" s="185"/>
      <c r="J359" s="185"/>
      <c r="K359" s="185"/>
      <c r="L359" s="185"/>
      <c r="M359" s="185"/>
      <c r="N359" s="185"/>
      <c r="O359" s="185"/>
      <c r="P359" s="185"/>
      <c r="Q359" s="185"/>
      <c r="R359" s="185"/>
      <c r="S359" s="185"/>
      <c r="T359" s="185"/>
      <c r="U359" s="185"/>
      <c r="V359" s="185"/>
      <c r="W359" s="185"/>
      <c r="X359" s="185"/>
      <c r="Y359" s="185"/>
    </row>
    <row r="360" spans="1:25" ht="49.5" customHeight="1" x14ac:dyDescent="0.25">
      <c r="A360" s="483"/>
      <c r="B360" s="1467" t="s">
        <v>2049</v>
      </c>
      <c r="C360" s="813" t="s">
        <v>2252</v>
      </c>
      <c r="D360" s="1947" t="s">
        <v>2253</v>
      </c>
      <c r="E360" s="1296">
        <v>160000</v>
      </c>
      <c r="F360" s="1426"/>
      <c r="G360" s="1462"/>
      <c r="H360" s="1462"/>
      <c r="I360" s="185"/>
      <c r="J360" s="185"/>
      <c r="K360" s="185"/>
      <c r="L360" s="185"/>
      <c r="M360" s="185"/>
      <c r="N360" s="185"/>
      <c r="O360" s="185"/>
      <c r="P360" s="185"/>
      <c r="Q360" s="185"/>
      <c r="R360" s="185"/>
      <c r="S360" s="185"/>
      <c r="T360" s="185"/>
      <c r="U360" s="185"/>
      <c r="V360" s="185"/>
      <c r="W360" s="185"/>
      <c r="X360" s="185"/>
      <c r="Y360" s="185"/>
    </row>
    <row r="361" spans="1:25" ht="22.5" customHeight="1" x14ac:dyDescent="0.25">
      <c r="A361" s="483"/>
      <c r="B361" s="1467" t="s">
        <v>2049</v>
      </c>
      <c r="C361" s="813" t="s">
        <v>2254</v>
      </c>
      <c r="D361" s="1947"/>
      <c r="E361" s="1296">
        <v>500000</v>
      </c>
      <c r="F361" s="1426"/>
      <c r="G361" s="1462"/>
      <c r="H361" s="1462"/>
      <c r="I361" s="185"/>
      <c r="J361" s="185"/>
      <c r="K361" s="185"/>
      <c r="L361" s="185"/>
      <c r="M361" s="185"/>
      <c r="N361" s="185"/>
      <c r="O361" s="185"/>
      <c r="P361" s="185"/>
      <c r="Q361" s="185"/>
      <c r="R361" s="185"/>
      <c r="S361" s="185"/>
      <c r="T361" s="185"/>
      <c r="U361" s="185"/>
      <c r="V361" s="185"/>
      <c r="W361" s="185"/>
      <c r="X361" s="185"/>
      <c r="Y361" s="185"/>
    </row>
    <row r="362" spans="1:25" ht="15.75" customHeight="1" x14ac:dyDescent="0.25">
      <c r="A362" s="483"/>
      <c r="B362" s="1467" t="s">
        <v>2074</v>
      </c>
      <c r="C362" s="813" t="s">
        <v>2255</v>
      </c>
      <c r="D362" s="1947"/>
      <c r="E362" s="1461"/>
      <c r="F362" s="1426"/>
      <c r="G362" s="1462"/>
      <c r="H362" s="1462"/>
      <c r="I362" s="185"/>
      <c r="J362" s="185"/>
      <c r="K362" s="185"/>
      <c r="L362" s="185"/>
      <c r="M362" s="185"/>
      <c r="N362" s="185"/>
      <c r="O362" s="185"/>
      <c r="P362" s="185"/>
      <c r="Q362" s="185"/>
      <c r="R362" s="185"/>
      <c r="S362" s="185"/>
      <c r="T362" s="185"/>
      <c r="U362" s="185"/>
      <c r="V362" s="185"/>
      <c r="W362" s="185"/>
      <c r="X362" s="185"/>
      <c r="Y362" s="185"/>
    </row>
    <row r="363" spans="1:25" ht="33" customHeight="1" x14ac:dyDescent="0.25">
      <c r="A363" s="483"/>
      <c r="B363" s="1467" t="s">
        <v>2074</v>
      </c>
      <c r="C363" s="813" t="s">
        <v>2256</v>
      </c>
      <c r="D363" s="1947"/>
      <c r="E363" s="1461"/>
      <c r="F363" s="1426"/>
      <c r="G363" s="1462"/>
      <c r="H363" s="1462"/>
      <c r="I363" s="185"/>
      <c r="J363" s="185"/>
      <c r="K363" s="185"/>
      <c r="L363" s="185"/>
      <c r="M363" s="185"/>
      <c r="N363" s="185"/>
      <c r="O363" s="185"/>
      <c r="P363" s="185"/>
      <c r="Q363" s="185"/>
      <c r="R363" s="185"/>
      <c r="S363" s="185"/>
      <c r="T363" s="185"/>
      <c r="U363" s="185"/>
      <c r="V363" s="185"/>
      <c r="W363" s="185"/>
      <c r="X363" s="185"/>
      <c r="Y363" s="185"/>
    </row>
    <row r="364" spans="1:25" ht="25.5" customHeight="1" x14ac:dyDescent="0.25">
      <c r="A364" s="483"/>
      <c r="B364" s="1467" t="s">
        <v>2074</v>
      </c>
      <c r="C364" s="813" t="s">
        <v>2257</v>
      </c>
      <c r="D364" s="1947"/>
      <c r="E364" s="1461"/>
      <c r="F364" s="1426"/>
      <c r="G364" s="1462"/>
      <c r="H364" s="1462"/>
      <c r="I364" s="185"/>
      <c r="J364" s="185"/>
      <c r="K364" s="185"/>
      <c r="L364" s="185"/>
      <c r="M364" s="185"/>
      <c r="N364" s="185"/>
      <c r="O364" s="185"/>
      <c r="P364" s="185"/>
      <c r="Q364" s="185"/>
      <c r="R364" s="185"/>
      <c r="S364" s="185"/>
      <c r="T364" s="185"/>
      <c r="U364" s="185"/>
      <c r="V364" s="185"/>
      <c r="W364" s="185"/>
      <c r="X364" s="185"/>
      <c r="Y364" s="185"/>
    </row>
    <row r="365" spans="1:25" ht="14.25" customHeight="1" x14ac:dyDescent="0.25">
      <c r="A365" s="483"/>
      <c r="B365" s="1468" t="s">
        <v>2075</v>
      </c>
      <c r="C365" s="813" t="s">
        <v>2255</v>
      </c>
      <c r="D365" s="1949"/>
      <c r="E365" s="1412">
        <v>25000</v>
      </c>
      <c r="F365" s="1426"/>
      <c r="G365" s="1462"/>
      <c r="H365" s="1462"/>
      <c r="I365" s="185"/>
      <c r="J365" s="185"/>
      <c r="K365" s="185"/>
      <c r="L365" s="185"/>
      <c r="M365" s="185"/>
      <c r="N365" s="185"/>
      <c r="O365" s="185"/>
      <c r="P365" s="185"/>
      <c r="Q365" s="185"/>
      <c r="R365" s="185"/>
      <c r="S365" s="185"/>
      <c r="T365" s="185"/>
      <c r="U365" s="185"/>
      <c r="V365" s="185"/>
      <c r="W365" s="185"/>
      <c r="X365" s="185"/>
      <c r="Y365" s="185"/>
    </row>
    <row r="366" spans="1:25" ht="32.25" customHeight="1" x14ac:dyDescent="0.25">
      <c r="A366" s="483"/>
      <c r="B366" s="1468" t="s">
        <v>2075</v>
      </c>
      <c r="C366" s="813" t="s">
        <v>2256</v>
      </c>
      <c r="D366" s="1949"/>
      <c r="E366" s="1412">
        <v>200000</v>
      </c>
      <c r="F366" s="1426"/>
      <c r="G366" s="1462"/>
      <c r="H366" s="1462"/>
      <c r="I366" s="185"/>
      <c r="J366" s="185"/>
      <c r="K366" s="185"/>
      <c r="L366" s="185"/>
      <c r="M366" s="185"/>
      <c r="N366" s="185"/>
      <c r="O366" s="185"/>
      <c r="P366" s="185"/>
      <c r="Q366" s="185"/>
      <c r="R366" s="185"/>
      <c r="S366" s="185"/>
      <c r="T366" s="185"/>
      <c r="U366" s="185"/>
      <c r="V366" s="185"/>
      <c r="W366" s="185"/>
      <c r="X366" s="185"/>
      <c r="Y366" s="185"/>
    </row>
    <row r="367" spans="1:25" ht="14.25" customHeight="1" x14ac:dyDescent="0.25">
      <c r="A367" s="483"/>
      <c r="B367" s="1468" t="s">
        <v>2075</v>
      </c>
      <c r="C367" s="813" t="s">
        <v>2245</v>
      </c>
      <c r="D367" s="1949"/>
      <c r="E367" s="1412">
        <v>200000</v>
      </c>
      <c r="F367" s="1426"/>
      <c r="G367" s="1462"/>
      <c r="H367" s="1462"/>
      <c r="I367" s="185"/>
      <c r="J367" s="185"/>
      <c r="K367" s="185"/>
      <c r="L367" s="185"/>
      <c r="M367" s="185"/>
      <c r="N367" s="185"/>
      <c r="O367" s="185"/>
      <c r="P367" s="185"/>
      <c r="Q367" s="185"/>
      <c r="R367" s="185"/>
      <c r="S367" s="185"/>
      <c r="T367" s="185"/>
      <c r="U367" s="185"/>
      <c r="V367" s="185"/>
      <c r="W367" s="185"/>
      <c r="X367" s="185"/>
      <c r="Y367" s="185"/>
    </row>
    <row r="368" spans="1:25" ht="14.25" customHeight="1" x14ac:dyDescent="0.25">
      <c r="A368" s="483"/>
      <c r="B368" s="1468" t="s">
        <v>2075</v>
      </c>
      <c r="C368" s="813" t="s">
        <v>2246</v>
      </c>
      <c r="D368" s="1949"/>
      <c r="E368" s="1412">
        <v>100000</v>
      </c>
      <c r="F368" s="1426"/>
      <c r="G368" s="1462"/>
      <c r="H368" s="1462"/>
      <c r="I368" s="185"/>
      <c r="J368" s="185"/>
      <c r="K368" s="185"/>
      <c r="L368" s="185"/>
      <c r="M368" s="185"/>
      <c r="N368" s="185"/>
      <c r="O368" s="185"/>
      <c r="P368" s="185"/>
      <c r="Q368" s="185"/>
      <c r="R368" s="185"/>
      <c r="S368" s="185"/>
      <c r="T368" s="185"/>
      <c r="U368" s="185"/>
      <c r="V368" s="185"/>
      <c r="W368" s="185"/>
      <c r="X368" s="185"/>
      <c r="Y368" s="185"/>
    </row>
    <row r="369" spans="1:25" ht="29.25" customHeight="1" x14ac:dyDescent="0.25">
      <c r="A369" s="483"/>
      <c r="B369" s="1468" t="s">
        <v>2075</v>
      </c>
      <c r="C369" s="813" t="s">
        <v>2257</v>
      </c>
      <c r="D369" s="1949"/>
      <c r="E369" s="1412">
        <v>200000</v>
      </c>
      <c r="F369" s="1426"/>
      <c r="G369" s="1462"/>
      <c r="H369" s="1462"/>
      <c r="I369" s="185"/>
      <c r="J369" s="185"/>
      <c r="K369" s="185"/>
      <c r="L369" s="185"/>
      <c r="M369" s="185"/>
      <c r="N369" s="185"/>
      <c r="O369" s="185"/>
      <c r="P369" s="185"/>
      <c r="Q369" s="185"/>
      <c r="R369" s="185"/>
      <c r="S369" s="185"/>
      <c r="T369" s="185"/>
      <c r="U369" s="185"/>
      <c r="V369" s="185"/>
      <c r="W369" s="185"/>
      <c r="X369" s="185"/>
      <c r="Y369" s="185"/>
    </row>
    <row r="370" spans="1:25" ht="14.25" customHeight="1" x14ac:dyDescent="0.25">
      <c r="A370" s="483"/>
      <c r="B370" s="1216" t="s">
        <v>3845</v>
      </c>
      <c r="C370" s="735" t="s">
        <v>4033</v>
      </c>
      <c r="D370" s="1941" t="s">
        <v>4034</v>
      </c>
      <c r="E370" s="1302"/>
      <c r="F370" s="1430"/>
      <c r="G370" s="410"/>
      <c r="H370" s="1465"/>
      <c r="I370" s="185"/>
      <c r="J370" s="185"/>
      <c r="K370" s="185"/>
      <c r="L370" s="185"/>
      <c r="M370" s="185"/>
      <c r="N370" s="185"/>
      <c r="O370" s="185"/>
      <c r="P370" s="185"/>
      <c r="Q370" s="185"/>
      <c r="R370" s="185"/>
      <c r="S370" s="185"/>
      <c r="T370" s="185"/>
      <c r="U370" s="185"/>
      <c r="V370" s="185"/>
      <c r="W370" s="185"/>
      <c r="X370" s="185"/>
      <c r="Y370" s="185"/>
    </row>
    <row r="371" spans="1:25" ht="35.25" customHeight="1" x14ac:dyDescent="0.25">
      <c r="A371" s="707"/>
      <c r="B371" s="2001" t="s">
        <v>35</v>
      </c>
      <c r="C371" s="2002"/>
      <c r="D371" s="2002"/>
      <c r="E371" s="2002"/>
      <c r="F371" s="438" t="s">
        <v>3246</v>
      </c>
      <c r="G371" s="327">
        <v>18255729.5</v>
      </c>
      <c r="H371" s="451">
        <v>565801.30000000005</v>
      </c>
    </row>
    <row r="372" spans="1:25" ht="45" customHeight="1" x14ac:dyDescent="0.25">
      <c r="B372" s="2048" t="s">
        <v>3228</v>
      </c>
      <c r="C372" s="2049"/>
      <c r="D372" s="2049"/>
      <c r="E372" s="2049"/>
      <c r="F372" s="2050"/>
      <c r="G372" s="374">
        <v>8051493.2199999997</v>
      </c>
      <c r="H372" s="451">
        <v>228948.83</v>
      </c>
    </row>
    <row r="373" spans="1:25" ht="23.25" customHeight="1" x14ac:dyDescent="0.25">
      <c r="A373" s="483"/>
      <c r="B373" s="935" t="s">
        <v>2042</v>
      </c>
      <c r="C373" s="549" t="s">
        <v>2236</v>
      </c>
      <c r="D373" s="1974"/>
      <c r="E373" s="417"/>
      <c r="F373" s="872"/>
      <c r="G373" s="418"/>
      <c r="H373" s="538"/>
      <c r="I373" s="185"/>
      <c r="J373" s="185"/>
      <c r="K373" s="185"/>
      <c r="L373" s="185"/>
      <c r="M373" s="185"/>
      <c r="N373" s="185"/>
      <c r="O373" s="185"/>
      <c r="P373" s="185"/>
      <c r="Q373" s="185"/>
      <c r="R373" s="185"/>
      <c r="S373" s="185"/>
      <c r="T373" s="185"/>
      <c r="U373" s="185"/>
      <c r="V373" s="185"/>
      <c r="W373" s="185"/>
      <c r="X373" s="185"/>
      <c r="Y373" s="185"/>
    </row>
    <row r="374" spans="1:25" ht="25.5" customHeight="1" x14ac:dyDescent="0.25">
      <c r="A374" s="483"/>
      <c r="B374" s="935" t="s">
        <v>2042</v>
      </c>
      <c r="C374" s="549" t="s">
        <v>760</v>
      </c>
      <c r="D374" s="1975"/>
      <c r="E374" s="411"/>
      <c r="F374" s="872"/>
      <c r="G374" s="418"/>
      <c r="H374" s="418"/>
      <c r="I374" s="185"/>
      <c r="J374" s="185"/>
      <c r="K374" s="185"/>
      <c r="L374" s="185"/>
      <c r="M374" s="185"/>
      <c r="N374" s="185"/>
      <c r="O374" s="185"/>
      <c r="P374" s="185"/>
      <c r="Q374" s="185"/>
      <c r="R374" s="185"/>
      <c r="S374" s="185"/>
      <c r="T374" s="185"/>
      <c r="U374" s="185"/>
      <c r="V374" s="185"/>
      <c r="W374" s="185"/>
      <c r="X374" s="185"/>
      <c r="Y374" s="185"/>
    </row>
    <row r="375" spans="1:25" ht="45" customHeight="1" x14ac:dyDescent="0.25">
      <c r="A375" s="483"/>
      <c r="B375" s="935" t="s">
        <v>2042</v>
      </c>
      <c r="C375" s="549" t="s">
        <v>2237</v>
      </c>
      <c r="D375" s="1975"/>
      <c r="E375" s="411"/>
      <c r="F375" s="872"/>
      <c r="G375" s="418"/>
      <c r="H375" s="418"/>
      <c r="I375" s="185"/>
      <c r="J375" s="185"/>
      <c r="K375" s="185"/>
      <c r="L375" s="185"/>
      <c r="M375" s="185"/>
      <c r="N375" s="185"/>
      <c r="O375" s="185"/>
      <c r="P375" s="185"/>
      <c r="Q375" s="185"/>
      <c r="R375" s="185"/>
      <c r="S375" s="185"/>
      <c r="T375" s="185"/>
      <c r="U375" s="185"/>
      <c r="V375" s="185"/>
      <c r="W375" s="185"/>
      <c r="X375" s="185"/>
      <c r="Y375" s="185"/>
    </row>
    <row r="376" spans="1:25" ht="36.75" customHeight="1" x14ac:dyDescent="0.25">
      <c r="A376" s="483"/>
      <c r="B376" s="935" t="s">
        <v>2042</v>
      </c>
      <c r="C376" s="549" t="s">
        <v>2238</v>
      </c>
      <c r="D376" s="1975"/>
      <c r="E376" s="411"/>
      <c r="F376" s="872"/>
      <c r="G376" s="418"/>
      <c r="H376" s="418"/>
      <c r="I376" s="185"/>
      <c r="J376" s="185"/>
      <c r="K376" s="185"/>
      <c r="L376" s="185"/>
      <c r="M376" s="185"/>
      <c r="N376" s="185"/>
      <c r="O376" s="185"/>
      <c r="P376" s="185"/>
      <c r="Q376" s="185"/>
      <c r="R376" s="185"/>
      <c r="S376" s="185"/>
      <c r="T376" s="185"/>
      <c r="U376" s="185"/>
      <c r="V376" s="185"/>
      <c r="W376" s="185"/>
      <c r="X376" s="185"/>
      <c r="Y376" s="185"/>
    </row>
    <row r="377" spans="1:25" ht="25.5" customHeight="1" x14ac:dyDescent="0.25">
      <c r="A377" s="483"/>
      <c r="B377" s="935" t="s">
        <v>2042</v>
      </c>
      <c r="C377" s="549" t="s">
        <v>2239</v>
      </c>
      <c r="D377" s="1975"/>
      <c r="E377" s="411"/>
      <c r="F377" s="872"/>
      <c r="G377" s="418"/>
      <c r="H377" s="418"/>
      <c r="I377" s="185"/>
      <c r="J377" s="185"/>
      <c r="K377" s="185"/>
      <c r="L377" s="185"/>
      <c r="M377" s="185"/>
      <c r="N377" s="185"/>
      <c r="O377" s="185"/>
      <c r="P377" s="185"/>
      <c r="Q377" s="185"/>
      <c r="R377" s="185"/>
      <c r="S377" s="185"/>
      <c r="T377" s="185"/>
      <c r="U377" s="185"/>
      <c r="V377" s="185"/>
      <c r="W377" s="185"/>
      <c r="X377" s="185"/>
      <c r="Y377" s="185"/>
    </row>
    <row r="378" spans="1:25" ht="14.25" customHeight="1" x14ac:dyDescent="0.25">
      <c r="A378" s="483"/>
      <c r="B378" s="935" t="s">
        <v>2055</v>
      </c>
      <c r="C378" s="735" t="s">
        <v>2240</v>
      </c>
      <c r="D378" s="1976" t="s">
        <v>4035</v>
      </c>
      <c r="E378" s="1461">
        <v>50000</v>
      </c>
      <c r="F378" s="1430"/>
      <c r="G378" s="410"/>
      <c r="H378" s="410"/>
      <c r="I378" s="185"/>
      <c r="J378" s="185"/>
      <c r="K378" s="185"/>
      <c r="L378" s="185"/>
      <c r="M378" s="185"/>
      <c r="N378" s="185"/>
      <c r="O378" s="185"/>
      <c r="P378" s="185"/>
      <c r="Q378" s="185"/>
      <c r="R378" s="185"/>
      <c r="S378" s="185"/>
      <c r="T378" s="185"/>
      <c r="U378" s="185"/>
      <c r="V378" s="185"/>
      <c r="W378" s="185"/>
      <c r="X378" s="185"/>
      <c r="Y378" s="185"/>
    </row>
    <row r="379" spans="1:25" ht="14.25" customHeight="1" x14ac:dyDescent="0.25">
      <c r="A379" s="483"/>
      <c r="B379" s="935" t="s">
        <v>2055</v>
      </c>
      <c r="C379" s="735" t="s">
        <v>4036</v>
      </c>
      <c r="D379" s="1976"/>
      <c r="E379" s="1461">
        <v>50000</v>
      </c>
      <c r="F379" s="1430"/>
      <c r="G379" s="410"/>
      <c r="H379" s="410"/>
      <c r="I379" s="185"/>
      <c r="J379" s="185"/>
      <c r="K379" s="185"/>
      <c r="L379" s="185"/>
      <c r="M379" s="185"/>
      <c r="N379" s="185"/>
      <c r="O379" s="185"/>
      <c r="P379" s="185"/>
      <c r="Q379" s="185"/>
      <c r="R379" s="185"/>
      <c r="S379" s="185"/>
      <c r="T379" s="185"/>
      <c r="U379" s="185"/>
      <c r="V379" s="185"/>
      <c r="W379" s="185"/>
      <c r="X379" s="185"/>
      <c r="Y379" s="185"/>
    </row>
    <row r="380" spans="1:25" ht="14.25" customHeight="1" x14ac:dyDescent="0.25">
      <c r="A380" s="483"/>
      <c r="B380" s="1466" t="s">
        <v>2055</v>
      </c>
      <c r="C380" s="1369" t="s">
        <v>4037</v>
      </c>
      <c r="D380" s="1948" t="s">
        <v>4038</v>
      </c>
      <c r="E380" s="1461">
        <v>50000</v>
      </c>
      <c r="F380" s="1430"/>
      <c r="G380" s="410"/>
      <c r="H380" s="410"/>
      <c r="I380" s="185"/>
      <c r="J380" s="185"/>
      <c r="K380" s="185"/>
      <c r="L380" s="185"/>
      <c r="M380" s="185"/>
      <c r="N380" s="185"/>
      <c r="O380" s="185"/>
      <c r="P380" s="185"/>
      <c r="Q380" s="185"/>
      <c r="R380" s="185"/>
      <c r="S380" s="185"/>
      <c r="T380" s="185"/>
      <c r="U380" s="185"/>
      <c r="V380" s="185"/>
      <c r="W380" s="185"/>
      <c r="X380" s="185"/>
      <c r="Y380" s="185"/>
    </row>
    <row r="381" spans="1:25" ht="63" customHeight="1" x14ac:dyDescent="0.25">
      <c r="A381" s="483"/>
      <c r="B381" s="284" t="s">
        <v>2258</v>
      </c>
      <c r="C381" s="736" t="s">
        <v>2259</v>
      </c>
      <c r="D381" s="1948"/>
      <c r="E381" s="1416"/>
      <c r="F381" s="1350"/>
      <c r="G381" s="1390"/>
      <c r="H381" s="1390"/>
    </row>
    <row r="382" spans="1:25" ht="34.5" customHeight="1" x14ac:dyDescent="0.25">
      <c r="A382" s="483"/>
      <c r="B382" s="1467" t="s">
        <v>2043</v>
      </c>
      <c r="C382" s="736" t="s">
        <v>2260</v>
      </c>
      <c r="D382" s="1948"/>
      <c r="E382" s="1416"/>
      <c r="F382" s="1350"/>
      <c r="G382" s="1390"/>
      <c r="H382" s="1390"/>
    </row>
    <row r="383" spans="1:25" ht="15.75" customHeight="1" x14ac:dyDescent="0.25">
      <c r="A383" s="483"/>
      <c r="B383" s="284" t="s">
        <v>2090</v>
      </c>
      <c r="C383" s="736" t="s">
        <v>2261</v>
      </c>
      <c r="D383" s="1948" t="s">
        <v>447</v>
      </c>
      <c r="E383" s="1416" t="s">
        <v>137</v>
      </c>
      <c r="F383" s="1350" t="s">
        <v>4039</v>
      </c>
      <c r="G383" s="1390"/>
      <c r="H383" s="1390"/>
    </row>
    <row r="384" spans="1:25" ht="14.25" customHeight="1" x14ac:dyDescent="0.25">
      <c r="A384" s="483"/>
      <c r="B384" s="1468" t="s">
        <v>2084</v>
      </c>
      <c r="C384" s="736" t="s">
        <v>2262</v>
      </c>
      <c r="D384" s="1948"/>
      <c r="E384" s="1296">
        <v>50000</v>
      </c>
      <c r="F384" s="1430"/>
      <c r="G384" s="410"/>
      <c r="H384" s="410"/>
      <c r="I384" s="185"/>
      <c r="J384" s="185"/>
      <c r="K384" s="185"/>
      <c r="L384" s="185"/>
      <c r="M384" s="185"/>
      <c r="N384" s="185"/>
      <c r="O384" s="185"/>
      <c r="P384" s="185"/>
      <c r="Q384" s="185"/>
      <c r="R384" s="185"/>
      <c r="S384" s="185"/>
      <c r="T384" s="185"/>
      <c r="U384" s="185"/>
      <c r="V384" s="185"/>
      <c r="W384" s="185"/>
      <c r="X384" s="185"/>
      <c r="Y384" s="185"/>
    </row>
    <row r="385" spans="1:25" ht="58.5" customHeight="1" x14ac:dyDescent="0.25">
      <c r="A385" s="483"/>
      <c r="B385" s="1468" t="s">
        <v>2084</v>
      </c>
      <c r="C385" s="736" t="s">
        <v>2263</v>
      </c>
      <c r="D385" s="1948"/>
      <c r="E385" s="1296">
        <v>100000</v>
      </c>
      <c r="F385" s="1430"/>
      <c r="G385" s="410"/>
      <c r="H385" s="410"/>
      <c r="I385" s="185"/>
      <c r="J385" s="185"/>
      <c r="K385" s="185"/>
      <c r="L385" s="185"/>
      <c r="M385" s="185"/>
      <c r="N385" s="185"/>
      <c r="O385" s="185"/>
      <c r="P385" s="185"/>
      <c r="Q385" s="185"/>
      <c r="R385" s="185"/>
      <c r="S385" s="185"/>
      <c r="T385" s="185"/>
      <c r="U385" s="185"/>
      <c r="V385" s="185"/>
      <c r="W385" s="185"/>
      <c r="X385" s="185"/>
      <c r="Y385" s="185"/>
    </row>
    <row r="386" spans="1:25" ht="14.25" customHeight="1" x14ac:dyDescent="0.25">
      <c r="A386" s="483"/>
      <c r="B386" s="1468" t="s">
        <v>2064</v>
      </c>
      <c r="C386" s="736" t="s">
        <v>1984</v>
      </c>
      <c r="D386" s="1948" t="s">
        <v>2116</v>
      </c>
      <c r="E386" s="1296">
        <v>600000</v>
      </c>
      <c r="F386" s="1430"/>
      <c r="G386" s="410"/>
      <c r="H386" s="410"/>
      <c r="I386" s="185"/>
      <c r="J386" s="185"/>
      <c r="K386" s="185"/>
      <c r="L386" s="185"/>
      <c r="M386" s="185"/>
      <c r="N386" s="185"/>
      <c r="O386" s="185"/>
      <c r="P386" s="185"/>
      <c r="Q386" s="185"/>
      <c r="R386" s="185"/>
      <c r="S386" s="185"/>
      <c r="T386" s="185"/>
      <c r="U386" s="185"/>
      <c r="V386" s="185"/>
      <c r="W386" s="185"/>
      <c r="X386" s="185"/>
      <c r="Y386" s="185"/>
    </row>
    <row r="387" spans="1:25" ht="14.25" customHeight="1" x14ac:dyDescent="0.25">
      <c r="A387" s="483"/>
      <c r="B387" s="1468" t="s">
        <v>2064</v>
      </c>
      <c r="C387" s="736" t="s">
        <v>2261</v>
      </c>
      <c r="D387" s="1948" t="s">
        <v>447</v>
      </c>
      <c r="E387" s="1296"/>
      <c r="F387" s="1430"/>
      <c r="G387" s="410"/>
      <c r="H387" s="410"/>
      <c r="I387" s="185"/>
      <c r="J387" s="185"/>
      <c r="K387" s="185"/>
      <c r="L387" s="185"/>
      <c r="M387" s="185"/>
      <c r="N387" s="185"/>
      <c r="O387" s="185"/>
      <c r="P387" s="185"/>
      <c r="Q387" s="185"/>
      <c r="R387" s="185"/>
      <c r="S387" s="185"/>
      <c r="T387" s="185"/>
      <c r="U387" s="185"/>
      <c r="V387" s="185"/>
      <c r="W387" s="185"/>
      <c r="X387" s="185"/>
      <c r="Y387" s="185"/>
    </row>
    <row r="388" spans="1:25" ht="14.25" customHeight="1" x14ac:dyDescent="0.25">
      <c r="A388" s="483"/>
      <c r="B388" s="1468" t="s">
        <v>2064</v>
      </c>
      <c r="C388" s="736" t="s">
        <v>4040</v>
      </c>
      <c r="D388" s="1948" t="s">
        <v>447</v>
      </c>
      <c r="E388" s="1296">
        <v>350000</v>
      </c>
      <c r="F388" s="1430"/>
      <c r="G388" s="410"/>
      <c r="H388" s="410"/>
      <c r="I388" s="185"/>
      <c r="J388" s="185"/>
      <c r="K388" s="185"/>
      <c r="L388" s="185"/>
      <c r="M388" s="185"/>
      <c r="N388" s="185"/>
      <c r="O388" s="185"/>
      <c r="P388" s="185"/>
      <c r="Q388" s="185"/>
      <c r="R388" s="185"/>
      <c r="S388" s="185"/>
      <c r="T388" s="185"/>
      <c r="U388" s="185"/>
      <c r="V388" s="185"/>
      <c r="W388" s="185"/>
      <c r="X388" s="185"/>
      <c r="Y388" s="185"/>
    </row>
    <row r="389" spans="1:25" ht="14.25" customHeight="1" x14ac:dyDescent="0.25">
      <c r="A389" s="483"/>
      <c r="B389" s="1468" t="s">
        <v>2064</v>
      </c>
      <c r="C389" s="735" t="s">
        <v>760</v>
      </c>
      <c r="D389" s="1948" t="s">
        <v>447</v>
      </c>
      <c r="E389" s="1296">
        <v>200000</v>
      </c>
      <c r="F389" s="1430"/>
      <c r="G389" s="410"/>
      <c r="H389" s="410"/>
      <c r="I389" s="185"/>
      <c r="J389" s="185"/>
      <c r="K389" s="185"/>
      <c r="L389" s="185"/>
      <c r="M389" s="185"/>
      <c r="N389" s="185"/>
      <c r="O389" s="185"/>
      <c r="P389" s="185"/>
      <c r="Q389" s="185"/>
      <c r="R389" s="185"/>
      <c r="S389" s="185"/>
      <c r="T389" s="185"/>
      <c r="U389" s="185"/>
      <c r="V389" s="185"/>
      <c r="W389" s="185"/>
      <c r="X389" s="185"/>
      <c r="Y389" s="185"/>
    </row>
    <row r="390" spans="1:25" ht="14.25" customHeight="1" x14ac:dyDescent="0.25">
      <c r="A390" s="483"/>
      <c r="B390" s="1468" t="s">
        <v>4027</v>
      </c>
      <c r="C390" s="736" t="s">
        <v>4041</v>
      </c>
      <c r="D390" s="1948" t="s">
        <v>447</v>
      </c>
      <c r="E390" s="1296"/>
      <c r="F390" s="1430"/>
      <c r="G390" s="410"/>
      <c r="H390" s="410"/>
      <c r="I390" s="185"/>
      <c r="J390" s="185"/>
      <c r="K390" s="185"/>
      <c r="L390" s="185"/>
      <c r="M390" s="185"/>
      <c r="N390" s="185"/>
      <c r="O390" s="185"/>
      <c r="P390" s="185"/>
      <c r="Q390" s="185"/>
      <c r="R390" s="185"/>
      <c r="S390" s="185"/>
      <c r="T390" s="185"/>
      <c r="U390" s="185"/>
      <c r="V390" s="185"/>
      <c r="W390" s="185"/>
      <c r="X390" s="185"/>
      <c r="Y390" s="185"/>
    </row>
    <row r="391" spans="1:25" ht="48.75" customHeight="1" x14ac:dyDescent="0.25">
      <c r="A391" s="673"/>
      <c r="B391" s="1467" t="s">
        <v>2047</v>
      </c>
      <c r="C391" s="736" t="s">
        <v>4042</v>
      </c>
      <c r="D391" s="1828" t="s">
        <v>4043</v>
      </c>
      <c r="E391" s="1412">
        <v>1200000</v>
      </c>
      <c r="F391" s="1458" t="s">
        <v>4044</v>
      </c>
      <c r="G391" s="410"/>
      <c r="H391" s="410"/>
      <c r="I391" s="185"/>
      <c r="J391" s="185"/>
      <c r="K391" s="185"/>
      <c r="L391" s="185"/>
      <c r="M391" s="185"/>
      <c r="N391" s="185"/>
      <c r="O391" s="185"/>
      <c r="P391" s="185"/>
      <c r="Q391" s="185"/>
      <c r="R391" s="185"/>
      <c r="S391" s="185"/>
      <c r="T391" s="185"/>
      <c r="U391" s="185"/>
      <c r="V391" s="185"/>
      <c r="W391" s="185"/>
      <c r="X391" s="185"/>
      <c r="Y391" s="185"/>
    </row>
    <row r="392" spans="1:25" ht="54" customHeight="1" x14ac:dyDescent="0.25">
      <c r="A392" s="483"/>
      <c r="B392" s="1467" t="s">
        <v>2047</v>
      </c>
      <c r="C392" s="736" t="s">
        <v>2264</v>
      </c>
      <c r="D392" s="1828" t="s">
        <v>3887</v>
      </c>
      <c r="E392" s="1472">
        <v>200000</v>
      </c>
      <c r="F392" s="1458" t="s">
        <v>4045</v>
      </c>
      <c r="G392" s="410"/>
      <c r="H392" s="410"/>
      <c r="I392" s="185"/>
      <c r="J392" s="185"/>
      <c r="K392" s="185"/>
      <c r="L392" s="185"/>
      <c r="M392" s="185"/>
      <c r="N392" s="185"/>
      <c r="O392" s="185"/>
      <c r="P392" s="185"/>
      <c r="Q392" s="185"/>
      <c r="R392" s="185"/>
      <c r="S392" s="185"/>
      <c r="T392" s="185"/>
      <c r="U392" s="185"/>
      <c r="V392" s="185"/>
      <c r="W392" s="185"/>
      <c r="X392" s="185"/>
      <c r="Y392" s="185"/>
    </row>
    <row r="393" spans="1:25" ht="48.75" customHeight="1" x14ac:dyDescent="0.25">
      <c r="A393" s="483"/>
      <c r="B393" s="1467" t="s">
        <v>2047</v>
      </c>
      <c r="C393" s="736" t="s">
        <v>2265</v>
      </c>
      <c r="D393" s="1828" t="s">
        <v>3942</v>
      </c>
      <c r="E393" s="1472">
        <v>100000</v>
      </c>
      <c r="F393" s="1458" t="s">
        <v>4046</v>
      </c>
      <c r="G393" s="410"/>
      <c r="H393" s="410"/>
      <c r="I393" s="185"/>
      <c r="J393" s="185"/>
      <c r="K393" s="185"/>
      <c r="L393" s="185"/>
      <c r="M393" s="185"/>
      <c r="N393" s="185"/>
      <c r="O393" s="185"/>
      <c r="P393" s="185"/>
      <c r="Q393" s="185"/>
      <c r="R393" s="185"/>
      <c r="S393" s="185"/>
      <c r="T393" s="185"/>
      <c r="U393" s="185"/>
      <c r="V393" s="185"/>
      <c r="W393" s="185"/>
      <c r="X393" s="185"/>
      <c r="Y393" s="185"/>
    </row>
    <row r="394" spans="1:25" ht="26.25" customHeight="1" x14ac:dyDescent="0.25">
      <c r="A394" s="483"/>
      <c r="B394" s="1467" t="s">
        <v>2047</v>
      </c>
      <c r="C394" s="736" t="s">
        <v>4047</v>
      </c>
      <c r="D394" s="1828" t="s">
        <v>3942</v>
      </c>
      <c r="E394" s="1472">
        <v>100000</v>
      </c>
      <c r="F394" s="1396"/>
      <c r="G394" s="410"/>
      <c r="H394" s="410"/>
      <c r="I394" s="185"/>
      <c r="J394" s="185"/>
      <c r="K394" s="185"/>
      <c r="L394" s="185"/>
      <c r="M394" s="185"/>
      <c r="N394" s="185"/>
      <c r="O394" s="185"/>
      <c r="P394" s="185"/>
      <c r="Q394" s="185"/>
      <c r="R394" s="185"/>
      <c r="S394" s="185"/>
      <c r="T394" s="185"/>
      <c r="U394" s="185"/>
      <c r="V394" s="185"/>
      <c r="W394" s="185"/>
      <c r="X394" s="185"/>
      <c r="Y394" s="185"/>
    </row>
    <row r="395" spans="1:25" ht="26.25" customHeight="1" x14ac:dyDescent="0.25">
      <c r="A395" s="483"/>
      <c r="B395" s="1467" t="s">
        <v>3835</v>
      </c>
      <c r="C395" s="736" t="s">
        <v>4048</v>
      </c>
      <c r="D395" s="1977" t="s">
        <v>2253</v>
      </c>
      <c r="E395" s="1473">
        <v>120000</v>
      </c>
      <c r="F395" s="1396"/>
      <c r="G395" s="410"/>
      <c r="H395" s="410"/>
      <c r="I395" s="185"/>
      <c r="J395" s="185"/>
      <c r="K395" s="185"/>
      <c r="L395" s="185"/>
      <c r="M395" s="185"/>
      <c r="N395" s="185"/>
      <c r="O395" s="185"/>
      <c r="P395" s="185"/>
      <c r="Q395" s="185"/>
      <c r="R395" s="185"/>
      <c r="S395" s="185"/>
      <c r="T395" s="185"/>
      <c r="U395" s="185"/>
      <c r="V395" s="185"/>
      <c r="W395" s="185"/>
      <c r="X395" s="185"/>
      <c r="Y395" s="185"/>
    </row>
    <row r="396" spans="1:25" ht="26.25" customHeight="1" x14ac:dyDescent="0.25">
      <c r="A396" s="483"/>
      <c r="B396" s="1467" t="s">
        <v>3835</v>
      </c>
      <c r="C396" s="736" t="s">
        <v>4049</v>
      </c>
      <c r="D396" s="1977"/>
      <c r="E396" s="1473">
        <v>15000</v>
      </c>
      <c r="F396" s="1396"/>
      <c r="G396" s="410"/>
      <c r="H396" s="410"/>
      <c r="I396" s="185"/>
      <c r="J396" s="185"/>
      <c r="K396" s="185"/>
      <c r="L396" s="185"/>
      <c r="M396" s="185"/>
      <c r="N396" s="185"/>
      <c r="O396" s="185"/>
      <c r="P396" s="185"/>
      <c r="Q396" s="185"/>
      <c r="R396" s="185"/>
      <c r="S396" s="185"/>
      <c r="T396" s="185"/>
      <c r="U396" s="185"/>
      <c r="V396" s="185"/>
      <c r="W396" s="185"/>
      <c r="X396" s="185"/>
      <c r="Y396" s="185"/>
    </row>
    <row r="397" spans="1:25" ht="20.25" customHeight="1" x14ac:dyDescent="0.25">
      <c r="A397" s="483"/>
      <c r="B397" s="1467" t="s">
        <v>2066</v>
      </c>
      <c r="C397" s="736" t="s">
        <v>2261</v>
      </c>
      <c r="D397" s="1977" t="s">
        <v>447</v>
      </c>
      <c r="E397" s="1473">
        <v>100000</v>
      </c>
      <c r="F397" s="1430"/>
      <c r="G397" s="410"/>
      <c r="H397" s="410"/>
      <c r="I397" s="185"/>
      <c r="J397" s="185"/>
      <c r="K397" s="185"/>
      <c r="L397" s="185"/>
      <c r="M397" s="185"/>
      <c r="N397" s="185"/>
      <c r="O397" s="185"/>
      <c r="P397" s="185"/>
      <c r="Q397" s="185"/>
      <c r="R397" s="185"/>
      <c r="S397" s="185"/>
      <c r="T397" s="185"/>
      <c r="U397" s="185"/>
      <c r="V397" s="185"/>
      <c r="W397" s="185"/>
      <c r="X397" s="185"/>
      <c r="Y397" s="185"/>
    </row>
    <row r="398" spans="1:25" ht="20.25" customHeight="1" x14ac:dyDescent="0.25">
      <c r="A398" s="483"/>
      <c r="B398" s="1467" t="s">
        <v>2066</v>
      </c>
      <c r="C398" s="736" t="s">
        <v>4050</v>
      </c>
      <c r="D398" s="1977" t="s">
        <v>447</v>
      </c>
      <c r="E398" s="1473">
        <v>50000</v>
      </c>
      <c r="F398" s="1430"/>
      <c r="G398" s="410"/>
      <c r="H398" s="410"/>
      <c r="I398" s="185"/>
      <c r="J398" s="185"/>
      <c r="K398" s="185"/>
      <c r="L398" s="185"/>
      <c r="M398" s="185"/>
      <c r="N398" s="185"/>
      <c r="O398" s="185"/>
      <c r="P398" s="185"/>
      <c r="Q398" s="185"/>
      <c r="R398" s="185"/>
      <c r="S398" s="185"/>
      <c r="T398" s="185"/>
      <c r="U398" s="185"/>
      <c r="V398" s="185"/>
      <c r="W398" s="185"/>
      <c r="X398" s="185"/>
      <c r="Y398" s="185"/>
    </row>
    <row r="399" spans="1:25" ht="20.25" customHeight="1" x14ac:dyDescent="0.25">
      <c r="A399" s="483"/>
      <c r="B399" s="1467" t="s">
        <v>2066</v>
      </c>
      <c r="C399" s="1470" t="s">
        <v>4051</v>
      </c>
      <c r="D399" s="1948" t="s">
        <v>4052</v>
      </c>
      <c r="E399" s="1474">
        <v>500000</v>
      </c>
      <c r="F399" s="1430"/>
      <c r="G399" s="410"/>
      <c r="H399" s="410"/>
      <c r="I399" s="185"/>
      <c r="J399" s="185"/>
      <c r="K399" s="185"/>
      <c r="L399" s="185"/>
      <c r="M399" s="185"/>
      <c r="N399" s="185"/>
      <c r="O399" s="185"/>
      <c r="P399" s="185"/>
      <c r="Q399" s="185"/>
      <c r="R399" s="185"/>
      <c r="S399" s="185"/>
      <c r="T399" s="185"/>
      <c r="U399" s="185"/>
      <c r="V399" s="185"/>
      <c r="W399" s="185"/>
      <c r="X399" s="185"/>
      <c r="Y399" s="185"/>
    </row>
    <row r="400" spans="1:25" ht="39" customHeight="1" x14ac:dyDescent="0.25">
      <c r="A400" s="483"/>
      <c r="B400" s="1467" t="s">
        <v>2066</v>
      </c>
      <c r="C400" s="736" t="s">
        <v>2266</v>
      </c>
      <c r="D400" s="1948" t="s">
        <v>447</v>
      </c>
      <c r="E400" s="1296">
        <v>5000</v>
      </c>
      <c r="F400" s="1430"/>
      <c r="G400" s="410"/>
      <c r="H400" s="410"/>
      <c r="I400" s="185"/>
      <c r="J400" s="185"/>
      <c r="K400" s="185"/>
      <c r="L400" s="185"/>
      <c r="M400" s="185"/>
      <c r="N400" s="185"/>
      <c r="O400" s="185"/>
      <c r="P400" s="185"/>
      <c r="Q400" s="185"/>
      <c r="R400" s="185"/>
      <c r="S400" s="185"/>
      <c r="T400" s="185"/>
      <c r="U400" s="185"/>
      <c r="V400" s="185"/>
      <c r="W400" s="185"/>
      <c r="X400" s="185"/>
      <c r="Y400" s="185"/>
    </row>
    <row r="401" spans="1:25" ht="27.75" customHeight="1" x14ac:dyDescent="0.25">
      <c r="A401" s="483"/>
      <c r="B401" s="1467" t="s">
        <v>2066</v>
      </c>
      <c r="C401" s="736" t="s">
        <v>2267</v>
      </c>
      <c r="D401" s="1948" t="s">
        <v>447</v>
      </c>
      <c r="E401" s="1296">
        <v>150000</v>
      </c>
      <c r="F401" s="1430"/>
      <c r="G401" s="410"/>
      <c r="H401" s="410"/>
      <c r="I401" s="185"/>
      <c r="J401" s="185"/>
      <c r="K401" s="185"/>
      <c r="L401" s="185"/>
      <c r="M401" s="185"/>
      <c r="N401" s="185"/>
      <c r="O401" s="185"/>
      <c r="P401" s="185"/>
      <c r="Q401" s="185"/>
      <c r="R401" s="185"/>
      <c r="S401" s="185"/>
      <c r="T401" s="185"/>
      <c r="U401" s="185"/>
      <c r="V401" s="185"/>
      <c r="W401" s="185"/>
      <c r="X401" s="185"/>
      <c r="Y401" s="185"/>
    </row>
    <row r="402" spans="1:25" ht="20.25" customHeight="1" x14ac:dyDescent="0.25">
      <c r="A402" s="483"/>
      <c r="B402" s="1467" t="s">
        <v>2066</v>
      </c>
      <c r="C402" s="736" t="s">
        <v>4053</v>
      </c>
      <c r="D402" s="1948" t="s">
        <v>447</v>
      </c>
      <c r="E402" s="1296">
        <v>100000</v>
      </c>
      <c r="F402" s="1430"/>
      <c r="G402" s="410"/>
      <c r="H402" s="410"/>
      <c r="I402" s="185"/>
      <c r="J402" s="185"/>
      <c r="K402" s="185"/>
      <c r="L402" s="185"/>
      <c r="M402" s="185"/>
      <c r="N402" s="185"/>
      <c r="O402" s="185"/>
      <c r="P402" s="185"/>
      <c r="Q402" s="185"/>
      <c r="R402" s="185"/>
      <c r="S402" s="185"/>
      <c r="T402" s="185"/>
      <c r="U402" s="185"/>
      <c r="V402" s="185"/>
      <c r="W402" s="185"/>
      <c r="X402" s="185"/>
      <c r="Y402" s="185"/>
    </row>
    <row r="403" spans="1:25" ht="20.25" customHeight="1" x14ac:dyDescent="0.25">
      <c r="A403" s="483"/>
      <c r="B403" s="1467" t="s">
        <v>2066</v>
      </c>
      <c r="C403" s="736" t="s">
        <v>723</v>
      </c>
      <c r="D403" s="1948" t="s">
        <v>447</v>
      </c>
      <c r="E403" s="1296">
        <v>20000</v>
      </c>
      <c r="F403" s="1430"/>
      <c r="G403" s="410"/>
      <c r="H403" s="410"/>
      <c r="I403" s="185"/>
      <c r="J403" s="185"/>
      <c r="K403" s="185"/>
      <c r="L403" s="185"/>
      <c r="M403" s="185"/>
      <c r="N403" s="185"/>
      <c r="O403" s="185"/>
      <c r="P403" s="185"/>
      <c r="Q403" s="185"/>
      <c r="R403" s="185"/>
      <c r="S403" s="185"/>
      <c r="T403" s="185"/>
      <c r="U403" s="185"/>
      <c r="V403" s="185"/>
      <c r="W403" s="185"/>
      <c r="X403" s="185"/>
      <c r="Y403" s="185"/>
    </row>
    <row r="404" spans="1:25" ht="51" customHeight="1" x14ac:dyDescent="0.25">
      <c r="A404" s="483"/>
      <c r="B404" s="1467" t="s">
        <v>2066</v>
      </c>
      <c r="C404" s="1471" t="s">
        <v>2268</v>
      </c>
      <c r="D404" s="1948" t="s">
        <v>447</v>
      </c>
      <c r="E404" s="1296">
        <v>100000</v>
      </c>
      <c r="F404" s="1430"/>
      <c r="G404" s="410"/>
      <c r="H404" s="410"/>
      <c r="I404" s="185"/>
      <c r="J404" s="185"/>
      <c r="K404" s="185"/>
      <c r="L404" s="185"/>
      <c r="M404" s="185"/>
      <c r="N404" s="185"/>
      <c r="O404" s="185"/>
      <c r="P404" s="185"/>
      <c r="Q404" s="185"/>
      <c r="R404" s="185"/>
      <c r="S404" s="185"/>
      <c r="T404" s="185"/>
      <c r="U404" s="185"/>
      <c r="V404" s="185"/>
      <c r="W404" s="185"/>
      <c r="X404" s="185"/>
      <c r="Y404" s="185"/>
    </row>
    <row r="405" spans="1:25" ht="31.5" customHeight="1" x14ac:dyDescent="0.25">
      <c r="A405" s="483"/>
      <c r="B405" s="1478" t="s">
        <v>2066</v>
      </c>
      <c r="C405" s="735" t="s">
        <v>4095</v>
      </c>
      <c r="D405" s="1976" t="s">
        <v>447</v>
      </c>
      <c r="E405" s="1296">
        <v>150000</v>
      </c>
      <c r="F405" s="1430"/>
      <c r="G405" s="410"/>
      <c r="H405" s="410"/>
      <c r="I405" s="185"/>
      <c r="J405" s="185"/>
      <c r="K405" s="185"/>
      <c r="L405" s="185"/>
      <c r="M405" s="185"/>
      <c r="N405" s="185"/>
      <c r="O405" s="185"/>
      <c r="P405" s="185"/>
      <c r="Q405" s="185"/>
      <c r="R405" s="185"/>
      <c r="S405" s="185"/>
      <c r="T405" s="185"/>
      <c r="U405" s="185"/>
      <c r="V405" s="185"/>
      <c r="W405" s="185"/>
      <c r="X405" s="185"/>
      <c r="Y405" s="185"/>
    </row>
    <row r="406" spans="1:25" ht="31.5" customHeight="1" x14ac:dyDescent="0.25">
      <c r="A406" s="483"/>
      <c r="B406" s="935" t="s">
        <v>2115</v>
      </c>
      <c r="C406" s="735" t="s">
        <v>4054</v>
      </c>
      <c r="D406" s="1978" t="s">
        <v>4055</v>
      </c>
      <c r="E406" s="1360" t="s">
        <v>4056</v>
      </c>
      <c r="F406" s="1430"/>
      <c r="G406" s="410"/>
      <c r="H406" s="410"/>
      <c r="I406" s="185"/>
      <c r="J406" s="185"/>
      <c r="K406" s="185"/>
      <c r="L406" s="185"/>
      <c r="M406" s="185"/>
      <c r="N406" s="185"/>
      <c r="O406" s="185"/>
      <c r="P406" s="185"/>
      <c r="Q406" s="185"/>
      <c r="R406" s="185"/>
      <c r="S406" s="185"/>
      <c r="T406" s="185"/>
      <c r="U406" s="185"/>
      <c r="V406" s="185"/>
      <c r="W406" s="185"/>
      <c r="X406" s="185"/>
      <c r="Y406" s="185"/>
    </row>
    <row r="407" spans="1:25" ht="31.5" customHeight="1" x14ac:dyDescent="0.25">
      <c r="A407" s="483"/>
      <c r="B407" s="935" t="s">
        <v>2115</v>
      </c>
      <c r="C407" s="735" t="s">
        <v>4057</v>
      </c>
      <c r="D407" s="1976" t="s">
        <v>447</v>
      </c>
      <c r="E407" s="1296"/>
      <c r="F407" s="1430"/>
      <c r="G407" s="410"/>
      <c r="H407" s="410"/>
      <c r="I407" s="185"/>
      <c r="J407" s="185"/>
      <c r="K407" s="185"/>
      <c r="L407" s="185"/>
      <c r="M407" s="185"/>
      <c r="N407" s="185"/>
      <c r="O407" s="185"/>
      <c r="P407" s="185"/>
      <c r="Q407" s="185"/>
      <c r="R407" s="185"/>
      <c r="S407" s="185"/>
      <c r="T407" s="185"/>
      <c r="U407" s="185"/>
      <c r="V407" s="185"/>
      <c r="W407" s="185"/>
      <c r="X407" s="185"/>
      <c r="Y407" s="185"/>
    </row>
    <row r="408" spans="1:25" ht="25.5" customHeight="1" x14ac:dyDescent="0.25">
      <c r="A408" s="483"/>
      <c r="B408" s="2110" t="s">
        <v>2109</v>
      </c>
      <c r="C408" s="1369" t="s">
        <v>2269</v>
      </c>
      <c r="D408" s="1948" t="s">
        <v>447</v>
      </c>
      <c r="E408" s="1461">
        <v>300000</v>
      </c>
      <c r="F408" s="1430"/>
      <c r="G408" s="410"/>
      <c r="H408" s="410"/>
      <c r="I408" s="185"/>
      <c r="J408" s="185"/>
      <c r="K408" s="185"/>
      <c r="L408" s="185"/>
      <c r="M408" s="185"/>
      <c r="N408" s="185"/>
      <c r="O408" s="185"/>
      <c r="P408" s="185"/>
      <c r="Q408" s="185"/>
      <c r="R408" s="185"/>
      <c r="S408" s="185"/>
      <c r="T408" s="185"/>
      <c r="U408" s="185"/>
      <c r="V408" s="185"/>
      <c r="W408" s="185"/>
      <c r="X408" s="185"/>
      <c r="Y408" s="185"/>
    </row>
    <row r="409" spans="1:25" ht="24.75" customHeight="1" x14ac:dyDescent="0.25">
      <c r="A409" s="483"/>
      <c r="B409" s="2111"/>
      <c r="C409" s="736" t="s">
        <v>2270</v>
      </c>
      <c r="D409" s="1948" t="s">
        <v>447</v>
      </c>
      <c r="E409" s="1461">
        <v>100000</v>
      </c>
      <c r="F409" s="1430"/>
      <c r="G409" s="410"/>
      <c r="H409" s="410"/>
      <c r="I409" s="185"/>
      <c r="J409" s="185"/>
      <c r="K409" s="185"/>
      <c r="L409" s="185"/>
      <c r="M409" s="185"/>
      <c r="N409" s="185"/>
      <c r="O409" s="185"/>
      <c r="P409" s="185"/>
      <c r="Q409" s="185"/>
      <c r="R409" s="185"/>
      <c r="S409" s="185"/>
      <c r="T409" s="185"/>
      <c r="U409" s="185"/>
      <c r="V409" s="185"/>
      <c r="W409" s="185"/>
      <c r="X409" s="185"/>
      <c r="Y409" s="185"/>
    </row>
    <row r="410" spans="1:25" ht="26.25" customHeight="1" x14ac:dyDescent="0.25">
      <c r="A410" s="483"/>
      <c r="B410" s="1467" t="s">
        <v>2076</v>
      </c>
      <c r="C410" s="736" t="s">
        <v>2271</v>
      </c>
      <c r="D410" s="1948"/>
      <c r="E410" s="1461"/>
      <c r="F410" s="1430"/>
      <c r="G410" s="410"/>
      <c r="H410" s="410"/>
      <c r="I410" s="185"/>
      <c r="J410" s="185"/>
      <c r="K410" s="185"/>
      <c r="L410" s="185"/>
      <c r="M410" s="185"/>
      <c r="N410" s="185"/>
      <c r="O410" s="185"/>
      <c r="P410" s="185"/>
      <c r="Q410" s="185"/>
      <c r="R410" s="185"/>
      <c r="S410" s="185"/>
      <c r="T410" s="185"/>
      <c r="U410" s="185"/>
      <c r="V410" s="185"/>
      <c r="W410" s="185"/>
      <c r="X410" s="185"/>
      <c r="Y410" s="185"/>
    </row>
    <row r="411" spans="1:25" ht="14.25" customHeight="1" x14ac:dyDescent="0.25">
      <c r="A411" s="483"/>
      <c r="B411" s="1467" t="s">
        <v>2049</v>
      </c>
      <c r="C411" s="736" t="s">
        <v>2272</v>
      </c>
      <c r="D411" s="1948"/>
      <c r="E411" s="1296">
        <v>12000</v>
      </c>
      <c r="F411" s="1430"/>
      <c r="G411" s="410"/>
      <c r="H411" s="410"/>
      <c r="I411" s="185"/>
      <c r="J411" s="185"/>
      <c r="K411" s="185"/>
      <c r="L411" s="185"/>
      <c r="M411" s="185"/>
      <c r="N411" s="185"/>
      <c r="O411" s="185"/>
      <c r="P411" s="185"/>
      <c r="Q411" s="185"/>
      <c r="R411" s="185"/>
      <c r="S411" s="185"/>
      <c r="T411" s="185"/>
      <c r="U411" s="185"/>
      <c r="V411" s="185"/>
      <c r="W411" s="185"/>
      <c r="X411" s="185"/>
      <c r="Y411" s="185"/>
    </row>
    <row r="412" spans="1:25" ht="31.5" customHeight="1" x14ac:dyDescent="0.25">
      <c r="A412" s="483"/>
      <c r="B412" s="1467" t="s">
        <v>2049</v>
      </c>
      <c r="C412" s="736" t="s">
        <v>2273</v>
      </c>
      <c r="D412" s="1948"/>
      <c r="E412" s="1296"/>
      <c r="F412" s="1430"/>
      <c r="G412" s="410"/>
      <c r="H412" s="410"/>
      <c r="I412" s="185"/>
      <c r="J412" s="185"/>
      <c r="K412" s="185"/>
      <c r="L412" s="185"/>
      <c r="M412" s="185"/>
      <c r="N412" s="185"/>
      <c r="O412" s="185"/>
      <c r="P412" s="185"/>
      <c r="Q412" s="185"/>
      <c r="R412" s="185"/>
      <c r="S412" s="185"/>
      <c r="T412" s="185"/>
      <c r="U412" s="185"/>
      <c r="V412" s="185"/>
      <c r="W412" s="185"/>
      <c r="X412" s="185"/>
      <c r="Y412" s="185"/>
    </row>
    <row r="413" spans="1:25" ht="27.75" customHeight="1" x14ac:dyDescent="0.25">
      <c r="A413" s="483"/>
      <c r="B413" s="1467" t="s">
        <v>2074</v>
      </c>
      <c r="C413" s="736" t="s">
        <v>2266</v>
      </c>
      <c r="D413" s="1948"/>
      <c r="E413" s="1461"/>
      <c r="F413" s="1430"/>
      <c r="G413" s="410"/>
      <c r="H413" s="410"/>
      <c r="I413" s="185"/>
      <c r="J413" s="185"/>
      <c r="K413" s="185"/>
      <c r="L413" s="185"/>
      <c r="M413" s="185"/>
      <c r="N413" s="185"/>
      <c r="O413" s="185"/>
      <c r="P413" s="185"/>
      <c r="Q413" s="185"/>
      <c r="R413" s="185"/>
      <c r="S413" s="185"/>
      <c r="T413" s="185"/>
      <c r="U413" s="185"/>
      <c r="V413" s="185"/>
      <c r="W413" s="185"/>
      <c r="X413" s="185"/>
      <c r="Y413" s="185"/>
    </row>
    <row r="414" spans="1:25" ht="27.75" customHeight="1" x14ac:dyDescent="0.25">
      <c r="A414" s="483"/>
      <c r="B414" s="1467" t="s">
        <v>2074</v>
      </c>
      <c r="C414" s="736" t="s">
        <v>2274</v>
      </c>
      <c r="D414" s="1948"/>
      <c r="E414" s="1461"/>
      <c r="F414" s="1430"/>
      <c r="G414" s="410"/>
      <c r="H414" s="410"/>
      <c r="I414" s="185"/>
      <c r="J414" s="185"/>
      <c r="K414" s="185"/>
      <c r="L414" s="185"/>
      <c r="M414" s="185"/>
      <c r="N414" s="185"/>
      <c r="O414" s="185"/>
      <c r="P414" s="185"/>
      <c r="Q414" s="185"/>
      <c r="R414" s="185"/>
      <c r="S414" s="185"/>
      <c r="T414" s="185"/>
      <c r="U414" s="185"/>
      <c r="V414" s="185"/>
      <c r="W414" s="185"/>
      <c r="X414" s="185"/>
      <c r="Y414" s="185"/>
    </row>
    <row r="415" spans="1:25" ht="36.75" customHeight="1" x14ac:dyDescent="0.25">
      <c r="A415" s="483"/>
      <c r="B415" s="1467" t="s">
        <v>2074</v>
      </c>
      <c r="C415" s="736" t="s">
        <v>2275</v>
      </c>
      <c r="D415" s="1948"/>
      <c r="E415" s="1461"/>
      <c r="F415" s="1430"/>
      <c r="G415" s="410"/>
      <c r="H415" s="410"/>
      <c r="I415" s="185"/>
      <c r="J415" s="185"/>
      <c r="K415" s="185"/>
      <c r="L415" s="185"/>
      <c r="M415" s="185"/>
      <c r="N415" s="185"/>
      <c r="O415" s="185"/>
      <c r="P415" s="185"/>
      <c r="Q415" s="185"/>
      <c r="R415" s="185"/>
      <c r="S415" s="185"/>
      <c r="T415" s="185"/>
      <c r="U415" s="185"/>
      <c r="V415" s="185"/>
      <c r="W415" s="185"/>
      <c r="X415" s="185"/>
      <c r="Y415" s="185"/>
    </row>
    <row r="416" spans="1:25" ht="14.25" customHeight="1" x14ac:dyDescent="0.25">
      <c r="A416" s="483"/>
      <c r="B416" s="1467" t="s">
        <v>2074</v>
      </c>
      <c r="C416" s="736" t="s">
        <v>2276</v>
      </c>
      <c r="D416" s="1948"/>
      <c r="E416" s="1461"/>
      <c r="F416" s="1430"/>
      <c r="G416" s="410"/>
      <c r="H416" s="410"/>
      <c r="I416" s="185"/>
      <c r="J416" s="185"/>
      <c r="K416" s="185"/>
      <c r="L416" s="185"/>
      <c r="M416" s="185"/>
      <c r="N416" s="185"/>
      <c r="O416" s="185"/>
      <c r="P416" s="185"/>
      <c r="Q416" s="185"/>
      <c r="R416" s="185"/>
      <c r="S416" s="185"/>
      <c r="T416" s="185"/>
      <c r="U416" s="185"/>
      <c r="V416" s="185"/>
      <c r="W416" s="185"/>
      <c r="X416" s="185"/>
      <c r="Y416" s="185"/>
    </row>
    <row r="417" spans="1:25" ht="18.75" customHeight="1" x14ac:dyDescent="0.25">
      <c r="A417" s="483"/>
      <c r="B417" s="1467" t="s">
        <v>2074</v>
      </c>
      <c r="C417" s="736" t="s">
        <v>2277</v>
      </c>
      <c r="D417" s="1948"/>
      <c r="E417" s="1461"/>
      <c r="F417" s="1430"/>
      <c r="G417" s="410"/>
      <c r="H417" s="410"/>
      <c r="I417" s="185"/>
      <c r="J417" s="185"/>
      <c r="K417" s="185"/>
      <c r="L417" s="185"/>
      <c r="M417" s="185"/>
      <c r="N417" s="185"/>
      <c r="O417" s="185"/>
      <c r="P417" s="185"/>
      <c r="Q417" s="185"/>
      <c r="R417" s="185"/>
      <c r="S417" s="185"/>
      <c r="T417" s="185"/>
      <c r="U417" s="185"/>
      <c r="V417" s="185"/>
      <c r="W417" s="185"/>
      <c r="X417" s="185"/>
      <c r="Y417" s="185"/>
    </row>
    <row r="418" spans="1:25" ht="26.25" customHeight="1" x14ac:dyDescent="0.25">
      <c r="A418" s="483"/>
      <c r="B418" s="1467" t="s">
        <v>2074</v>
      </c>
      <c r="C418" s="736" t="s">
        <v>2241</v>
      </c>
      <c r="D418" s="1948"/>
      <c r="E418" s="1461"/>
      <c r="F418" s="1430"/>
      <c r="G418" s="410"/>
      <c r="H418" s="410"/>
      <c r="I418" s="185"/>
      <c r="J418" s="185"/>
      <c r="K418" s="185"/>
      <c r="L418" s="185"/>
      <c r="M418" s="185"/>
      <c r="N418" s="185"/>
      <c r="O418" s="185"/>
      <c r="P418" s="185"/>
      <c r="Q418" s="185"/>
      <c r="R418" s="185"/>
      <c r="S418" s="185"/>
      <c r="T418" s="185"/>
      <c r="U418" s="185"/>
      <c r="V418" s="185"/>
      <c r="W418" s="185"/>
      <c r="X418" s="185"/>
      <c r="Y418" s="185"/>
    </row>
    <row r="419" spans="1:25" ht="14.25" customHeight="1" x14ac:dyDescent="0.25">
      <c r="A419" s="483"/>
      <c r="B419" s="1467" t="s">
        <v>2074</v>
      </c>
      <c r="C419" s="736" t="s">
        <v>2278</v>
      </c>
      <c r="D419" s="1948"/>
      <c r="E419" s="1461"/>
      <c r="F419" s="1430"/>
      <c r="G419" s="410"/>
      <c r="H419" s="410"/>
      <c r="I419" s="185"/>
      <c r="J419" s="185"/>
      <c r="K419" s="185"/>
      <c r="L419" s="185"/>
      <c r="M419" s="185"/>
      <c r="N419" s="185"/>
      <c r="O419" s="185"/>
      <c r="P419" s="185"/>
      <c r="Q419" s="185"/>
      <c r="R419" s="185"/>
      <c r="S419" s="185"/>
      <c r="T419" s="185"/>
      <c r="U419" s="185"/>
      <c r="V419" s="185"/>
      <c r="W419" s="185"/>
      <c r="X419" s="185"/>
      <c r="Y419" s="185"/>
    </row>
    <row r="420" spans="1:25" ht="14.25" customHeight="1" x14ac:dyDescent="0.25">
      <c r="A420" s="483"/>
      <c r="B420" s="1467" t="s">
        <v>2074</v>
      </c>
      <c r="C420" s="736" t="s">
        <v>2279</v>
      </c>
      <c r="D420" s="1948"/>
      <c r="E420" s="1461"/>
      <c r="F420" s="1430"/>
      <c r="G420" s="410"/>
      <c r="H420" s="410"/>
      <c r="I420" s="185"/>
      <c r="J420" s="185"/>
      <c r="K420" s="185"/>
      <c r="L420" s="185"/>
      <c r="M420" s="185"/>
      <c r="N420" s="185"/>
      <c r="O420" s="185"/>
      <c r="P420" s="185"/>
      <c r="Q420" s="185"/>
      <c r="R420" s="185"/>
      <c r="S420" s="185"/>
      <c r="T420" s="185"/>
      <c r="U420" s="185"/>
      <c r="V420" s="185"/>
      <c r="W420" s="185"/>
      <c r="X420" s="185"/>
      <c r="Y420" s="185"/>
    </row>
    <row r="421" spans="1:25" ht="14.25" customHeight="1" x14ac:dyDescent="0.25">
      <c r="A421" s="483"/>
      <c r="B421" s="1468" t="s">
        <v>2075</v>
      </c>
      <c r="C421" s="736" t="s">
        <v>2280</v>
      </c>
      <c r="D421" s="1965"/>
      <c r="E421" s="1461"/>
      <c r="F421" s="1430"/>
      <c r="G421" s="410"/>
      <c r="H421" s="410"/>
      <c r="I421" s="185"/>
      <c r="J421" s="185"/>
      <c r="K421" s="185"/>
      <c r="L421" s="185"/>
      <c r="M421" s="185"/>
      <c r="N421" s="185"/>
      <c r="O421" s="185"/>
      <c r="P421" s="185"/>
      <c r="Q421" s="185"/>
      <c r="R421" s="185"/>
      <c r="S421" s="185"/>
      <c r="T421" s="185"/>
      <c r="U421" s="185"/>
      <c r="V421" s="185"/>
      <c r="W421" s="185"/>
      <c r="X421" s="185"/>
      <c r="Y421" s="185"/>
    </row>
    <row r="422" spans="1:25" ht="33" customHeight="1" x14ac:dyDescent="0.25">
      <c r="A422" s="483"/>
      <c r="B422" s="1468" t="s">
        <v>2075</v>
      </c>
      <c r="C422" s="736" t="s">
        <v>2266</v>
      </c>
      <c r="D422" s="1965"/>
      <c r="E422" s="1461"/>
      <c r="F422" s="1430"/>
      <c r="G422" s="410"/>
      <c r="H422" s="410"/>
      <c r="I422" s="185"/>
      <c r="J422" s="185"/>
      <c r="K422" s="185"/>
      <c r="L422" s="185"/>
      <c r="M422" s="185"/>
      <c r="N422" s="185"/>
      <c r="O422" s="185"/>
      <c r="P422" s="185"/>
      <c r="Q422" s="185"/>
      <c r="R422" s="185"/>
      <c r="S422" s="185"/>
      <c r="T422" s="185"/>
      <c r="U422" s="185"/>
      <c r="V422" s="185"/>
      <c r="W422" s="185"/>
      <c r="X422" s="185"/>
      <c r="Y422" s="185"/>
    </row>
    <row r="423" spans="1:25" ht="23.25" customHeight="1" x14ac:dyDescent="0.25">
      <c r="A423" s="483"/>
      <c r="B423" s="1468" t="s">
        <v>2075</v>
      </c>
      <c r="C423" s="736" t="s">
        <v>2274</v>
      </c>
      <c r="D423" s="1965"/>
      <c r="E423" s="1461"/>
      <c r="F423" s="1430"/>
      <c r="G423" s="410"/>
      <c r="H423" s="410"/>
      <c r="I423" s="185"/>
      <c r="J423" s="185"/>
      <c r="K423" s="185"/>
      <c r="L423" s="185"/>
      <c r="M423" s="185"/>
      <c r="N423" s="185"/>
      <c r="O423" s="185"/>
      <c r="P423" s="185"/>
      <c r="Q423" s="185"/>
      <c r="R423" s="185"/>
      <c r="S423" s="185"/>
      <c r="T423" s="185"/>
      <c r="U423" s="185"/>
      <c r="V423" s="185"/>
      <c r="W423" s="185"/>
      <c r="X423" s="185"/>
      <c r="Y423" s="185"/>
    </row>
    <row r="424" spans="1:25" ht="37.5" customHeight="1" x14ac:dyDescent="0.25">
      <c r="A424" s="483"/>
      <c r="B424" s="1468" t="s">
        <v>2075</v>
      </c>
      <c r="C424" s="736" t="s">
        <v>2275</v>
      </c>
      <c r="D424" s="1965"/>
      <c r="E424" s="1461"/>
      <c r="F424" s="1430"/>
      <c r="G424" s="410"/>
      <c r="H424" s="410"/>
      <c r="I424" s="185"/>
      <c r="J424" s="185"/>
      <c r="K424" s="185"/>
      <c r="L424" s="185"/>
      <c r="M424" s="185"/>
      <c r="N424" s="185"/>
      <c r="O424" s="185"/>
      <c r="P424" s="185"/>
      <c r="Q424" s="185"/>
      <c r="R424" s="185"/>
      <c r="S424" s="185"/>
      <c r="T424" s="185"/>
      <c r="U424" s="185"/>
      <c r="V424" s="185"/>
      <c r="W424" s="185"/>
      <c r="X424" s="185"/>
      <c r="Y424" s="185"/>
    </row>
    <row r="425" spans="1:25" ht="20.25" customHeight="1" x14ac:dyDescent="0.25">
      <c r="A425" s="483"/>
      <c r="B425" s="1468" t="s">
        <v>2075</v>
      </c>
      <c r="C425" s="736" t="s">
        <v>2276</v>
      </c>
      <c r="D425" s="1965"/>
      <c r="E425" s="1461"/>
      <c r="F425" s="1430"/>
      <c r="G425" s="410"/>
      <c r="H425" s="410"/>
      <c r="I425" s="185"/>
      <c r="J425" s="185"/>
      <c r="K425" s="185"/>
      <c r="L425" s="185"/>
      <c r="M425" s="185"/>
      <c r="N425" s="185"/>
      <c r="O425" s="185"/>
      <c r="P425" s="185"/>
      <c r="Q425" s="185"/>
      <c r="R425" s="185"/>
      <c r="S425" s="185"/>
      <c r="T425" s="185"/>
      <c r="U425" s="185"/>
      <c r="V425" s="185"/>
      <c r="W425" s="185"/>
      <c r="X425" s="185"/>
      <c r="Y425" s="185"/>
    </row>
    <row r="426" spans="1:25" ht="49.15" customHeight="1" x14ac:dyDescent="0.25">
      <c r="A426" s="483"/>
      <c r="B426" s="1467" t="s">
        <v>2074</v>
      </c>
      <c r="C426" s="736" t="s">
        <v>2280</v>
      </c>
      <c r="D426" s="1948" t="s">
        <v>22</v>
      </c>
      <c r="E426" s="1296">
        <v>170000</v>
      </c>
      <c r="F426" s="1469" t="s">
        <v>4058</v>
      </c>
      <c r="G426" s="410"/>
      <c r="H426" s="410"/>
      <c r="I426" s="185"/>
      <c r="J426" s="185"/>
      <c r="K426" s="185"/>
      <c r="L426" s="185"/>
      <c r="M426" s="185"/>
      <c r="N426" s="185"/>
      <c r="O426" s="185"/>
      <c r="P426" s="185"/>
      <c r="Q426" s="185"/>
      <c r="R426" s="185"/>
      <c r="S426" s="185"/>
      <c r="T426" s="185"/>
      <c r="U426" s="185"/>
      <c r="V426" s="185"/>
      <c r="W426" s="185"/>
      <c r="X426" s="185"/>
      <c r="Y426" s="185"/>
    </row>
    <row r="427" spans="1:25" ht="33" customHeight="1" x14ac:dyDescent="0.25">
      <c r="A427" s="483"/>
      <c r="B427" s="1468" t="s">
        <v>2075</v>
      </c>
      <c r="C427" s="736" t="s">
        <v>2260</v>
      </c>
      <c r="D427" s="1965"/>
      <c r="E427" s="1412"/>
      <c r="F427" s="1430"/>
      <c r="G427" s="410"/>
      <c r="H427" s="410"/>
      <c r="I427" s="185"/>
      <c r="J427" s="185"/>
      <c r="K427" s="185"/>
      <c r="L427" s="185"/>
      <c r="M427" s="185"/>
      <c r="N427" s="185"/>
      <c r="O427" s="185"/>
      <c r="P427" s="185"/>
      <c r="Q427" s="185"/>
      <c r="R427" s="185"/>
      <c r="S427" s="185"/>
      <c r="T427" s="185"/>
      <c r="U427" s="185"/>
      <c r="V427" s="185"/>
      <c r="W427" s="185"/>
      <c r="X427" s="185"/>
      <c r="Y427" s="185"/>
    </row>
    <row r="428" spans="1:25" ht="21.75" customHeight="1" x14ac:dyDescent="0.25">
      <c r="A428" s="483"/>
      <c r="B428" s="1468" t="s">
        <v>2075</v>
      </c>
      <c r="C428" s="736" t="s">
        <v>2277</v>
      </c>
      <c r="D428" s="1965"/>
      <c r="E428" s="1412"/>
      <c r="F428" s="1430"/>
      <c r="G428" s="410"/>
      <c r="H428" s="410"/>
      <c r="I428" s="185"/>
      <c r="J428" s="185"/>
      <c r="K428" s="185"/>
      <c r="L428" s="185"/>
      <c r="M428" s="185"/>
      <c r="N428" s="185"/>
      <c r="O428" s="185"/>
      <c r="P428" s="185"/>
      <c r="Q428" s="185"/>
      <c r="R428" s="185"/>
      <c r="S428" s="185"/>
      <c r="T428" s="185"/>
      <c r="U428" s="185"/>
      <c r="V428" s="185"/>
      <c r="W428" s="185"/>
      <c r="X428" s="185"/>
      <c r="Y428" s="185"/>
    </row>
    <row r="429" spans="1:25" ht="14.25" customHeight="1" x14ac:dyDescent="0.25">
      <c r="A429" s="483"/>
      <c r="B429" s="1468" t="s">
        <v>2075</v>
      </c>
      <c r="C429" s="736" t="s">
        <v>2278</v>
      </c>
      <c r="D429" s="1965"/>
      <c r="E429" s="1412"/>
      <c r="F429" s="1430"/>
      <c r="G429" s="410"/>
      <c r="H429" s="410"/>
      <c r="I429" s="185"/>
      <c r="J429" s="185"/>
      <c r="K429" s="185"/>
      <c r="L429" s="185"/>
      <c r="M429" s="185"/>
      <c r="N429" s="185"/>
      <c r="O429" s="185"/>
      <c r="P429" s="185"/>
      <c r="Q429" s="185"/>
      <c r="R429" s="185"/>
      <c r="S429" s="185"/>
      <c r="T429" s="185"/>
      <c r="U429" s="185"/>
      <c r="V429" s="185"/>
      <c r="W429" s="185"/>
      <c r="X429" s="185"/>
      <c r="Y429" s="185"/>
    </row>
    <row r="430" spans="1:25" ht="14.25" customHeight="1" x14ac:dyDescent="0.25">
      <c r="A430" s="483"/>
      <c r="B430" s="1468" t="s">
        <v>2075</v>
      </c>
      <c r="C430" s="1471" t="s">
        <v>2241</v>
      </c>
      <c r="D430" s="1965"/>
      <c r="E430" s="1412"/>
      <c r="F430" s="1430"/>
      <c r="G430" s="410"/>
      <c r="H430" s="410"/>
      <c r="I430" s="185"/>
      <c r="J430" s="185"/>
      <c r="K430" s="185"/>
      <c r="L430" s="185"/>
      <c r="M430" s="185"/>
      <c r="N430" s="185"/>
      <c r="O430" s="185"/>
      <c r="P430" s="185"/>
      <c r="Q430" s="185"/>
      <c r="R430" s="185"/>
      <c r="S430" s="185"/>
      <c r="T430" s="185"/>
      <c r="U430" s="185"/>
      <c r="V430" s="185"/>
      <c r="W430" s="185"/>
      <c r="X430" s="185"/>
      <c r="Y430" s="185"/>
    </row>
    <row r="431" spans="1:25" ht="28.5" customHeight="1" x14ac:dyDescent="0.25">
      <c r="A431" s="483"/>
      <c r="B431" s="1326" t="s">
        <v>2075</v>
      </c>
      <c r="C431" s="735" t="s">
        <v>2281</v>
      </c>
      <c r="D431" s="1979"/>
      <c r="E431" s="1412"/>
      <c r="F431" s="1430"/>
      <c r="G431" s="410"/>
      <c r="H431" s="410"/>
      <c r="I431" s="185"/>
      <c r="J431" s="185"/>
      <c r="K431" s="185"/>
      <c r="L431" s="185"/>
      <c r="M431" s="185"/>
      <c r="N431" s="185"/>
      <c r="O431" s="185"/>
      <c r="P431" s="185"/>
      <c r="Q431" s="185"/>
      <c r="R431" s="185"/>
      <c r="S431" s="185"/>
      <c r="T431" s="185"/>
      <c r="U431" s="185"/>
      <c r="V431" s="185"/>
      <c r="W431" s="185"/>
      <c r="X431" s="185"/>
      <c r="Y431" s="185"/>
    </row>
    <row r="432" spans="1:25" ht="14.25" customHeight="1" x14ac:dyDescent="0.25">
      <c r="A432" s="483"/>
      <c r="B432" s="1468" t="s">
        <v>2075</v>
      </c>
      <c r="C432" s="1369" t="s">
        <v>2279</v>
      </c>
      <c r="D432" s="1965"/>
      <c r="E432" s="1412"/>
      <c r="F432" s="1430"/>
      <c r="G432" s="410"/>
      <c r="H432" s="410"/>
      <c r="I432" s="185"/>
      <c r="J432" s="185"/>
      <c r="K432" s="185"/>
      <c r="L432" s="185"/>
      <c r="M432" s="185"/>
      <c r="N432" s="185"/>
      <c r="O432" s="185"/>
      <c r="P432" s="185"/>
      <c r="Q432" s="185"/>
      <c r="R432" s="185"/>
      <c r="S432" s="185"/>
      <c r="T432" s="185"/>
      <c r="U432" s="185"/>
      <c r="V432" s="185"/>
      <c r="W432" s="185"/>
      <c r="X432" s="185"/>
      <c r="Y432" s="185"/>
    </row>
    <row r="433" spans="1:25" ht="14.25" customHeight="1" x14ac:dyDescent="0.25">
      <c r="A433" s="483"/>
      <c r="B433" s="1468" t="s">
        <v>2090</v>
      </c>
      <c r="C433" s="736" t="s">
        <v>2282</v>
      </c>
      <c r="D433" s="1965" t="s">
        <v>447</v>
      </c>
      <c r="E433" s="1477" t="s">
        <v>468</v>
      </c>
      <c r="F433" s="1430" t="s">
        <v>4059</v>
      </c>
      <c r="G433" s="410"/>
      <c r="H433" s="410"/>
      <c r="I433" s="185"/>
      <c r="J433" s="185"/>
      <c r="K433" s="185"/>
      <c r="L433" s="185"/>
      <c r="M433" s="185"/>
      <c r="N433" s="185"/>
      <c r="O433" s="185"/>
      <c r="P433" s="185"/>
      <c r="Q433" s="185"/>
      <c r="R433" s="185"/>
      <c r="S433" s="185"/>
      <c r="T433" s="185"/>
      <c r="U433" s="185"/>
      <c r="V433" s="185"/>
      <c r="W433" s="185"/>
      <c r="X433" s="185"/>
      <c r="Y433" s="185"/>
    </row>
    <row r="434" spans="1:25" ht="29.25" customHeight="1" x14ac:dyDescent="0.25">
      <c r="A434" s="483"/>
      <c r="B434" s="1468" t="s">
        <v>2090</v>
      </c>
      <c r="C434" s="1471" t="s">
        <v>4060</v>
      </c>
      <c r="D434" s="1965" t="s">
        <v>447</v>
      </c>
      <c r="E434" s="1477" t="s">
        <v>4061</v>
      </c>
      <c r="F434" s="1430"/>
      <c r="G434" s="410"/>
      <c r="H434" s="410"/>
      <c r="I434" s="185"/>
      <c r="J434" s="185"/>
      <c r="K434" s="185"/>
      <c r="L434" s="185"/>
      <c r="M434" s="185"/>
      <c r="N434" s="185"/>
      <c r="O434" s="185"/>
      <c r="P434" s="185"/>
      <c r="Q434" s="185"/>
      <c r="R434" s="185"/>
      <c r="S434" s="185"/>
      <c r="T434" s="185"/>
      <c r="U434" s="185"/>
      <c r="V434" s="185"/>
      <c r="W434" s="185"/>
      <c r="X434" s="185"/>
      <c r="Y434" s="185"/>
    </row>
    <row r="435" spans="1:25" ht="14.25" customHeight="1" x14ac:dyDescent="0.25">
      <c r="A435" s="483"/>
      <c r="B435" s="935" t="s">
        <v>2096</v>
      </c>
      <c r="C435" s="735" t="s">
        <v>2283</v>
      </c>
      <c r="D435" s="1941"/>
      <c r="E435" s="1302"/>
      <c r="F435" s="1430"/>
      <c r="G435" s="410"/>
      <c r="H435" s="410"/>
      <c r="I435" s="185"/>
      <c r="J435" s="185"/>
      <c r="K435" s="185"/>
      <c r="L435" s="185"/>
      <c r="M435" s="185"/>
      <c r="N435" s="185"/>
      <c r="O435" s="185"/>
      <c r="P435" s="185"/>
      <c r="Q435" s="185"/>
      <c r="R435" s="185"/>
      <c r="S435" s="185"/>
      <c r="T435" s="185"/>
      <c r="U435" s="185"/>
      <c r="V435" s="185"/>
      <c r="W435" s="185"/>
      <c r="X435" s="185"/>
      <c r="Y435" s="185"/>
    </row>
    <row r="436" spans="1:25" ht="14.25" customHeight="1" x14ac:dyDescent="0.25">
      <c r="A436" s="483"/>
      <c r="B436" s="935" t="s">
        <v>2080</v>
      </c>
      <c r="C436" s="735" t="s">
        <v>2281</v>
      </c>
      <c r="D436" s="1941"/>
      <c r="E436" s="1302"/>
      <c r="F436" s="1430"/>
      <c r="G436" s="410"/>
      <c r="H436" s="410"/>
      <c r="I436" s="185"/>
      <c r="J436" s="185"/>
      <c r="K436" s="185"/>
      <c r="L436" s="185"/>
      <c r="M436" s="185"/>
      <c r="N436" s="185"/>
      <c r="O436" s="185"/>
      <c r="P436" s="185"/>
      <c r="Q436" s="185"/>
      <c r="R436" s="185"/>
      <c r="S436" s="185"/>
      <c r="T436" s="185"/>
      <c r="U436" s="185"/>
      <c r="V436" s="185"/>
      <c r="W436" s="185"/>
      <c r="X436" s="185"/>
      <c r="Y436" s="185"/>
    </row>
    <row r="437" spans="1:25" ht="31.5" customHeight="1" x14ac:dyDescent="0.25">
      <c r="A437" s="635"/>
      <c r="B437" s="935" t="s">
        <v>3845</v>
      </c>
      <c r="C437" s="1475" t="s">
        <v>2241</v>
      </c>
      <c r="D437" s="1941"/>
      <c r="E437" s="1476"/>
      <c r="F437" s="1430"/>
      <c r="G437" s="410"/>
      <c r="H437" s="410"/>
      <c r="I437" s="185"/>
      <c r="J437" s="185"/>
      <c r="K437" s="185"/>
      <c r="L437" s="185"/>
      <c r="M437" s="185"/>
      <c r="N437" s="185"/>
      <c r="O437" s="185"/>
      <c r="P437" s="185"/>
      <c r="Q437" s="185"/>
      <c r="R437" s="185"/>
      <c r="S437" s="185"/>
      <c r="T437" s="185"/>
      <c r="U437" s="185"/>
      <c r="V437" s="185"/>
      <c r="W437" s="185"/>
      <c r="X437" s="185"/>
      <c r="Y437" s="185"/>
    </row>
    <row r="438" spans="1:25" ht="15.75" customHeight="1" x14ac:dyDescent="0.25">
      <c r="F438" s="867"/>
    </row>
    <row r="439" spans="1:25" ht="15.75" customHeight="1" x14ac:dyDescent="0.25">
      <c r="F439" s="867"/>
    </row>
    <row r="440" spans="1:25" ht="15.75" customHeight="1" x14ac:dyDescent="0.25">
      <c r="F440" s="867"/>
    </row>
    <row r="441" spans="1:25" ht="15.75" customHeight="1" x14ac:dyDescent="0.25">
      <c r="F441" s="867"/>
    </row>
    <row r="442" spans="1:25" ht="15.75" customHeight="1" x14ac:dyDescent="0.25">
      <c r="F442" s="867"/>
    </row>
    <row r="443" spans="1:25" ht="15.75" customHeight="1" x14ac:dyDescent="0.25">
      <c r="F443" s="867"/>
    </row>
    <row r="444" spans="1:25" ht="15.75" customHeight="1" x14ac:dyDescent="0.25">
      <c r="F444" s="867"/>
    </row>
    <row r="445" spans="1:25" ht="15.75" customHeight="1" x14ac:dyDescent="0.25">
      <c r="F445" s="867"/>
    </row>
    <row r="446" spans="1:25" ht="15.75" customHeight="1" x14ac:dyDescent="0.25">
      <c r="F446" s="867"/>
    </row>
    <row r="447" spans="1:25" ht="15.75" customHeight="1" x14ac:dyDescent="0.25">
      <c r="F447" s="867"/>
    </row>
    <row r="448" spans="1:25" ht="15.75" customHeight="1" x14ac:dyDescent="0.25">
      <c r="F448" s="867"/>
    </row>
    <row r="449" spans="6:6" ht="15.75" customHeight="1" x14ac:dyDescent="0.25">
      <c r="F449" s="867"/>
    </row>
    <row r="450" spans="6:6" ht="15.75" customHeight="1" x14ac:dyDescent="0.25">
      <c r="F450" s="867"/>
    </row>
    <row r="451" spans="6:6" ht="15.75" customHeight="1" x14ac:dyDescent="0.25">
      <c r="F451" s="867"/>
    </row>
    <row r="452" spans="6:6" ht="15.75" customHeight="1" x14ac:dyDescent="0.25">
      <c r="F452" s="867"/>
    </row>
    <row r="453" spans="6:6" ht="15.75" customHeight="1" x14ac:dyDescent="0.25">
      <c r="F453" s="867"/>
    </row>
    <row r="454" spans="6:6" ht="15.75" customHeight="1" x14ac:dyDescent="0.25">
      <c r="F454" s="867"/>
    </row>
    <row r="455" spans="6:6" ht="15.75" customHeight="1" x14ac:dyDescent="0.25">
      <c r="F455" s="867"/>
    </row>
    <row r="456" spans="6:6" ht="15.75" customHeight="1" x14ac:dyDescent="0.25">
      <c r="F456" s="867"/>
    </row>
    <row r="457" spans="6:6" ht="15.75" customHeight="1" x14ac:dyDescent="0.25">
      <c r="F457" s="867"/>
    </row>
    <row r="458" spans="6:6" ht="15.75" customHeight="1" x14ac:dyDescent="0.25">
      <c r="F458" s="867"/>
    </row>
    <row r="459" spans="6:6" ht="15.75" customHeight="1" x14ac:dyDescent="0.25">
      <c r="F459" s="867"/>
    </row>
    <row r="460" spans="6:6" ht="15.75" customHeight="1" x14ac:dyDescent="0.25">
      <c r="F460" s="867"/>
    </row>
    <row r="461" spans="6:6" ht="15.75" customHeight="1" x14ac:dyDescent="0.25">
      <c r="F461" s="867"/>
    </row>
    <row r="462" spans="6:6" ht="15.75" customHeight="1" x14ac:dyDescent="0.25">
      <c r="F462" s="867"/>
    </row>
    <row r="463" spans="6:6" ht="15.75" customHeight="1" x14ac:dyDescent="0.25">
      <c r="F463" s="867"/>
    </row>
    <row r="464" spans="6:6" ht="15.75" customHeight="1" x14ac:dyDescent="0.25">
      <c r="F464" s="867"/>
    </row>
    <row r="465" spans="6:6" ht="15.75" customHeight="1" x14ac:dyDescent="0.25">
      <c r="F465" s="867"/>
    </row>
    <row r="466" spans="6:6" ht="15.75" customHeight="1" x14ac:dyDescent="0.25">
      <c r="F466" s="867"/>
    </row>
    <row r="467" spans="6:6" ht="15.75" customHeight="1" x14ac:dyDescent="0.25">
      <c r="F467" s="867"/>
    </row>
    <row r="468" spans="6:6" ht="15.75" customHeight="1" x14ac:dyDescent="0.25">
      <c r="F468" s="867"/>
    </row>
    <row r="469" spans="6:6" ht="15.75" customHeight="1" x14ac:dyDescent="0.25">
      <c r="F469" s="867"/>
    </row>
    <row r="470" spans="6:6" ht="15.75" customHeight="1" x14ac:dyDescent="0.25">
      <c r="F470" s="867"/>
    </row>
    <row r="471" spans="6:6" ht="15.75" customHeight="1" x14ac:dyDescent="0.25">
      <c r="F471" s="867"/>
    </row>
    <row r="472" spans="6:6" ht="15.75" customHeight="1" x14ac:dyDescent="0.25">
      <c r="F472" s="867"/>
    </row>
    <row r="473" spans="6:6" ht="15.75" customHeight="1" x14ac:dyDescent="0.25">
      <c r="F473" s="867"/>
    </row>
    <row r="474" spans="6:6" ht="15.75" customHeight="1" x14ac:dyDescent="0.25">
      <c r="F474" s="867"/>
    </row>
    <row r="475" spans="6:6" ht="15.75" customHeight="1" x14ac:dyDescent="0.25">
      <c r="F475" s="867"/>
    </row>
    <row r="476" spans="6:6" ht="15.75" customHeight="1" x14ac:dyDescent="0.25">
      <c r="F476" s="867"/>
    </row>
    <row r="477" spans="6:6" ht="15.75" customHeight="1" x14ac:dyDescent="0.25">
      <c r="F477" s="867"/>
    </row>
    <row r="478" spans="6:6" ht="15.75" customHeight="1" x14ac:dyDescent="0.25">
      <c r="F478" s="867"/>
    </row>
    <row r="479" spans="6:6" ht="15.75" customHeight="1" x14ac:dyDescent="0.25">
      <c r="F479" s="867"/>
    </row>
    <row r="480" spans="6:6" ht="15.75" customHeight="1" x14ac:dyDescent="0.25">
      <c r="F480" s="867"/>
    </row>
    <row r="481" spans="6:6" ht="15.75" customHeight="1" x14ac:dyDescent="0.25">
      <c r="F481" s="867"/>
    </row>
    <row r="482" spans="6:6" ht="15.75" customHeight="1" x14ac:dyDescent="0.25">
      <c r="F482" s="867"/>
    </row>
    <row r="483" spans="6:6" ht="15.75" customHeight="1" x14ac:dyDescent="0.25">
      <c r="F483" s="867"/>
    </row>
    <row r="484" spans="6:6" ht="15.75" customHeight="1" x14ac:dyDescent="0.25">
      <c r="F484" s="867"/>
    </row>
    <row r="485" spans="6:6" ht="15.75" customHeight="1" x14ac:dyDescent="0.25">
      <c r="F485" s="867"/>
    </row>
    <row r="486" spans="6:6" ht="15.75" customHeight="1" x14ac:dyDescent="0.25">
      <c r="F486" s="867"/>
    </row>
    <row r="487" spans="6:6" ht="15.75" customHeight="1" x14ac:dyDescent="0.25">
      <c r="F487" s="867"/>
    </row>
    <row r="488" spans="6:6" ht="15.75" customHeight="1" x14ac:dyDescent="0.25">
      <c r="F488" s="867"/>
    </row>
    <row r="489" spans="6:6" ht="15.75" customHeight="1" x14ac:dyDescent="0.25">
      <c r="F489" s="867"/>
    </row>
    <row r="490" spans="6:6" ht="15.75" customHeight="1" x14ac:dyDescent="0.25">
      <c r="F490" s="867"/>
    </row>
    <row r="491" spans="6:6" ht="15.75" customHeight="1" x14ac:dyDescent="0.25">
      <c r="F491" s="867"/>
    </row>
    <row r="492" spans="6:6" ht="15.75" customHeight="1" x14ac:dyDescent="0.25">
      <c r="F492" s="867"/>
    </row>
    <row r="493" spans="6:6" ht="15.75" customHeight="1" x14ac:dyDescent="0.25">
      <c r="F493" s="867"/>
    </row>
    <row r="494" spans="6:6" ht="15.75" customHeight="1" x14ac:dyDescent="0.25">
      <c r="F494" s="867"/>
    </row>
    <row r="495" spans="6:6" ht="15.75" customHeight="1" x14ac:dyDescent="0.25">
      <c r="F495" s="867"/>
    </row>
    <row r="496" spans="6:6" ht="15.75" customHeight="1" x14ac:dyDescent="0.25">
      <c r="F496" s="867"/>
    </row>
    <row r="497" spans="6:6" ht="15.75" customHeight="1" x14ac:dyDescent="0.25">
      <c r="F497" s="867"/>
    </row>
    <row r="498" spans="6:6" ht="15.75" customHeight="1" x14ac:dyDescent="0.25">
      <c r="F498" s="867"/>
    </row>
    <row r="499" spans="6:6" ht="15.75" customHeight="1" x14ac:dyDescent="0.25">
      <c r="F499" s="867"/>
    </row>
    <row r="500" spans="6:6" ht="15.75" customHeight="1" x14ac:dyDescent="0.25">
      <c r="F500" s="867"/>
    </row>
    <row r="501" spans="6:6" ht="15.75" customHeight="1" x14ac:dyDescent="0.25">
      <c r="F501" s="867"/>
    </row>
    <row r="502" spans="6:6" ht="15.75" customHeight="1" x14ac:dyDescent="0.25">
      <c r="F502" s="867"/>
    </row>
    <row r="503" spans="6:6" ht="15.75" customHeight="1" x14ac:dyDescent="0.25">
      <c r="F503" s="867"/>
    </row>
    <row r="504" spans="6:6" ht="15.75" customHeight="1" x14ac:dyDescent="0.25">
      <c r="F504" s="867"/>
    </row>
    <row r="505" spans="6:6" ht="15.75" customHeight="1" x14ac:dyDescent="0.25">
      <c r="F505" s="867"/>
    </row>
    <row r="506" spans="6:6" ht="15.75" customHeight="1" x14ac:dyDescent="0.25">
      <c r="F506" s="867"/>
    </row>
    <row r="507" spans="6:6" ht="15.75" customHeight="1" x14ac:dyDescent="0.25">
      <c r="F507" s="867"/>
    </row>
    <row r="508" spans="6:6" ht="15.75" customHeight="1" x14ac:dyDescent="0.25">
      <c r="F508" s="867"/>
    </row>
    <row r="509" spans="6:6" ht="15.75" customHeight="1" x14ac:dyDescent="0.25">
      <c r="F509" s="867"/>
    </row>
    <row r="510" spans="6:6" ht="15.75" customHeight="1" x14ac:dyDescent="0.25">
      <c r="F510" s="867"/>
    </row>
    <row r="511" spans="6:6" ht="15.75" customHeight="1" x14ac:dyDescent="0.25">
      <c r="F511" s="867"/>
    </row>
    <row r="512" spans="6:6" ht="15.75" customHeight="1" x14ac:dyDescent="0.25">
      <c r="F512" s="867"/>
    </row>
    <row r="513" spans="6:6" ht="15.75" customHeight="1" x14ac:dyDescent="0.25">
      <c r="F513" s="867"/>
    </row>
    <row r="514" spans="6:6" ht="15.75" customHeight="1" x14ac:dyDescent="0.25">
      <c r="F514" s="867"/>
    </row>
    <row r="515" spans="6:6" ht="15.75" customHeight="1" x14ac:dyDescent="0.25">
      <c r="F515" s="867"/>
    </row>
    <row r="516" spans="6:6" ht="15.75" customHeight="1" x14ac:dyDescent="0.25">
      <c r="F516" s="867"/>
    </row>
    <row r="517" spans="6:6" ht="15.75" customHeight="1" x14ac:dyDescent="0.25">
      <c r="F517" s="867"/>
    </row>
    <row r="518" spans="6:6" ht="15.75" customHeight="1" x14ac:dyDescent="0.25">
      <c r="F518" s="867"/>
    </row>
    <row r="519" spans="6:6" ht="15.75" customHeight="1" x14ac:dyDescent="0.25">
      <c r="F519" s="867"/>
    </row>
    <row r="520" spans="6:6" ht="15.75" customHeight="1" x14ac:dyDescent="0.25">
      <c r="F520" s="867"/>
    </row>
    <row r="521" spans="6:6" ht="15.75" customHeight="1" x14ac:dyDescent="0.25">
      <c r="F521" s="867"/>
    </row>
    <row r="522" spans="6:6" ht="15.75" customHeight="1" x14ac:dyDescent="0.25">
      <c r="F522" s="867"/>
    </row>
    <row r="523" spans="6:6" ht="15.75" customHeight="1" x14ac:dyDescent="0.25">
      <c r="F523" s="867"/>
    </row>
    <row r="524" spans="6:6" ht="15.75" customHeight="1" x14ac:dyDescent="0.25">
      <c r="F524" s="867"/>
    </row>
    <row r="525" spans="6:6" ht="15.75" customHeight="1" x14ac:dyDescent="0.25">
      <c r="F525" s="867"/>
    </row>
    <row r="526" spans="6:6" ht="15.75" customHeight="1" x14ac:dyDescent="0.25">
      <c r="F526" s="867"/>
    </row>
    <row r="527" spans="6:6" ht="15.75" customHeight="1" x14ac:dyDescent="0.25">
      <c r="F527" s="867"/>
    </row>
    <row r="528" spans="6:6" ht="15.75" customHeight="1" x14ac:dyDescent="0.25">
      <c r="F528" s="867"/>
    </row>
    <row r="529" spans="6:6" ht="15.75" customHeight="1" x14ac:dyDescent="0.25">
      <c r="F529" s="867"/>
    </row>
    <row r="530" spans="6:6" ht="15.75" customHeight="1" x14ac:dyDescent="0.25">
      <c r="F530" s="867"/>
    </row>
    <row r="531" spans="6:6" ht="15.75" customHeight="1" x14ac:dyDescent="0.25">
      <c r="F531" s="867"/>
    </row>
    <row r="532" spans="6:6" ht="15.75" customHeight="1" x14ac:dyDescent="0.25">
      <c r="F532" s="867"/>
    </row>
    <row r="533" spans="6:6" ht="15.75" customHeight="1" x14ac:dyDescent="0.25">
      <c r="F533" s="867"/>
    </row>
    <row r="534" spans="6:6" ht="15.75" customHeight="1" x14ac:dyDescent="0.25">
      <c r="F534" s="867"/>
    </row>
    <row r="535" spans="6:6" ht="15.75" customHeight="1" x14ac:dyDescent="0.25">
      <c r="F535" s="867"/>
    </row>
    <row r="536" spans="6:6" ht="15.75" customHeight="1" x14ac:dyDescent="0.25">
      <c r="F536" s="867"/>
    </row>
    <row r="537" spans="6:6" ht="15.75" customHeight="1" x14ac:dyDescent="0.25">
      <c r="F537" s="867"/>
    </row>
    <row r="538" spans="6:6" ht="15.75" customHeight="1" x14ac:dyDescent="0.25">
      <c r="F538" s="867"/>
    </row>
    <row r="539" spans="6:6" ht="15.75" customHeight="1" x14ac:dyDescent="0.25">
      <c r="F539" s="867"/>
    </row>
    <row r="540" spans="6:6" ht="15.75" customHeight="1" x14ac:dyDescent="0.25">
      <c r="F540" s="867"/>
    </row>
    <row r="541" spans="6:6" ht="15.75" customHeight="1" x14ac:dyDescent="0.25">
      <c r="F541" s="867"/>
    </row>
    <row r="542" spans="6:6" ht="15.75" customHeight="1" x14ac:dyDescent="0.25">
      <c r="F542" s="867"/>
    </row>
    <row r="543" spans="6:6" ht="15.75" customHeight="1" x14ac:dyDescent="0.25">
      <c r="F543" s="867"/>
    </row>
    <row r="544" spans="6:6" ht="15.75" customHeight="1" x14ac:dyDescent="0.25">
      <c r="F544" s="867"/>
    </row>
    <row r="545" spans="6:6" ht="15.75" customHeight="1" x14ac:dyDescent="0.25">
      <c r="F545" s="867"/>
    </row>
    <row r="546" spans="6:6" ht="15.75" customHeight="1" x14ac:dyDescent="0.25">
      <c r="F546" s="867"/>
    </row>
    <row r="547" spans="6:6" ht="15.75" customHeight="1" x14ac:dyDescent="0.25">
      <c r="F547" s="867"/>
    </row>
    <row r="548" spans="6:6" ht="15.75" customHeight="1" x14ac:dyDescent="0.25">
      <c r="F548" s="867"/>
    </row>
    <row r="549" spans="6:6" ht="15.75" customHeight="1" x14ac:dyDescent="0.25">
      <c r="F549" s="867"/>
    </row>
    <row r="550" spans="6:6" ht="15.75" customHeight="1" x14ac:dyDescent="0.25">
      <c r="F550" s="867"/>
    </row>
    <row r="551" spans="6:6" ht="15.75" customHeight="1" x14ac:dyDescent="0.25">
      <c r="F551" s="867"/>
    </row>
    <row r="552" spans="6:6" ht="15.75" customHeight="1" x14ac:dyDescent="0.25">
      <c r="F552" s="867"/>
    </row>
    <row r="553" spans="6:6" ht="15.75" customHeight="1" x14ac:dyDescent="0.25">
      <c r="F553" s="867"/>
    </row>
    <row r="554" spans="6:6" ht="15.75" customHeight="1" x14ac:dyDescent="0.25">
      <c r="F554" s="867"/>
    </row>
    <row r="555" spans="6:6" ht="15.75" customHeight="1" x14ac:dyDescent="0.25">
      <c r="F555" s="867"/>
    </row>
    <row r="556" spans="6:6" ht="15.75" customHeight="1" x14ac:dyDescent="0.25">
      <c r="F556" s="867"/>
    </row>
    <row r="557" spans="6:6" ht="15.75" customHeight="1" x14ac:dyDescent="0.25">
      <c r="F557" s="867"/>
    </row>
    <row r="558" spans="6:6" ht="15.75" customHeight="1" x14ac:dyDescent="0.25">
      <c r="F558" s="867"/>
    </row>
    <row r="559" spans="6:6" ht="15.75" customHeight="1" x14ac:dyDescent="0.25">
      <c r="F559" s="867"/>
    </row>
    <row r="560" spans="6:6" ht="15.75" customHeight="1" x14ac:dyDescent="0.25">
      <c r="F560" s="867"/>
    </row>
    <row r="561" spans="6:6" ht="15.75" customHeight="1" x14ac:dyDescent="0.25">
      <c r="F561" s="867"/>
    </row>
    <row r="562" spans="6:6" ht="15.75" customHeight="1" x14ac:dyDescent="0.25">
      <c r="F562" s="867"/>
    </row>
    <row r="563" spans="6:6" ht="15.75" customHeight="1" x14ac:dyDescent="0.25">
      <c r="F563" s="867"/>
    </row>
    <row r="564" spans="6:6" ht="15.75" customHeight="1" x14ac:dyDescent="0.25">
      <c r="F564" s="867"/>
    </row>
    <row r="565" spans="6:6" ht="15.75" customHeight="1" x14ac:dyDescent="0.25">
      <c r="F565" s="867"/>
    </row>
    <row r="566" spans="6:6" ht="15.75" customHeight="1" x14ac:dyDescent="0.25">
      <c r="F566" s="867"/>
    </row>
    <row r="567" spans="6:6" ht="15.75" customHeight="1" x14ac:dyDescent="0.25">
      <c r="F567" s="867"/>
    </row>
    <row r="568" spans="6:6" ht="15.75" customHeight="1" x14ac:dyDescent="0.25">
      <c r="F568" s="867"/>
    </row>
    <row r="569" spans="6:6" ht="15.75" customHeight="1" x14ac:dyDescent="0.25">
      <c r="F569" s="867"/>
    </row>
    <row r="570" spans="6:6" ht="15.75" customHeight="1" x14ac:dyDescent="0.25">
      <c r="F570" s="867"/>
    </row>
    <row r="571" spans="6:6" ht="15.75" customHeight="1" x14ac:dyDescent="0.25">
      <c r="F571" s="867"/>
    </row>
    <row r="572" spans="6:6" ht="15.75" customHeight="1" x14ac:dyDescent="0.25">
      <c r="F572" s="867"/>
    </row>
    <row r="573" spans="6:6" ht="15.75" customHeight="1" x14ac:dyDescent="0.25">
      <c r="F573" s="867"/>
    </row>
    <row r="574" spans="6:6" ht="15.75" customHeight="1" x14ac:dyDescent="0.25">
      <c r="F574" s="867"/>
    </row>
    <row r="575" spans="6:6" ht="15.75" customHeight="1" x14ac:dyDescent="0.25">
      <c r="F575" s="867"/>
    </row>
    <row r="576" spans="6:6" ht="15.75" customHeight="1" x14ac:dyDescent="0.25">
      <c r="F576" s="867"/>
    </row>
    <row r="577" spans="6:6" ht="15.75" customHeight="1" x14ac:dyDescent="0.25">
      <c r="F577" s="867"/>
    </row>
    <row r="578" spans="6:6" ht="15.75" customHeight="1" x14ac:dyDescent="0.25">
      <c r="F578" s="867"/>
    </row>
    <row r="579" spans="6:6" ht="15.75" customHeight="1" x14ac:dyDescent="0.25">
      <c r="F579" s="867"/>
    </row>
    <row r="580" spans="6:6" ht="15.75" customHeight="1" x14ac:dyDescent="0.25">
      <c r="F580" s="867"/>
    </row>
    <row r="581" spans="6:6" ht="15.75" customHeight="1" x14ac:dyDescent="0.25">
      <c r="F581" s="867"/>
    </row>
    <row r="582" spans="6:6" ht="15.75" customHeight="1" x14ac:dyDescent="0.25">
      <c r="F582" s="867"/>
    </row>
    <row r="583" spans="6:6" ht="15.75" customHeight="1" x14ac:dyDescent="0.25">
      <c r="F583" s="867"/>
    </row>
    <row r="584" spans="6:6" ht="15.75" customHeight="1" x14ac:dyDescent="0.25">
      <c r="F584" s="867"/>
    </row>
    <row r="585" spans="6:6" ht="15.75" customHeight="1" x14ac:dyDescent="0.25">
      <c r="F585" s="867"/>
    </row>
    <row r="586" spans="6:6" ht="15.75" customHeight="1" x14ac:dyDescent="0.25">
      <c r="F586" s="867"/>
    </row>
    <row r="587" spans="6:6" ht="15.75" customHeight="1" x14ac:dyDescent="0.25">
      <c r="F587" s="867"/>
    </row>
    <row r="588" spans="6:6" ht="15.75" customHeight="1" x14ac:dyDescent="0.25">
      <c r="F588" s="867"/>
    </row>
    <row r="589" spans="6:6" ht="15.75" customHeight="1" x14ac:dyDescent="0.25">
      <c r="F589" s="867"/>
    </row>
    <row r="590" spans="6:6" ht="15.75" customHeight="1" x14ac:dyDescent="0.25">
      <c r="F590" s="867"/>
    </row>
    <row r="591" spans="6:6" ht="15.75" customHeight="1" x14ac:dyDescent="0.25">
      <c r="F591" s="867"/>
    </row>
    <row r="592" spans="6:6" ht="15.75" customHeight="1" x14ac:dyDescent="0.25">
      <c r="F592" s="867"/>
    </row>
    <row r="593" spans="6:6" ht="15.75" customHeight="1" x14ac:dyDescent="0.25">
      <c r="F593" s="867"/>
    </row>
    <row r="594" spans="6:6" ht="15.75" customHeight="1" x14ac:dyDescent="0.25">
      <c r="F594" s="867"/>
    </row>
    <row r="595" spans="6:6" ht="15.75" customHeight="1" x14ac:dyDescent="0.25">
      <c r="F595" s="867"/>
    </row>
    <row r="596" spans="6:6" ht="15.75" customHeight="1" x14ac:dyDescent="0.25">
      <c r="F596" s="867"/>
    </row>
    <row r="597" spans="6:6" ht="15.75" customHeight="1" x14ac:dyDescent="0.25">
      <c r="F597" s="867"/>
    </row>
    <row r="598" spans="6:6" ht="15.75" customHeight="1" x14ac:dyDescent="0.25">
      <c r="F598" s="867"/>
    </row>
    <row r="599" spans="6:6" ht="15.75" customHeight="1" x14ac:dyDescent="0.25">
      <c r="F599" s="867"/>
    </row>
    <row r="600" spans="6:6" ht="15.75" customHeight="1" x14ac:dyDescent="0.25">
      <c r="F600" s="867"/>
    </row>
    <row r="601" spans="6:6" ht="15.75" customHeight="1" x14ac:dyDescent="0.25">
      <c r="F601" s="867"/>
    </row>
    <row r="602" spans="6:6" ht="15.75" customHeight="1" x14ac:dyDescent="0.25">
      <c r="F602" s="867"/>
    </row>
    <row r="603" spans="6:6" ht="15.75" customHeight="1" x14ac:dyDescent="0.25">
      <c r="F603" s="867"/>
    </row>
    <row r="604" spans="6:6" ht="15.75" customHeight="1" x14ac:dyDescent="0.25">
      <c r="F604" s="867"/>
    </row>
    <row r="605" spans="6:6" ht="15.75" customHeight="1" x14ac:dyDescent="0.25">
      <c r="F605" s="867"/>
    </row>
    <row r="606" spans="6:6" ht="15.75" customHeight="1" x14ac:dyDescent="0.25">
      <c r="F606" s="867"/>
    </row>
    <row r="607" spans="6:6" ht="15.75" customHeight="1" x14ac:dyDescent="0.25">
      <c r="F607" s="867"/>
    </row>
    <row r="608" spans="6:6" ht="15.75" customHeight="1" x14ac:dyDescent="0.25">
      <c r="F608" s="867"/>
    </row>
    <row r="609" spans="6:6" ht="15.75" customHeight="1" x14ac:dyDescent="0.25">
      <c r="F609" s="867"/>
    </row>
    <row r="610" spans="6:6" ht="15.75" customHeight="1" x14ac:dyDescent="0.25">
      <c r="F610" s="867"/>
    </row>
    <row r="611" spans="6:6" ht="15.75" customHeight="1" x14ac:dyDescent="0.25">
      <c r="F611" s="867"/>
    </row>
    <row r="612" spans="6:6" ht="15.75" customHeight="1" x14ac:dyDescent="0.25">
      <c r="F612" s="867"/>
    </row>
    <row r="613" spans="6:6" ht="15.75" customHeight="1" x14ac:dyDescent="0.25">
      <c r="F613" s="867"/>
    </row>
    <row r="614" spans="6:6" ht="15.75" customHeight="1" x14ac:dyDescent="0.25">
      <c r="F614" s="867"/>
    </row>
    <row r="615" spans="6:6" ht="15.75" customHeight="1" x14ac:dyDescent="0.25">
      <c r="F615" s="867"/>
    </row>
    <row r="616" spans="6:6" ht="15.75" customHeight="1" x14ac:dyDescent="0.25">
      <c r="F616" s="867"/>
    </row>
    <row r="617" spans="6:6" ht="15.75" customHeight="1" x14ac:dyDescent="0.25">
      <c r="F617" s="867"/>
    </row>
    <row r="618" spans="6:6" ht="15.75" customHeight="1" x14ac:dyDescent="0.25">
      <c r="F618" s="867"/>
    </row>
    <row r="619" spans="6:6" ht="15.75" customHeight="1" x14ac:dyDescent="0.25">
      <c r="F619" s="867"/>
    </row>
    <row r="620" spans="6:6" ht="15.75" customHeight="1" x14ac:dyDescent="0.25">
      <c r="F620" s="867"/>
    </row>
    <row r="621" spans="6:6" ht="15.75" customHeight="1" x14ac:dyDescent="0.25">
      <c r="F621" s="867"/>
    </row>
    <row r="622" spans="6:6" ht="15.75" customHeight="1" x14ac:dyDescent="0.25">
      <c r="F622" s="867"/>
    </row>
    <row r="623" spans="6:6" ht="15.75" customHeight="1" x14ac:dyDescent="0.25">
      <c r="F623" s="867"/>
    </row>
    <row r="624" spans="6:6" ht="15.75" customHeight="1" x14ac:dyDescent="0.25">
      <c r="F624" s="867"/>
    </row>
    <row r="625" spans="6:6" ht="15.75" customHeight="1" x14ac:dyDescent="0.25">
      <c r="F625" s="867"/>
    </row>
    <row r="626" spans="6:6" ht="15.75" customHeight="1" x14ac:dyDescent="0.25">
      <c r="F626" s="867"/>
    </row>
    <row r="627" spans="6:6" ht="15.75" customHeight="1" x14ac:dyDescent="0.25">
      <c r="F627" s="867"/>
    </row>
    <row r="628" spans="6:6" ht="15.75" customHeight="1" x14ac:dyDescent="0.25">
      <c r="F628" s="867"/>
    </row>
    <row r="629" spans="6:6" ht="15.75" customHeight="1" x14ac:dyDescent="0.25">
      <c r="F629" s="867"/>
    </row>
    <row r="630" spans="6:6" ht="15.75" customHeight="1" x14ac:dyDescent="0.25">
      <c r="F630" s="867"/>
    </row>
    <row r="631" spans="6:6" ht="15.75" customHeight="1" x14ac:dyDescent="0.25">
      <c r="F631" s="867"/>
    </row>
    <row r="632" spans="6:6" ht="15.75" customHeight="1" x14ac:dyDescent="0.25">
      <c r="F632" s="867"/>
    </row>
    <row r="633" spans="6:6" ht="15.75" customHeight="1" x14ac:dyDescent="0.25">
      <c r="F633" s="867"/>
    </row>
    <row r="634" spans="6:6" ht="15.75" customHeight="1" x14ac:dyDescent="0.25">
      <c r="F634" s="867"/>
    </row>
    <row r="635" spans="6:6" ht="15.75" customHeight="1" x14ac:dyDescent="0.25">
      <c r="F635" s="867"/>
    </row>
    <row r="636" spans="6:6" ht="15.75" customHeight="1" x14ac:dyDescent="0.25">
      <c r="F636" s="867"/>
    </row>
    <row r="637" spans="6:6" ht="15.75" customHeight="1" x14ac:dyDescent="0.25">
      <c r="F637" s="867"/>
    </row>
    <row r="638" spans="6:6" ht="15.75" customHeight="1" x14ac:dyDescent="0.25">
      <c r="F638" s="867"/>
    </row>
    <row r="639" spans="6:6" ht="15.75" customHeight="1" x14ac:dyDescent="0.25">
      <c r="F639" s="867"/>
    </row>
    <row r="640" spans="6:6" ht="15.75" customHeight="1" x14ac:dyDescent="0.25">
      <c r="F640" s="867"/>
    </row>
    <row r="641" spans="6:6" ht="15.75" customHeight="1" x14ac:dyDescent="0.25">
      <c r="F641" s="867"/>
    </row>
    <row r="642" spans="6:6" ht="15.75" customHeight="1" x14ac:dyDescent="0.25">
      <c r="F642" s="867"/>
    </row>
    <row r="643" spans="6:6" ht="15.75" customHeight="1" x14ac:dyDescent="0.25">
      <c r="F643" s="867"/>
    </row>
    <row r="644" spans="6:6" ht="15.75" customHeight="1" x14ac:dyDescent="0.25">
      <c r="F644" s="867"/>
    </row>
    <row r="645" spans="6:6" ht="15.75" customHeight="1" x14ac:dyDescent="0.25">
      <c r="F645" s="867"/>
    </row>
    <row r="646" spans="6:6" ht="15.75" customHeight="1" x14ac:dyDescent="0.25">
      <c r="F646" s="867"/>
    </row>
    <row r="647" spans="6:6" ht="15.75" customHeight="1" x14ac:dyDescent="0.25">
      <c r="F647" s="867"/>
    </row>
    <row r="648" spans="6:6" ht="15.75" customHeight="1" x14ac:dyDescent="0.25">
      <c r="F648" s="867"/>
    </row>
    <row r="649" spans="6:6" ht="15.75" customHeight="1" x14ac:dyDescent="0.25">
      <c r="F649" s="867"/>
    </row>
    <row r="650" spans="6:6" ht="15.75" customHeight="1" x14ac:dyDescent="0.25">
      <c r="F650" s="867"/>
    </row>
    <row r="651" spans="6:6" ht="15.75" customHeight="1" x14ac:dyDescent="0.25">
      <c r="F651" s="867"/>
    </row>
    <row r="652" spans="6:6" ht="15.75" customHeight="1" x14ac:dyDescent="0.25">
      <c r="F652" s="867"/>
    </row>
    <row r="653" spans="6:6" ht="15.75" customHeight="1" x14ac:dyDescent="0.25">
      <c r="F653" s="867"/>
    </row>
    <row r="654" spans="6:6" ht="15.75" customHeight="1" x14ac:dyDescent="0.25">
      <c r="F654" s="867"/>
    </row>
    <row r="655" spans="6:6" ht="15.75" customHeight="1" x14ac:dyDescent="0.25">
      <c r="F655" s="867"/>
    </row>
    <row r="656" spans="6:6" ht="15.75" customHeight="1" x14ac:dyDescent="0.25">
      <c r="F656" s="867"/>
    </row>
    <row r="657" spans="6:6" ht="15.75" customHeight="1" x14ac:dyDescent="0.25">
      <c r="F657" s="867"/>
    </row>
    <row r="658" spans="6:6" ht="15.75" customHeight="1" x14ac:dyDescent="0.25">
      <c r="F658" s="867"/>
    </row>
    <row r="659" spans="6:6" ht="15.75" customHeight="1" x14ac:dyDescent="0.25">
      <c r="F659" s="867"/>
    </row>
    <row r="660" spans="6:6" ht="15.75" customHeight="1" x14ac:dyDescent="0.25">
      <c r="F660" s="867"/>
    </row>
    <row r="661" spans="6:6" ht="15.75" customHeight="1" x14ac:dyDescent="0.25">
      <c r="F661" s="867"/>
    </row>
    <row r="662" spans="6:6" ht="15.75" customHeight="1" x14ac:dyDescent="0.25">
      <c r="F662" s="867"/>
    </row>
    <row r="663" spans="6:6" ht="15.75" customHeight="1" x14ac:dyDescent="0.25">
      <c r="F663" s="867"/>
    </row>
    <row r="664" spans="6:6" ht="15.75" customHeight="1" x14ac:dyDescent="0.25">
      <c r="F664" s="867"/>
    </row>
    <row r="665" spans="6:6" ht="15.75" customHeight="1" x14ac:dyDescent="0.25">
      <c r="F665" s="867"/>
    </row>
    <row r="666" spans="6:6" ht="15.75" customHeight="1" x14ac:dyDescent="0.25">
      <c r="F666" s="867"/>
    </row>
    <row r="667" spans="6:6" ht="15.75" customHeight="1" x14ac:dyDescent="0.25">
      <c r="F667" s="867"/>
    </row>
    <row r="668" spans="6:6" ht="15.75" customHeight="1" x14ac:dyDescent="0.25">
      <c r="F668" s="867"/>
    </row>
    <row r="669" spans="6:6" ht="15.75" customHeight="1" x14ac:dyDescent="0.25">
      <c r="F669" s="867"/>
    </row>
    <row r="670" spans="6:6" ht="15.75" customHeight="1" x14ac:dyDescent="0.25">
      <c r="F670" s="867"/>
    </row>
    <row r="671" spans="6:6" ht="15.75" customHeight="1" x14ac:dyDescent="0.25">
      <c r="F671" s="867"/>
    </row>
    <row r="672" spans="6:6" ht="15.75" customHeight="1" x14ac:dyDescent="0.25">
      <c r="F672" s="867"/>
    </row>
    <row r="673" spans="6:6" ht="15.75" customHeight="1" x14ac:dyDescent="0.25">
      <c r="F673" s="867"/>
    </row>
    <row r="674" spans="6:6" ht="15.75" customHeight="1" x14ac:dyDescent="0.25">
      <c r="F674" s="867"/>
    </row>
    <row r="675" spans="6:6" ht="15.75" customHeight="1" x14ac:dyDescent="0.25">
      <c r="F675" s="867"/>
    </row>
    <row r="676" spans="6:6" ht="15.75" customHeight="1" x14ac:dyDescent="0.25">
      <c r="F676" s="867"/>
    </row>
    <row r="677" spans="6:6" ht="15.75" customHeight="1" x14ac:dyDescent="0.25">
      <c r="F677" s="867"/>
    </row>
    <row r="678" spans="6:6" ht="15.75" customHeight="1" x14ac:dyDescent="0.25">
      <c r="F678" s="867"/>
    </row>
    <row r="679" spans="6:6" ht="15.75" customHeight="1" x14ac:dyDescent="0.25">
      <c r="F679" s="867"/>
    </row>
    <row r="680" spans="6:6" ht="15.75" customHeight="1" x14ac:dyDescent="0.25">
      <c r="F680" s="867"/>
    </row>
    <row r="681" spans="6:6" ht="15.75" customHeight="1" x14ac:dyDescent="0.25">
      <c r="F681" s="867"/>
    </row>
    <row r="682" spans="6:6" ht="15.75" customHeight="1" x14ac:dyDescent="0.25">
      <c r="F682" s="867"/>
    </row>
    <row r="683" spans="6:6" ht="15.75" customHeight="1" x14ac:dyDescent="0.25">
      <c r="F683" s="867"/>
    </row>
    <row r="684" spans="6:6" ht="15.75" customHeight="1" x14ac:dyDescent="0.25">
      <c r="F684" s="867"/>
    </row>
    <row r="685" spans="6:6" ht="15.75" customHeight="1" x14ac:dyDescent="0.25">
      <c r="F685" s="867"/>
    </row>
    <row r="686" spans="6:6" ht="15.75" customHeight="1" x14ac:dyDescent="0.25">
      <c r="F686" s="867"/>
    </row>
    <row r="687" spans="6:6" ht="15.75" customHeight="1" x14ac:dyDescent="0.25">
      <c r="F687" s="867"/>
    </row>
    <row r="688" spans="6:6" ht="15.75" customHeight="1" x14ac:dyDescent="0.25">
      <c r="F688" s="867"/>
    </row>
    <row r="689" spans="6:6" ht="15.75" customHeight="1" x14ac:dyDescent="0.25">
      <c r="F689" s="867"/>
    </row>
    <row r="690" spans="6:6" ht="15.75" customHeight="1" x14ac:dyDescent="0.25">
      <c r="F690" s="867"/>
    </row>
    <row r="691" spans="6:6" ht="15.75" customHeight="1" x14ac:dyDescent="0.25">
      <c r="F691" s="867"/>
    </row>
    <row r="692" spans="6:6" ht="15.75" customHeight="1" x14ac:dyDescent="0.25">
      <c r="F692" s="867"/>
    </row>
    <row r="693" spans="6:6" ht="15.75" customHeight="1" x14ac:dyDescent="0.25">
      <c r="F693" s="867"/>
    </row>
    <row r="694" spans="6:6" ht="15.75" customHeight="1" x14ac:dyDescent="0.25">
      <c r="F694" s="867"/>
    </row>
    <row r="695" spans="6:6" ht="15.75" customHeight="1" x14ac:dyDescent="0.25">
      <c r="F695" s="867"/>
    </row>
    <row r="696" spans="6:6" ht="15.75" customHeight="1" x14ac:dyDescent="0.25">
      <c r="F696" s="867"/>
    </row>
    <row r="697" spans="6:6" ht="15.75" customHeight="1" x14ac:dyDescent="0.25">
      <c r="F697" s="867"/>
    </row>
    <row r="698" spans="6:6" ht="15.75" customHeight="1" x14ac:dyDescent="0.25">
      <c r="F698" s="867"/>
    </row>
    <row r="699" spans="6:6" ht="15.75" customHeight="1" x14ac:dyDescent="0.25">
      <c r="F699" s="867"/>
    </row>
    <row r="700" spans="6:6" ht="15.75" customHeight="1" x14ac:dyDescent="0.25">
      <c r="F700" s="867"/>
    </row>
    <row r="701" spans="6:6" ht="15.75" customHeight="1" x14ac:dyDescent="0.25">
      <c r="F701" s="867"/>
    </row>
    <row r="702" spans="6:6" ht="15.75" customHeight="1" x14ac:dyDescent="0.25">
      <c r="F702" s="867"/>
    </row>
    <row r="703" spans="6:6" ht="15.75" customHeight="1" x14ac:dyDescent="0.25">
      <c r="F703" s="867"/>
    </row>
    <row r="704" spans="6:6" ht="15.75" customHeight="1" x14ac:dyDescent="0.25">
      <c r="F704" s="867"/>
    </row>
    <row r="705" spans="6:6" ht="15.75" customHeight="1" x14ac:dyDescent="0.25">
      <c r="F705" s="867"/>
    </row>
    <row r="706" spans="6:6" ht="15.75" customHeight="1" x14ac:dyDescent="0.25">
      <c r="F706" s="867"/>
    </row>
    <row r="707" spans="6:6" ht="15.75" customHeight="1" x14ac:dyDescent="0.25">
      <c r="F707" s="867"/>
    </row>
    <row r="708" spans="6:6" ht="15.75" customHeight="1" x14ac:dyDescent="0.25">
      <c r="F708" s="867"/>
    </row>
    <row r="709" spans="6:6" ht="15.75" customHeight="1" x14ac:dyDescent="0.25">
      <c r="F709" s="867"/>
    </row>
    <row r="710" spans="6:6" ht="15.75" customHeight="1" x14ac:dyDescent="0.25">
      <c r="F710" s="867"/>
    </row>
    <row r="711" spans="6:6" ht="15.75" customHeight="1" x14ac:dyDescent="0.25">
      <c r="F711" s="867"/>
    </row>
    <row r="712" spans="6:6" ht="15.75" customHeight="1" x14ac:dyDescent="0.25">
      <c r="F712" s="867"/>
    </row>
    <row r="713" spans="6:6" ht="15.75" customHeight="1" x14ac:dyDescent="0.25">
      <c r="F713" s="867"/>
    </row>
    <row r="714" spans="6:6" ht="15.75" customHeight="1" x14ac:dyDescent="0.25">
      <c r="F714" s="867"/>
    </row>
    <row r="715" spans="6:6" ht="15.75" customHeight="1" x14ac:dyDescent="0.25">
      <c r="F715" s="867"/>
    </row>
    <row r="716" spans="6:6" ht="15.75" customHeight="1" x14ac:dyDescent="0.25">
      <c r="F716" s="867"/>
    </row>
    <row r="717" spans="6:6" ht="15.75" customHeight="1" x14ac:dyDescent="0.25">
      <c r="F717" s="867"/>
    </row>
    <row r="718" spans="6:6" ht="15.75" customHeight="1" x14ac:dyDescent="0.25">
      <c r="F718" s="867"/>
    </row>
    <row r="719" spans="6:6" ht="15.75" customHeight="1" x14ac:dyDescent="0.25">
      <c r="F719" s="867"/>
    </row>
    <row r="720" spans="6:6" ht="15.75" customHeight="1" x14ac:dyDescent="0.25">
      <c r="F720" s="867"/>
    </row>
    <row r="721" spans="6:6" ht="15.75" customHeight="1" x14ac:dyDescent="0.25">
      <c r="F721" s="867"/>
    </row>
    <row r="722" spans="6:6" ht="15.75" customHeight="1" x14ac:dyDescent="0.25">
      <c r="F722" s="867"/>
    </row>
    <row r="723" spans="6:6" ht="15.75" customHeight="1" x14ac:dyDescent="0.25">
      <c r="F723" s="867"/>
    </row>
    <row r="724" spans="6:6" ht="15.75" customHeight="1" x14ac:dyDescent="0.25">
      <c r="F724" s="867"/>
    </row>
    <row r="725" spans="6:6" ht="15.75" customHeight="1" x14ac:dyDescent="0.25">
      <c r="F725" s="867"/>
    </row>
    <row r="726" spans="6:6" ht="15.75" customHeight="1" x14ac:dyDescent="0.25">
      <c r="F726" s="867"/>
    </row>
    <row r="727" spans="6:6" ht="15.75" customHeight="1" x14ac:dyDescent="0.25">
      <c r="F727" s="867"/>
    </row>
    <row r="728" spans="6:6" ht="15.75" customHeight="1" x14ac:dyDescent="0.25">
      <c r="F728" s="867"/>
    </row>
    <row r="729" spans="6:6" ht="15.75" customHeight="1" x14ac:dyDescent="0.25">
      <c r="F729" s="867"/>
    </row>
    <row r="730" spans="6:6" ht="15.75" customHeight="1" x14ac:dyDescent="0.25">
      <c r="F730" s="867"/>
    </row>
    <row r="731" spans="6:6" ht="15.75" customHeight="1" x14ac:dyDescent="0.25">
      <c r="F731" s="867"/>
    </row>
    <row r="732" spans="6:6" ht="15.75" customHeight="1" x14ac:dyDescent="0.25">
      <c r="F732" s="867"/>
    </row>
    <row r="733" spans="6:6" ht="15.75" customHeight="1" x14ac:dyDescent="0.25">
      <c r="F733" s="867"/>
    </row>
    <row r="734" spans="6:6" ht="15.75" customHeight="1" x14ac:dyDescent="0.25">
      <c r="F734" s="867"/>
    </row>
    <row r="735" spans="6:6" ht="15.75" customHeight="1" x14ac:dyDescent="0.25">
      <c r="F735" s="867"/>
    </row>
    <row r="736" spans="6:6" ht="15.75" customHeight="1" x14ac:dyDescent="0.25">
      <c r="F736" s="867"/>
    </row>
    <row r="737" spans="6:6" ht="15.75" customHeight="1" x14ac:dyDescent="0.25">
      <c r="F737" s="867"/>
    </row>
    <row r="738" spans="6:6" ht="15.75" customHeight="1" x14ac:dyDescent="0.25">
      <c r="F738" s="867"/>
    </row>
    <row r="739" spans="6:6" ht="15.75" customHeight="1" x14ac:dyDescent="0.25">
      <c r="F739" s="867"/>
    </row>
    <row r="740" spans="6:6" ht="15.75" customHeight="1" x14ac:dyDescent="0.25">
      <c r="F740" s="867"/>
    </row>
    <row r="741" spans="6:6" ht="15.75" customHeight="1" x14ac:dyDescent="0.25">
      <c r="F741" s="867"/>
    </row>
    <row r="742" spans="6:6" ht="15.75" customHeight="1" x14ac:dyDescent="0.25">
      <c r="F742" s="867"/>
    </row>
    <row r="743" spans="6:6" ht="15.75" customHeight="1" x14ac:dyDescent="0.25">
      <c r="F743" s="867"/>
    </row>
    <row r="744" spans="6:6" ht="15.75" customHeight="1" x14ac:dyDescent="0.25">
      <c r="F744" s="867"/>
    </row>
    <row r="745" spans="6:6" ht="15.75" customHeight="1" x14ac:dyDescent="0.25">
      <c r="F745" s="867"/>
    </row>
    <row r="746" spans="6:6" ht="15.75" customHeight="1" x14ac:dyDescent="0.25">
      <c r="F746" s="867"/>
    </row>
    <row r="747" spans="6:6" ht="15.75" customHeight="1" x14ac:dyDescent="0.25">
      <c r="F747" s="867"/>
    </row>
    <row r="748" spans="6:6" ht="15.75" customHeight="1" x14ac:dyDescent="0.25">
      <c r="F748" s="867"/>
    </row>
    <row r="749" spans="6:6" ht="15.75" customHeight="1" x14ac:dyDescent="0.25">
      <c r="F749" s="867"/>
    </row>
    <row r="750" spans="6:6" ht="15.75" customHeight="1" x14ac:dyDescent="0.25">
      <c r="F750" s="867"/>
    </row>
    <row r="751" spans="6:6" ht="15.75" customHeight="1" x14ac:dyDescent="0.25">
      <c r="F751" s="867"/>
    </row>
    <row r="752" spans="6:6" ht="15.75" customHeight="1" x14ac:dyDescent="0.25">
      <c r="F752" s="867"/>
    </row>
    <row r="753" spans="6:6" ht="15.75" customHeight="1" x14ac:dyDescent="0.25">
      <c r="F753" s="867"/>
    </row>
    <row r="754" spans="6:6" ht="15.75" customHeight="1" x14ac:dyDescent="0.25">
      <c r="F754" s="867"/>
    </row>
    <row r="755" spans="6:6" ht="15.75" customHeight="1" x14ac:dyDescent="0.25">
      <c r="F755" s="867"/>
    </row>
    <row r="756" spans="6:6" ht="15.75" customHeight="1" x14ac:dyDescent="0.25">
      <c r="F756" s="867"/>
    </row>
    <row r="757" spans="6:6" ht="15.75" customHeight="1" x14ac:dyDescent="0.25">
      <c r="F757" s="867"/>
    </row>
    <row r="758" spans="6:6" ht="15.75" customHeight="1" x14ac:dyDescent="0.25">
      <c r="F758" s="867"/>
    </row>
    <row r="759" spans="6:6" ht="15.75" customHeight="1" x14ac:dyDescent="0.25">
      <c r="F759" s="867"/>
    </row>
    <row r="760" spans="6:6" ht="15.75" customHeight="1" x14ac:dyDescent="0.25">
      <c r="F760" s="867"/>
    </row>
    <row r="761" spans="6:6" ht="15.75" customHeight="1" x14ac:dyDescent="0.25">
      <c r="F761" s="867"/>
    </row>
    <row r="762" spans="6:6" ht="15.75" customHeight="1" x14ac:dyDescent="0.25">
      <c r="F762" s="867"/>
    </row>
    <row r="763" spans="6:6" ht="15.75" customHeight="1" x14ac:dyDescent="0.25">
      <c r="F763" s="867"/>
    </row>
    <row r="764" spans="6:6" ht="15.75" customHeight="1" x14ac:dyDescent="0.25">
      <c r="F764" s="867"/>
    </row>
    <row r="765" spans="6:6" ht="15.75" customHeight="1" x14ac:dyDescent="0.25">
      <c r="F765" s="867"/>
    </row>
    <row r="766" spans="6:6" ht="15.75" customHeight="1" x14ac:dyDescent="0.25">
      <c r="F766" s="867"/>
    </row>
    <row r="767" spans="6:6" ht="15.75" customHeight="1" x14ac:dyDescent="0.25">
      <c r="F767" s="867"/>
    </row>
    <row r="768" spans="6:6" ht="15.75" customHeight="1" x14ac:dyDescent="0.25">
      <c r="F768" s="867"/>
    </row>
    <row r="769" spans="6:6" ht="15.75" customHeight="1" x14ac:dyDescent="0.25">
      <c r="F769" s="867"/>
    </row>
    <row r="770" spans="6:6" ht="15.75" customHeight="1" x14ac:dyDescent="0.25">
      <c r="F770" s="867"/>
    </row>
    <row r="771" spans="6:6" ht="15.75" customHeight="1" x14ac:dyDescent="0.25">
      <c r="F771" s="867"/>
    </row>
    <row r="772" spans="6:6" ht="15.75" customHeight="1" x14ac:dyDescent="0.25">
      <c r="F772" s="867"/>
    </row>
    <row r="773" spans="6:6" ht="15.75" customHeight="1" x14ac:dyDescent="0.25">
      <c r="F773" s="867"/>
    </row>
    <row r="774" spans="6:6" ht="15.75" customHeight="1" x14ac:dyDescent="0.25">
      <c r="F774" s="867"/>
    </row>
    <row r="775" spans="6:6" ht="15.75" customHeight="1" x14ac:dyDescent="0.25">
      <c r="F775" s="867"/>
    </row>
    <row r="776" spans="6:6" ht="15.75" customHeight="1" x14ac:dyDescent="0.25">
      <c r="F776" s="867"/>
    </row>
    <row r="777" spans="6:6" ht="15.75" customHeight="1" x14ac:dyDescent="0.25">
      <c r="F777" s="867"/>
    </row>
    <row r="778" spans="6:6" ht="15.75" customHeight="1" x14ac:dyDescent="0.25">
      <c r="F778" s="867"/>
    </row>
    <row r="779" spans="6:6" ht="15.75" customHeight="1" x14ac:dyDescent="0.25">
      <c r="F779" s="867"/>
    </row>
    <row r="780" spans="6:6" ht="15.75" customHeight="1" x14ac:dyDescent="0.25">
      <c r="F780" s="867"/>
    </row>
    <row r="781" spans="6:6" ht="15.75" customHeight="1" x14ac:dyDescent="0.25">
      <c r="F781" s="867"/>
    </row>
    <row r="782" spans="6:6" ht="15.75" customHeight="1" x14ac:dyDescent="0.25">
      <c r="F782" s="867"/>
    </row>
    <row r="783" spans="6:6" ht="15.75" customHeight="1" x14ac:dyDescent="0.25">
      <c r="F783" s="867"/>
    </row>
  </sheetData>
  <mergeCells count="38">
    <mergeCell ref="A272:E272"/>
    <mergeCell ref="B273:E273"/>
    <mergeCell ref="B275:E275"/>
    <mergeCell ref="B310:E310"/>
    <mergeCell ref="B315:E315"/>
    <mergeCell ref="B223:E223"/>
    <mergeCell ref="B225:E225"/>
    <mergeCell ref="A3:E3"/>
    <mergeCell ref="B4:E4"/>
    <mergeCell ref="B6:E6"/>
    <mergeCell ref="B154:E154"/>
    <mergeCell ref="B142:E142"/>
    <mergeCell ref="B146:E146"/>
    <mergeCell ref="B150:E150"/>
    <mergeCell ref="B167:E167"/>
    <mergeCell ref="B174:E174"/>
    <mergeCell ref="B176:E176"/>
    <mergeCell ref="B194:E194"/>
    <mergeCell ref="B198:E198"/>
    <mergeCell ref="A222:E222"/>
    <mergeCell ref="B64:E64"/>
    <mergeCell ref="B79:E79"/>
    <mergeCell ref="B118:E118"/>
    <mergeCell ref="B127:E127"/>
    <mergeCell ref="B25:B26"/>
    <mergeCell ref="B38:E38"/>
    <mergeCell ref="A40:E40"/>
    <mergeCell ref="B41:E41"/>
    <mergeCell ref="B321:B322"/>
    <mergeCell ref="B324:E324"/>
    <mergeCell ref="A326:E326"/>
    <mergeCell ref="B327:E327"/>
    <mergeCell ref="B329:E329"/>
    <mergeCell ref="B331:E331"/>
    <mergeCell ref="B333:E333"/>
    <mergeCell ref="B371:E371"/>
    <mergeCell ref="B372:F372"/>
    <mergeCell ref="B408:B409"/>
  </mergeCells>
  <pageMargins left="0.70866141732283472" right="0.70866141732283472" top="0.74803149606299213" bottom="0.74803149606299213" header="0" footer="0"/>
  <pageSetup paperSize="9" scale="60"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70C0"/>
  </sheetPr>
  <dimension ref="A1:Y854"/>
  <sheetViews>
    <sheetView workbookViewId="0">
      <pane ySplit="2" topLeftCell="A252" activePane="bottomLeft" state="frozen"/>
      <selection sqref="A1:H474"/>
      <selection pane="bottomLeft" sqref="A1:H474"/>
    </sheetView>
  </sheetViews>
  <sheetFormatPr defaultColWidth="14.42578125" defaultRowHeight="15" customHeight="1" x14ac:dyDescent="0.25"/>
  <cols>
    <col min="1" max="1" width="8.42578125" style="985" customWidth="1"/>
    <col min="2" max="2" width="29.5703125" style="985" customWidth="1"/>
    <col min="3" max="3" width="69.7109375" style="409" customWidth="1"/>
    <col min="4" max="4" width="18.28515625" style="1813" customWidth="1"/>
    <col min="5" max="5" width="20" style="409" customWidth="1"/>
    <col min="6" max="6" width="21.5703125" style="570" customWidth="1"/>
    <col min="7" max="7" width="16.7109375" style="985" customWidth="1"/>
    <col min="8" max="8" width="15.7109375" style="985" customWidth="1"/>
    <col min="9" max="9" width="14.85546875" style="985" customWidth="1"/>
    <col min="10" max="25" width="8.7109375" style="985" customWidth="1"/>
    <col min="26" max="16384" width="14.42578125" style="985"/>
  </cols>
  <sheetData>
    <row r="1" spans="1:25" ht="7.5" customHeight="1" x14ac:dyDescent="0.25"/>
    <row r="2" spans="1:25" ht="72.75" customHeight="1" x14ac:dyDescent="0.25">
      <c r="A2" s="63" t="s">
        <v>0</v>
      </c>
      <c r="B2" s="63" t="s">
        <v>1</v>
      </c>
      <c r="C2" s="106" t="s">
        <v>2</v>
      </c>
      <c r="D2" s="63" t="s">
        <v>3</v>
      </c>
      <c r="E2" s="63" t="s">
        <v>442</v>
      </c>
      <c r="F2" s="868" t="s">
        <v>3185</v>
      </c>
      <c r="G2" s="300" t="s">
        <v>3227</v>
      </c>
      <c r="H2" s="300" t="s">
        <v>3338</v>
      </c>
      <c r="I2" s="300" t="s">
        <v>3339</v>
      </c>
      <c r="J2" s="690"/>
      <c r="K2" s="690"/>
      <c r="L2" s="690"/>
      <c r="M2" s="690"/>
      <c r="N2" s="690"/>
      <c r="O2" s="690"/>
      <c r="P2" s="690"/>
      <c r="Q2" s="690"/>
      <c r="R2" s="690"/>
      <c r="S2" s="690"/>
      <c r="T2" s="690"/>
      <c r="U2" s="690"/>
      <c r="V2" s="690"/>
      <c r="W2" s="690"/>
      <c r="X2" s="690"/>
      <c r="Y2" s="690"/>
    </row>
    <row r="3" spans="1:25" ht="24" customHeight="1" x14ac:dyDescent="0.25">
      <c r="A3" s="2058" t="s">
        <v>3161</v>
      </c>
      <c r="B3" s="2008"/>
      <c r="C3" s="2008"/>
      <c r="D3" s="2008"/>
      <c r="E3" s="2008"/>
      <c r="F3" s="1854"/>
      <c r="G3" s="691"/>
      <c r="H3" s="691"/>
    </row>
    <row r="4" spans="1:25" ht="49.5" customHeight="1" x14ac:dyDescent="0.25">
      <c r="A4" s="176"/>
      <c r="B4" s="2006" t="s">
        <v>5</v>
      </c>
      <c r="C4" s="2002"/>
      <c r="D4" s="2002"/>
      <c r="E4" s="587"/>
      <c r="F4" s="1855"/>
      <c r="G4" s="476">
        <v>7341493.5199999996</v>
      </c>
      <c r="H4" s="452" t="s">
        <v>3253</v>
      </c>
      <c r="I4" s="452" t="s">
        <v>3253</v>
      </c>
    </row>
    <row r="5" spans="1:25" s="744" customFormat="1" ht="29.25" customHeight="1" x14ac:dyDescent="0.25">
      <c r="A5" s="749"/>
      <c r="B5" s="162"/>
      <c r="C5" s="581"/>
      <c r="D5" s="920"/>
      <c r="E5" s="588"/>
      <c r="F5" s="922"/>
      <c r="G5" s="750"/>
      <c r="H5" s="750"/>
      <c r="I5" s="750"/>
    </row>
    <row r="6" spans="1:25" ht="33" customHeight="1" x14ac:dyDescent="0.25">
      <c r="A6" s="176"/>
      <c r="B6" s="2006" t="s">
        <v>23</v>
      </c>
      <c r="C6" s="2016"/>
      <c r="D6" s="2002"/>
      <c r="E6" s="438"/>
      <c r="F6" s="494" t="s">
        <v>3246</v>
      </c>
      <c r="G6" s="447">
        <v>1803173.85</v>
      </c>
      <c r="H6" s="455">
        <v>41283.14</v>
      </c>
      <c r="I6" s="982">
        <v>37990.120000000003</v>
      </c>
    </row>
    <row r="7" spans="1:25" s="1493" customFormat="1" ht="36" customHeight="1" x14ac:dyDescent="0.25">
      <c r="A7" s="77"/>
      <c r="B7" s="67" t="s">
        <v>2284</v>
      </c>
      <c r="C7" s="751" t="s">
        <v>4097</v>
      </c>
      <c r="D7" s="250" t="s">
        <v>4098</v>
      </c>
      <c r="E7" s="592" t="s">
        <v>468</v>
      </c>
      <c r="F7" s="1489"/>
      <c r="G7" s="1494"/>
      <c r="H7" s="1494"/>
      <c r="I7" s="1494"/>
    </row>
    <row r="8" spans="1:25" s="1493" customFormat="1" ht="33.75" customHeight="1" x14ac:dyDescent="0.25">
      <c r="A8" s="77"/>
      <c r="B8" s="67" t="s">
        <v>2284</v>
      </c>
      <c r="C8" s="751" t="s">
        <v>3581</v>
      </c>
      <c r="D8" s="330"/>
      <c r="E8" s="285">
        <v>80000</v>
      </c>
      <c r="F8" s="1489"/>
      <c r="G8" s="1494"/>
      <c r="H8" s="1494"/>
      <c r="I8" s="1494"/>
    </row>
    <row r="9" spans="1:25" s="1493" customFormat="1" ht="18" customHeight="1" x14ac:dyDescent="0.25">
      <c r="A9" s="77"/>
      <c r="B9" s="67" t="s">
        <v>2284</v>
      </c>
      <c r="C9" s="751" t="s">
        <v>2294</v>
      </c>
      <c r="D9" s="330" t="s">
        <v>1126</v>
      </c>
      <c r="E9" s="285">
        <v>150000</v>
      </c>
      <c r="F9" s="1489"/>
      <c r="G9" s="1494"/>
      <c r="H9" s="1494"/>
      <c r="I9" s="1494"/>
    </row>
    <row r="10" spans="1:25" s="1493" customFormat="1" ht="48.75" customHeight="1" x14ac:dyDescent="0.25">
      <c r="A10" s="77"/>
      <c r="B10" s="67" t="s">
        <v>2284</v>
      </c>
      <c r="C10" s="751" t="s">
        <v>4099</v>
      </c>
      <c r="D10" s="330"/>
      <c r="E10" s="285">
        <v>200000</v>
      </c>
      <c r="F10" s="1489"/>
      <c r="G10" s="1494"/>
      <c r="H10" s="1494"/>
      <c r="I10" s="1494"/>
    </row>
    <row r="11" spans="1:25" s="1493" customFormat="1" ht="16.5" customHeight="1" x14ac:dyDescent="0.25">
      <c r="A11" s="112"/>
      <c r="B11" s="183" t="s">
        <v>2284</v>
      </c>
      <c r="C11" s="583" t="s">
        <v>4100</v>
      </c>
      <c r="D11" s="1864" t="s">
        <v>2295</v>
      </c>
      <c r="E11" s="593" t="s">
        <v>640</v>
      </c>
      <c r="F11" s="1489"/>
      <c r="G11" s="1494"/>
      <c r="H11" s="1494"/>
      <c r="I11" s="1494"/>
    </row>
    <row r="12" spans="1:25" ht="16.5" customHeight="1" x14ac:dyDescent="0.25">
      <c r="A12" s="178"/>
      <c r="B12" s="840" t="s">
        <v>4199</v>
      </c>
      <c r="C12" s="573" t="s">
        <v>4200</v>
      </c>
      <c r="D12" s="1865" t="s">
        <v>2296</v>
      </c>
      <c r="E12" s="1042">
        <v>10000</v>
      </c>
      <c r="F12" s="449"/>
      <c r="G12" s="986"/>
      <c r="H12" s="986"/>
      <c r="I12" s="986"/>
    </row>
    <row r="13" spans="1:25" ht="18" customHeight="1" x14ac:dyDescent="0.25">
      <c r="A13" s="159"/>
      <c r="B13" s="162" t="s">
        <v>2288</v>
      </c>
      <c r="C13" s="435" t="s">
        <v>2289</v>
      </c>
      <c r="D13" s="1866"/>
      <c r="E13" s="589"/>
      <c r="F13" s="449"/>
      <c r="G13" s="986"/>
      <c r="H13" s="986"/>
      <c r="I13" s="986"/>
    </row>
    <row r="14" spans="1:25" ht="18" customHeight="1" x14ac:dyDescent="0.25">
      <c r="A14" s="112"/>
      <c r="B14" s="65" t="s">
        <v>2335</v>
      </c>
      <c r="C14" s="582" t="s">
        <v>4201</v>
      </c>
      <c r="D14" s="1864" t="s">
        <v>447</v>
      </c>
      <c r="E14" s="1021">
        <v>6000</v>
      </c>
      <c r="F14" s="1856"/>
      <c r="G14" s="718"/>
      <c r="H14" s="718"/>
      <c r="I14" s="986"/>
    </row>
    <row r="15" spans="1:25" ht="77.25" customHeight="1" x14ac:dyDescent="0.25">
      <c r="A15" s="654"/>
      <c r="B15" s="2006" t="s">
        <v>1806</v>
      </c>
      <c r="C15" s="2002"/>
      <c r="D15" s="2002"/>
      <c r="E15" s="594"/>
      <c r="F15" s="1608"/>
      <c r="G15" s="475">
        <v>3207073.49</v>
      </c>
      <c r="H15" s="452" t="s">
        <v>3253</v>
      </c>
      <c r="I15" s="452" t="s">
        <v>3253</v>
      </c>
    </row>
    <row r="16" spans="1:25" ht="24.75" customHeight="1" x14ac:dyDescent="0.25">
      <c r="A16" s="2047" t="s">
        <v>3160</v>
      </c>
      <c r="B16" s="2008"/>
      <c r="C16" s="2008"/>
      <c r="D16" s="2008"/>
      <c r="E16" s="2115"/>
      <c r="F16" s="1609"/>
      <c r="G16" s="697"/>
      <c r="H16" s="697"/>
      <c r="I16" s="986"/>
    </row>
    <row r="17" spans="1:9" ht="46.5" customHeight="1" x14ac:dyDescent="0.25">
      <c r="A17" s="159"/>
      <c r="B17" s="2006" t="s">
        <v>26</v>
      </c>
      <c r="C17" s="2016"/>
      <c r="D17" s="2002"/>
      <c r="E17" s="752"/>
      <c r="F17" s="494" t="s">
        <v>3322</v>
      </c>
      <c r="G17" s="476">
        <v>6276689.7400000002</v>
      </c>
      <c r="H17" s="451">
        <v>322621.84999999998</v>
      </c>
      <c r="I17" s="450">
        <v>296887.42</v>
      </c>
    </row>
    <row r="18" spans="1:9" s="1493" customFormat="1" ht="55.5" customHeight="1" x14ac:dyDescent="0.25">
      <c r="A18" s="77"/>
      <c r="B18" s="74" t="s">
        <v>2284</v>
      </c>
      <c r="C18" s="751" t="s">
        <v>2322</v>
      </c>
      <c r="D18" s="330" t="s">
        <v>2296</v>
      </c>
      <c r="E18" s="592" t="s">
        <v>2323</v>
      </c>
      <c r="F18" s="1489" t="s">
        <v>3582</v>
      </c>
      <c r="G18" s="1494"/>
      <c r="H18" s="1494"/>
      <c r="I18" s="1494"/>
    </row>
    <row r="19" spans="1:9" s="1493" customFormat="1" ht="49.5" customHeight="1" x14ac:dyDescent="0.25">
      <c r="A19" s="77"/>
      <c r="B19" s="74" t="s">
        <v>2284</v>
      </c>
      <c r="C19" s="751" t="s">
        <v>2324</v>
      </c>
      <c r="D19" s="330" t="s">
        <v>4072</v>
      </c>
      <c r="E19" s="592">
        <v>1000000</v>
      </c>
      <c r="F19" s="1489"/>
      <c r="G19" s="1494"/>
      <c r="H19" s="1494"/>
      <c r="I19" s="1494"/>
    </row>
    <row r="20" spans="1:9" s="1493" customFormat="1" ht="15.75" customHeight="1" x14ac:dyDescent="0.25">
      <c r="A20" s="77"/>
      <c r="B20" s="74" t="s">
        <v>2284</v>
      </c>
      <c r="C20" s="751" t="s">
        <v>2325</v>
      </c>
      <c r="D20" s="330"/>
      <c r="E20" s="285">
        <v>500000</v>
      </c>
      <c r="F20" s="1489" t="s">
        <v>3583</v>
      </c>
      <c r="G20" s="1494"/>
      <c r="H20" s="1494"/>
      <c r="I20" s="1494"/>
    </row>
    <row r="21" spans="1:9" s="1493" customFormat="1" ht="15.75" customHeight="1" x14ac:dyDescent="0.25">
      <c r="A21" s="77"/>
      <c r="B21" s="74" t="s">
        <v>2284</v>
      </c>
      <c r="C21" s="751" t="s">
        <v>2326</v>
      </c>
      <c r="D21" s="330" t="s">
        <v>1126</v>
      </c>
      <c r="E21" s="285">
        <v>781377</v>
      </c>
      <c r="F21" s="1489"/>
      <c r="G21" s="1494"/>
      <c r="H21" s="1494"/>
      <c r="I21" s="1494"/>
    </row>
    <row r="22" spans="1:9" s="1493" customFormat="1" ht="45" customHeight="1" x14ac:dyDescent="0.25">
      <c r="A22" s="77"/>
      <c r="B22" s="74" t="s">
        <v>2284</v>
      </c>
      <c r="C22" s="751" t="s">
        <v>4101</v>
      </c>
      <c r="D22" s="330" t="s">
        <v>2296</v>
      </c>
      <c r="E22" s="285">
        <v>550000</v>
      </c>
      <c r="F22" s="1489"/>
      <c r="G22" s="1494"/>
      <c r="H22" s="1494"/>
      <c r="I22" s="1494"/>
    </row>
    <row r="23" spans="1:9" s="1493" customFormat="1" ht="30" customHeight="1" x14ac:dyDescent="0.25">
      <c r="A23" s="77"/>
      <c r="B23" s="74" t="s">
        <v>2284</v>
      </c>
      <c r="C23" s="751" t="s">
        <v>2327</v>
      </c>
      <c r="D23" s="330" t="s">
        <v>2296</v>
      </c>
      <c r="E23" s="285">
        <v>400000</v>
      </c>
      <c r="F23" s="1489"/>
      <c r="G23" s="1494"/>
      <c r="H23" s="1494"/>
      <c r="I23" s="1494"/>
    </row>
    <row r="24" spans="1:9" s="1493" customFormat="1" ht="30" customHeight="1" x14ac:dyDescent="0.25">
      <c r="A24" s="77"/>
      <c r="B24" s="74" t="s">
        <v>2284</v>
      </c>
      <c r="C24" s="751" t="s">
        <v>2328</v>
      </c>
      <c r="D24" s="330" t="s">
        <v>2296</v>
      </c>
      <c r="E24" s="285">
        <v>600000</v>
      </c>
      <c r="F24" s="1489"/>
      <c r="G24" s="1494"/>
      <c r="H24" s="1494"/>
      <c r="I24" s="1494"/>
    </row>
    <row r="25" spans="1:9" s="1030" customFormat="1" ht="46.5" customHeight="1" x14ac:dyDescent="0.25">
      <c r="A25" s="159"/>
      <c r="B25" s="160" t="s">
        <v>2285</v>
      </c>
      <c r="C25" s="1549" t="s">
        <v>4319</v>
      </c>
      <c r="D25" s="920" t="s">
        <v>770</v>
      </c>
      <c r="E25" s="1550">
        <v>400000</v>
      </c>
      <c r="F25" s="1031"/>
      <c r="G25" s="240"/>
      <c r="H25" s="1032"/>
      <c r="I25" s="537"/>
    </row>
    <row r="26" spans="1:9" s="663" customFormat="1" ht="15.75" customHeight="1" x14ac:dyDescent="0.25">
      <c r="A26" s="540"/>
      <c r="B26" s="160" t="s">
        <v>2315</v>
      </c>
      <c r="C26" s="581" t="s">
        <v>2316</v>
      </c>
      <c r="D26" s="865" t="s">
        <v>770</v>
      </c>
      <c r="E26" s="1036">
        <v>240000</v>
      </c>
      <c r="F26" s="1857"/>
      <c r="G26" s="368"/>
      <c r="H26" s="368"/>
      <c r="I26" s="368"/>
    </row>
    <row r="27" spans="1:9" s="663" customFormat="1" ht="57" customHeight="1" x14ac:dyDescent="0.25">
      <c r="A27" s="566"/>
      <c r="B27" s="74" t="s">
        <v>2297</v>
      </c>
      <c r="C27" s="753" t="s">
        <v>2329</v>
      </c>
      <c r="D27" s="1640" t="s">
        <v>770</v>
      </c>
      <c r="E27" s="1027">
        <v>600000</v>
      </c>
      <c r="F27" s="1857"/>
      <c r="G27" s="368"/>
      <c r="H27" s="368"/>
      <c r="I27" s="368"/>
    </row>
    <row r="28" spans="1:9" s="663" customFormat="1" ht="15.75" customHeight="1" x14ac:dyDescent="0.25">
      <c r="A28" s="540"/>
      <c r="B28" s="160" t="s">
        <v>2305</v>
      </c>
      <c r="C28" s="581" t="s">
        <v>4320</v>
      </c>
      <c r="D28" s="865" t="s">
        <v>447</v>
      </c>
      <c r="E28" s="1551">
        <v>700000</v>
      </c>
      <c r="F28" s="1857"/>
      <c r="G28" s="368"/>
      <c r="H28" s="368"/>
      <c r="I28" s="368"/>
    </row>
    <row r="29" spans="1:9" s="883" customFormat="1" ht="15.75" customHeight="1" x14ac:dyDescent="0.25">
      <c r="A29" s="1033"/>
      <c r="B29" s="160" t="s">
        <v>2306</v>
      </c>
      <c r="C29" s="581" t="s">
        <v>2307</v>
      </c>
      <c r="D29" s="865" t="s">
        <v>770</v>
      </c>
      <c r="E29" s="1036" t="s">
        <v>2308</v>
      </c>
      <c r="F29" s="1858"/>
      <c r="G29" s="1034"/>
      <c r="H29" s="1034"/>
      <c r="I29" s="1034"/>
    </row>
    <row r="30" spans="1:9" ht="15.75" customHeight="1" x14ac:dyDescent="0.25">
      <c r="A30" s="159">
        <v>1</v>
      </c>
      <c r="B30" s="160" t="s">
        <v>2303</v>
      </c>
      <c r="C30" s="581" t="s">
        <v>2304</v>
      </c>
      <c r="D30" s="1866"/>
      <c r="E30" s="595"/>
      <c r="F30" s="449"/>
      <c r="G30" s="986"/>
      <c r="H30" s="986"/>
      <c r="I30" s="986"/>
    </row>
    <row r="31" spans="1:9" s="663" customFormat="1" ht="30.75" customHeight="1" x14ac:dyDescent="0.25">
      <c r="A31" s="566"/>
      <c r="B31" s="74" t="s">
        <v>2395</v>
      </c>
      <c r="C31" s="753" t="s">
        <v>4217</v>
      </c>
      <c r="D31" s="1015" t="s">
        <v>1126</v>
      </c>
      <c r="E31" s="1027">
        <v>99000</v>
      </c>
      <c r="F31" s="1857"/>
      <c r="G31" s="368"/>
      <c r="H31" s="368"/>
      <c r="I31" s="368"/>
    </row>
    <row r="32" spans="1:9" ht="27.75" customHeight="1" x14ac:dyDescent="0.25">
      <c r="A32" s="159"/>
      <c r="B32" s="160" t="s">
        <v>2309</v>
      </c>
      <c r="C32" s="581" t="s">
        <v>2310</v>
      </c>
      <c r="D32" s="865"/>
      <c r="E32" s="1036"/>
      <c r="F32" s="449"/>
      <c r="G32" s="986"/>
      <c r="H32" s="986"/>
      <c r="I32" s="986"/>
    </row>
    <row r="33" spans="1:9" ht="15.75" customHeight="1" x14ac:dyDescent="0.25">
      <c r="A33" s="159"/>
      <c r="B33" s="160" t="s">
        <v>2311</v>
      </c>
      <c r="C33" s="581" t="s">
        <v>2312</v>
      </c>
      <c r="D33" s="865" t="s">
        <v>447</v>
      </c>
      <c r="E33" s="1036" t="s">
        <v>24</v>
      </c>
      <c r="F33" s="449"/>
      <c r="G33" s="986"/>
      <c r="H33" s="986"/>
      <c r="I33" s="986"/>
    </row>
    <row r="34" spans="1:9" ht="15.75" customHeight="1" x14ac:dyDescent="0.25">
      <c r="A34" s="159"/>
      <c r="B34" s="160" t="s">
        <v>2311</v>
      </c>
      <c r="C34" s="581" t="s">
        <v>2313</v>
      </c>
      <c r="D34" s="865" t="s">
        <v>447</v>
      </c>
      <c r="E34" s="1036" t="s">
        <v>574</v>
      </c>
      <c r="F34" s="449"/>
      <c r="G34" s="986"/>
      <c r="H34" s="986"/>
      <c r="I34" s="986"/>
    </row>
    <row r="35" spans="1:9" ht="33.75" customHeight="1" x14ac:dyDescent="0.25">
      <c r="A35" s="159"/>
      <c r="B35" s="160" t="s">
        <v>2311</v>
      </c>
      <c r="C35" s="581" t="s">
        <v>2314</v>
      </c>
      <c r="D35" s="865" t="s">
        <v>447</v>
      </c>
      <c r="E35" s="1036" t="s">
        <v>468</v>
      </c>
      <c r="F35" s="509" t="s">
        <v>3266</v>
      </c>
      <c r="G35" s="986"/>
      <c r="H35" s="986"/>
      <c r="I35" s="986"/>
    </row>
    <row r="36" spans="1:9" ht="30" customHeight="1" x14ac:dyDescent="0.25">
      <c r="A36" s="112"/>
      <c r="B36" s="128" t="s">
        <v>2317</v>
      </c>
      <c r="C36" s="1037" t="s">
        <v>4202</v>
      </c>
      <c r="D36" s="1867" t="s">
        <v>2296</v>
      </c>
      <c r="E36" s="1027" t="s">
        <v>574</v>
      </c>
      <c r="F36" s="449"/>
      <c r="G36" s="986"/>
      <c r="H36" s="986"/>
      <c r="I36" s="986"/>
    </row>
    <row r="37" spans="1:9" s="883" customFormat="1" ht="36" customHeight="1" x14ac:dyDescent="0.25">
      <c r="A37" s="1035"/>
      <c r="B37" s="128" t="s">
        <v>2317</v>
      </c>
      <c r="C37" s="1037" t="s">
        <v>4203</v>
      </c>
      <c r="D37" s="1867" t="s">
        <v>4204</v>
      </c>
      <c r="E37" s="1027">
        <v>200000</v>
      </c>
      <c r="F37" s="1858"/>
      <c r="G37" s="1034"/>
      <c r="H37" s="1034"/>
      <c r="I37" s="1034"/>
    </row>
    <row r="38" spans="1:9" ht="30" customHeight="1" x14ac:dyDescent="0.25">
      <c r="A38" s="77"/>
      <c r="B38" s="74" t="s">
        <v>2288</v>
      </c>
      <c r="C38" s="753" t="s">
        <v>2319</v>
      </c>
      <c r="D38" s="1015"/>
      <c r="E38" s="1027"/>
      <c r="F38" s="449"/>
      <c r="G38" s="986"/>
      <c r="H38" s="986"/>
      <c r="I38" s="986"/>
    </row>
    <row r="39" spans="1:9" ht="25.5" customHeight="1" x14ac:dyDescent="0.25">
      <c r="A39" s="77"/>
      <c r="B39" s="74" t="s">
        <v>2288</v>
      </c>
      <c r="C39" s="751" t="s">
        <v>2320</v>
      </c>
      <c r="D39" s="250"/>
      <c r="E39" s="591"/>
      <c r="F39" s="509" t="s">
        <v>3266</v>
      </c>
      <c r="G39" s="986"/>
      <c r="H39" s="986"/>
      <c r="I39" s="986"/>
    </row>
    <row r="40" spans="1:9" s="1147" customFormat="1" ht="25.5" customHeight="1" x14ac:dyDescent="0.25">
      <c r="A40" s="77"/>
      <c r="B40" s="74" t="s">
        <v>2291</v>
      </c>
      <c r="C40" s="753" t="s">
        <v>4383</v>
      </c>
      <c r="D40" s="1015" t="s">
        <v>447</v>
      </c>
      <c r="E40" s="1027">
        <v>40000</v>
      </c>
      <c r="F40" s="509"/>
      <c r="G40" s="1148"/>
      <c r="H40" s="1148"/>
      <c r="I40" s="1148"/>
    </row>
    <row r="41" spans="1:9" ht="33" customHeight="1" x14ac:dyDescent="0.25">
      <c r="A41" s="77"/>
      <c r="B41" s="74" t="s">
        <v>2291</v>
      </c>
      <c r="C41" s="751" t="s">
        <v>2321</v>
      </c>
      <c r="D41" s="250" t="s">
        <v>447</v>
      </c>
      <c r="E41" s="592" t="s">
        <v>574</v>
      </c>
      <c r="F41" s="449"/>
      <c r="G41" s="986"/>
      <c r="H41" s="986"/>
      <c r="I41" s="986"/>
    </row>
    <row r="42" spans="1:9" s="744" customFormat="1" ht="36.75" customHeight="1" x14ac:dyDescent="0.25">
      <c r="A42" s="742"/>
      <c r="B42" s="74" t="s">
        <v>2297</v>
      </c>
      <c r="C42" s="753" t="s">
        <v>2330</v>
      </c>
      <c r="D42" s="1015" t="s">
        <v>770</v>
      </c>
      <c r="E42" s="1027" t="s">
        <v>2331</v>
      </c>
      <c r="F42" s="892" t="s">
        <v>3266</v>
      </c>
      <c r="G42" s="750"/>
      <c r="H42" s="750"/>
      <c r="I42" s="750"/>
    </row>
    <row r="43" spans="1:9" ht="36.75" customHeight="1" x14ac:dyDescent="0.25">
      <c r="A43" s="77"/>
      <c r="B43" s="74" t="s">
        <v>2297</v>
      </c>
      <c r="C43" s="751" t="s">
        <v>4205</v>
      </c>
      <c r="D43" s="250" t="s">
        <v>4206</v>
      </c>
      <c r="E43" s="592" t="s">
        <v>4207</v>
      </c>
      <c r="F43" s="509"/>
      <c r="G43" s="986"/>
      <c r="H43" s="986"/>
      <c r="I43" s="986"/>
    </row>
    <row r="44" spans="1:9" ht="36.75" customHeight="1" x14ac:dyDescent="0.25">
      <c r="A44" s="77"/>
      <c r="B44" s="74" t="s">
        <v>2297</v>
      </c>
      <c r="C44" s="751" t="s">
        <v>4208</v>
      </c>
      <c r="D44" s="250" t="s">
        <v>1126</v>
      </c>
      <c r="E44" s="592" t="s">
        <v>4209</v>
      </c>
      <c r="F44" s="509"/>
      <c r="G44" s="986"/>
      <c r="H44" s="986"/>
      <c r="I44" s="986"/>
    </row>
    <row r="45" spans="1:9" ht="36.75" customHeight="1" x14ac:dyDescent="0.25">
      <c r="A45" s="77"/>
      <c r="B45" s="74" t="s">
        <v>2297</v>
      </c>
      <c r="C45" s="751" t="s">
        <v>4210</v>
      </c>
      <c r="D45" s="250" t="s">
        <v>4211</v>
      </c>
      <c r="E45" s="592" t="s">
        <v>4212</v>
      </c>
      <c r="F45" s="509"/>
      <c r="G45" s="986"/>
      <c r="H45" s="986"/>
      <c r="I45" s="986"/>
    </row>
    <row r="46" spans="1:9" ht="15.75" customHeight="1" x14ac:dyDescent="0.25">
      <c r="A46" s="77"/>
      <c r="B46" s="74" t="s">
        <v>2298</v>
      </c>
      <c r="C46" s="751" t="s">
        <v>2332</v>
      </c>
      <c r="D46" s="250" t="s">
        <v>447</v>
      </c>
      <c r="E46" s="1027">
        <v>200000</v>
      </c>
      <c r="F46" s="449"/>
      <c r="G46" s="986"/>
      <c r="H46" s="986"/>
      <c r="I46" s="986"/>
    </row>
    <row r="47" spans="1:9" s="663" customFormat="1" ht="15.75" customHeight="1" x14ac:dyDescent="0.25">
      <c r="A47" s="566"/>
      <c r="B47" s="74" t="s">
        <v>2298</v>
      </c>
      <c r="C47" s="753" t="s">
        <v>2333</v>
      </c>
      <c r="D47" s="1015" t="s">
        <v>4213</v>
      </c>
      <c r="E47" s="1027">
        <v>280000</v>
      </c>
      <c r="F47" s="1857"/>
      <c r="G47" s="368"/>
      <c r="H47" s="368"/>
      <c r="I47" s="368"/>
    </row>
    <row r="48" spans="1:9" ht="30" customHeight="1" x14ac:dyDescent="0.25">
      <c r="A48" s="77"/>
      <c r="B48" s="74" t="s">
        <v>2298</v>
      </c>
      <c r="C48" s="753" t="s">
        <v>2334</v>
      </c>
      <c r="D48" s="1015" t="s">
        <v>447</v>
      </c>
      <c r="E48" s="1027">
        <v>130000</v>
      </c>
      <c r="F48" s="509" t="s">
        <v>3266</v>
      </c>
      <c r="G48" s="986"/>
      <c r="H48" s="986"/>
      <c r="I48" s="986"/>
    </row>
    <row r="49" spans="1:9" ht="15.75" customHeight="1" x14ac:dyDescent="0.25">
      <c r="A49" s="77"/>
      <c r="B49" s="74" t="s">
        <v>2335</v>
      </c>
      <c r="C49" s="753" t="s">
        <v>2336</v>
      </c>
      <c r="D49" s="1015" t="s">
        <v>447</v>
      </c>
      <c r="E49" s="1027">
        <v>400000</v>
      </c>
      <c r="F49" s="449"/>
      <c r="G49" s="986"/>
      <c r="H49" s="986"/>
      <c r="I49" s="986"/>
    </row>
    <row r="50" spans="1:9" ht="32.25" customHeight="1" x14ac:dyDescent="0.25">
      <c r="A50" s="77"/>
      <c r="B50" s="74" t="s">
        <v>2335</v>
      </c>
      <c r="C50" s="753" t="s">
        <v>4214</v>
      </c>
      <c r="D50" s="1015" t="s">
        <v>447</v>
      </c>
      <c r="E50" s="1027">
        <v>250000</v>
      </c>
      <c r="F50" s="449"/>
      <c r="G50" s="986"/>
      <c r="H50" s="986"/>
      <c r="I50" s="986"/>
    </row>
    <row r="51" spans="1:9" ht="15.75" customHeight="1" x14ac:dyDescent="0.25">
      <c r="A51" s="77"/>
      <c r="B51" s="74" t="s">
        <v>2335</v>
      </c>
      <c r="C51" s="753" t="s">
        <v>4215</v>
      </c>
      <c r="D51" s="1015" t="s">
        <v>447</v>
      </c>
      <c r="E51" s="1027">
        <v>200000</v>
      </c>
      <c r="F51" s="449"/>
      <c r="G51" s="986"/>
      <c r="H51" s="986"/>
      <c r="I51" s="986"/>
    </row>
    <row r="52" spans="1:9" ht="15.75" customHeight="1" x14ac:dyDescent="0.25">
      <c r="A52" s="77"/>
      <c r="B52" s="74" t="s">
        <v>2335</v>
      </c>
      <c r="C52" s="753" t="s">
        <v>4216</v>
      </c>
      <c r="D52" s="1015" t="s">
        <v>447</v>
      </c>
      <c r="E52" s="1027">
        <v>20000</v>
      </c>
      <c r="F52" s="449"/>
      <c r="G52" s="986"/>
      <c r="H52" s="986"/>
      <c r="I52" s="986"/>
    </row>
    <row r="53" spans="1:9" ht="33" customHeight="1" x14ac:dyDescent="0.25">
      <c r="A53" s="77"/>
      <c r="B53" s="74" t="s">
        <v>2300</v>
      </c>
      <c r="C53" s="751" t="s">
        <v>2337</v>
      </c>
      <c r="D53" s="250" t="s">
        <v>447</v>
      </c>
      <c r="E53" s="592" t="s">
        <v>569</v>
      </c>
      <c r="F53" s="449"/>
      <c r="G53" s="986"/>
      <c r="H53" s="986"/>
      <c r="I53" s="986"/>
    </row>
    <row r="54" spans="1:9" ht="33" customHeight="1" x14ac:dyDescent="0.25">
      <c r="A54" s="105"/>
      <c r="B54" s="76" t="s">
        <v>2300</v>
      </c>
      <c r="C54" s="562" t="s">
        <v>2338</v>
      </c>
      <c r="D54" s="1868" t="s">
        <v>447</v>
      </c>
      <c r="E54" s="601" t="s">
        <v>467</v>
      </c>
      <c r="F54" s="1859"/>
      <c r="G54" s="986"/>
      <c r="H54" s="986"/>
      <c r="I54" s="986"/>
    </row>
    <row r="55" spans="1:9" ht="33" customHeight="1" x14ac:dyDescent="0.25">
      <c r="A55" s="159"/>
      <c r="B55" s="160" t="s">
        <v>2300</v>
      </c>
      <c r="C55" s="435" t="s">
        <v>2339</v>
      </c>
      <c r="D55" s="1866" t="s">
        <v>447</v>
      </c>
      <c r="E55" s="602" t="s">
        <v>569</v>
      </c>
      <c r="F55" s="449"/>
      <c r="G55" s="986"/>
      <c r="H55" s="986"/>
      <c r="I55" s="986"/>
    </row>
    <row r="56" spans="1:9" ht="39.75" customHeight="1" x14ac:dyDescent="0.25">
      <c r="A56" s="159"/>
      <c r="B56" s="2006" t="s">
        <v>27</v>
      </c>
      <c r="C56" s="2016"/>
      <c r="D56" s="2016"/>
      <c r="E56" s="2002"/>
      <c r="F56" s="494" t="s">
        <v>3246</v>
      </c>
      <c r="G56" s="476">
        <v>1146520.29</v>
      </c>
      <c r="H56" s="450">
        <v>175707.77</v>
      </c>
      <c r="I56" s="450">
        <v>0</v>
      </c>
    </row>
    <row r="57" spans="1:9" ht="15.75" customHeight="1" x14ac:dyDescent="0.25">
      <c r="A57" s="159"/>
      <c r="B57" s="2117"/>
      <c r="C57" s="2118"/>
      <c r="D57" s="2118"/>
      <c r="E57" s="2031"/>
      <c r="F57" s="449"/>
      <c r="G57" s="986"/>
      <c r="H57" s="986"/>
      <c r="I57" s="986"/>
    </row>
    <row r="58" spans="1:9" ht="33.75" customHeight="1" x14ac:dyDescent="0.25">
      <c r="A58" s="159"/>
      <c r="B58" s="2006" t="s">
        <v>537</v>
      </c>
      <c r="C58" s="2002"/>
      <c r="D58" s="2002"/>
      <c r="E58" s="2002"/>
      <c r="F58" s="494" t="s">
        <v>3246</v>
      </c>
      <c r="G58" s="331">
        <v>1372859.29</v>
      </c>
      <c r="H58" s="450">
        <v>0</v>
      </c>
      <c r="I58" s="624">
        <v>252029.15</v>
      </c>
    </row>
    <row r="59" spans="1:9" s="1493" customFormat="1" ht="26.25" customHeight="1" x14ac:dyDescent="0.25">
      <c r="A59" s="159"/>
      <c r="B59" s="160" t="s">
        <v>2284</v>
      </c>
      <c r="C59" s="435" t="s">
        <v>2342</v>
      </c>
      <c r="D59" s="864" t="s">
        <v>1126</v>
      </c>
      <c r="E59" s="361">
        <v>1000000</v>
      </c>
      <c r="F59" s="1489"/>
      <c r="G59" s="1494"/>
      <c r="H59" s="1494"/>
      <c r="I59" s="1494"/>
    </row>
    <row r="60" spans="1:9" ht="15.75" customHeight="1" x14ac:dyDescent="0.25">
      <c r="A60" s="159"/>
      <c r="B60" s="160" t="s">
        <v>2309</v>
      </c>
      <c r="C60" s="435" t="s">
        <v>2340</v>
      </c>
      <c r="D60" s="864"/>
      <c r="E60" s="603"/>
      <c r="F60" s="449"/>
      <c r="G60" s="986"/>
      <c r="H60" s="986"/>
      <c r="I60" s="986"/>
    </row>
    <row r="61" spans="1:9" s="1147" customFormat="1" ht="15.75" customHeight="1" x14ac:dyDescent="0.25">
      <c r="A61" s="159"/>
      <c r="B61" s="1165" t="s">
        <v>2306</v>
      </c>
      <c r="C61" s="1163" t="s">
        <v>4386</v>
      </c>
      <c r="D61" s="1869" t="s">
        <v>770</v>
      </c>
      <c r="E61" s="1164">
        <v>65000</v>
      </c>
      <c r="F61" s="449"/>
      <c r="G61" s="1148"/>
      <c r="H61" s="1148"/>
      <c r="I61" s="1148"/>
    </row>
    <row r="62" spans="1:9" ht="14.25" customHeight="1" x14ac:dyDescent="0.25">
      <c r="A62" s="159"/>
      <c r="B62" s="160" t="s">
        <v>2298</v>
      </c>
      <c r="C62" s="435" t="s">
        <v>2341</v>
      </c>
      <c r="D62" s="1866" t="s">
        <v>452</v>
      </c>
      <c r="E62" s="604">
        <v>400000</v>
      </c>
      <c r="F62" s="449"/>
      <c r="G62" s="1148"/>
      <c r="H62" s="1148"/>
      <c r="I62" s="1148"/>
    </row>
    <row r="63" spans="1:9" ht="73.5" customHeight="1" x14ac:dyDescent="0.25">
      <c r="A63" s="176"/>
      <c r="B63" s="2060" t="s">
        <v>3176</v>
      </c>
      <c r="C63" s="2016"/>
      <c r="D63" s="2016"/>
      <c r="E63" s="2017"/>
      <c r="F63" s="494" t="s">
        <v>3340</v>
      </c>
      <c r="G63" s="332">
        <v>12622234.619999999</v>
      </c>
      <c r="H63" s="452" t="s">
        <v>3253</v>
      </c>
      <c r="I63" s="452" t="s">
        <v>3253</v>
      </c>
    </row>
    <row r="64" spans="1:9" s="1493" customFormat="1" ht="30" customHeight="1" x14ac:dyDescent="0.25">
      <c r="A64" s="77"/>
      <c r="B64" s="184" t="s">
        <v>2353</v>
      </c>
      <c r="C64" s="1492" t="s">
        <v>2354</v>
      </c>
      <c r="D64" s="250" t="s">
        <v>447</v>
      </c>
      <c r="E64" s="599">
        <v>15000000</v>
      </c>
      <c r="F64" s="1489" t="s">
        <v>4510</v>
      </c>
      <c r="G64" s="1494"/>
      <c r="H64" s="674"/>
      <c r="I64" s="1494"/>
    </row>
    <row r="65" spans="1:9" ht="35.25" customHeight="1" x14ac:dyDescent="0.25">
      <c r="A65" s="77"/>
      <c r="B65" s="1548" t="s">
        <v>1147</v>
      </c>
      <c r="C65" s="1270" t="s">
        <v>2357</v>
      </c>
      <c r="D65" s="1015"/>
      <c r="E65" s="1547">
        <v>4930000</v>
      </c>
      <c r="F65" s="449"/>
      <c r="G65" s="986"/>
      <c r="H65" s="674"/>
      <c r="I65" s="986"/>
    </row>
    <row r="66" spans="1:9" ht="24" customHeight="1" x14ac:dyDescent="0.25">
      <c r="A66" s="754"/>
      <c r="B66" s="187" t="s">
        <v>1147</v>
      </c>
      <c r="C66" s="755" t="s">
        <v>2358</v>
      </c>
      <c r="D66" s="1870"/>
      <c r="E66" s="600"/>
      <c r="F66" s="449"/>
      <c r="G66" s="986"/>
      <c r="H66" s="674"/>
      <c r="I66" s="986"/>
    </row>
    <row r="67" spans="1:9" ht="15.75" customHeight="1" x14ac:dyDescent="0.25">
      <c r="A67" s="112"/>
      <c r="B67" s="186" t="s">
        <v>2309</v>
      </c>
      <c r="C67" s="265" t="s">
        <v>2349</v>
      </c>
      <c r="D67" s="1864"/>
      <c r="E67" s="598"/>
      <c r="F67" s="449"/>
      <c r="G67" s="986"/>
      <c r="H67" s="674"/>
      <c r="I67" s="986"/>
    </row>
    <row r="68" spans="1:9" ht="15.75" customHeight="1" x14ac:dyDescent="0.25">
      <c r="A68" s="77"/>
      <c r="B68" s="184" t="s">
        <v>2353</v>
      </c>
      <c r="C68" s="983" t="s">
        <v>2354</v>
      </c>
      <c r="D68" s="250" t="s">
        <v>447</v>
      </c>
      <c r="E68" s="599">
        <v>15000000</v>
      </c>
      <c r="F68" s="449"/>
      <c r="G68" s="986"/>
      <c r="H68" s="674"/>
      <c r="I68" s="986"/>
    </row>
    <row r="69" spans="1:9" ht="34.5" customHeight="1" x14ac:dyDescent="0.25">
      <c r="A69" s="77"/>
      <c r="B69" s="184" t="s">
        <v>2300</v>
      </c>
      <c r="C69" s="983" t="s">
        <v>2355</v>
      </c>
      <c r="D69" s="250" t="s">
        <v>2356</v>
      </c>
      <c r="E69" s="599">
        <v>4000000</v>
      </c>
      <c r="F69" s="449"/>
      <c r="G69" s="986"/>
      <c r="H69" s="674"/>
      <c r="I69" s="986"/>
    </row>
    <row r="70" spans="1:9" ht="34.5" customHeight="1" x14ac:dyDescent="0.25">
      <c r="A70" s="178"/>
      <c r="B70" s="987" t="s">
        <v>4218</v>
      </c>
      <c r="C70" s="988" t="s">
        <v>4219</v>
      </c>
      <c r="D70" s="1865" t="s">
        <v>4220</v>
      </c>
      <c r="E70" s="989">
        <v>2000000</v>
      </c>
      <c r="F70" s="449"/>
      <c r="G70" s="986"/>
      <c r="H70" s="674"/>
      <c r="I70" s="986"/>
    </row>
    <row r="71" spans="1:9" ht="49.5" customHeight="1" x14ac:dyDescent="0.25">
      <c r="A71" s="176"/>
      <c r="B71" s="2037" t="s">
        <v>3177</v>
      </c>
      <c r="C71" s="2038"/>
      <c r="D71" s="2038"/>
      <c r="E71" s="2038"/>
      <c r="F71" s="494" t="s">
        <v>3246</v>
      </c>
      <c r="G71" s="332">
        <v>4291559.7699999996</v>
      </c>
      <c r="H71" s="452" t="s">
        <v>3253</v>
      </c>
      <c r="I71" s="452" t="s">
        <v>3253</v>
      </c>
    </row>
    <row r="72" spans="1:9" ht="22.5" customHeight="1" x14ac:dyDescent="0.25">
      <c r="A72" s="77"/>
      <c r="B72" s="67" t="s">
        <v>1147</v>
      </c>
      <c r="C72" s="751" t="s">
        <v>1157</v>
      </c>
      <c r="D72" s="250"/>
      <c r="E72" s="605">
        <v>500000</v>
      </c>
      <c r="F72" s="449"/>
      <c r="G72" s="986"/>
      <c r="H72" s="986"/>
      <c r="I72" s="986"/>
    </row>
    <row r="73" spans="1:9" ht="30.75" customHeight="1" x14ac:dyDescent="0.25">
      <c r="A73" s="77"/>
      <c r="B73" s="67" t="s">
        <v>1147</v>
      </c>
      <c r="C73" s="751" t="s">
        <v>2345</v>
      </c>
      <c r="D73" s="250"/>
      <c r="E73" s="605">
        <v>500000</v>
      </c>
      <c r="F73" s="449"/>
      <c r="G73" s="986"/>
      <c r="H73" s="986"/>
      <c r="I73" s="986"/>
    </row>
    <row r="74" spans="1:9" ht="15.75" customHeight="1" x14ac:dyDescent="0.25">
      <c r="A74" s="77"/>
      <c r="B74" s="67" t="s">
        <v>2343</v>
      </c>
      <c r="C74" s="751" t="s">
        <v>2346</v>
      </c>
      <c r="D74" s="250" t="s">
        <v>2344</v>
      </c>
      <c r="E74" s="605">
        <v>113887.19</v>
      </c>
      <c r="F74" s="449"/>
      <c r="G74" s="986"/>
      <c r="H74" s="986"/>
      <c r="I74" s="986"/>
    </row>
    <row r="75" spans="1:9" ht="15.75" customHeight="1" x14ac:dyDescent="0.25">
      <c r="A75" s="105"/>
      <c r="B75" s="71" t="s">
        <v>2343</v>
      </c>
      <c r="C75" s="562" t="s">
        <v>2347</v>
      </c>
      <c r="D75" s="1868" t="s">
        <v>2344</v>
      </c>
      <c r="E75" s="606">
        <v>50143.78</v>
      </c>
      <c r="F75" s="449"/>
      <c r="G75" s="986"/>
      <c r="H75" s="986"/>
      <c r="I75" s="986"/>
    </row>
    <row r="76" spans="1:9" s="1147" customFormat="1" ht="15.75" customHeight="1" x14ac:dyDescent="0.25">
      <c r="A76" s="178"/>
      <c r="B76" s="1167" t="s">
        <v>2306</v>
      </c>
      <c r="C76" s="1166" t="s">
        <v>4387</v>
      </c>
      <c r="D76" s="1871" t="s">
        <v>770</v>
      </c>
      <c r="E76" s="1168">
        <v>95000</v>
      </c>
      <c r="F76" s="1860"/>
      <c r="G76" s="674"/>
      <c r="H76" s="1148"/>
      <c r="I76" s="1148"/>
    </row>
    <row r="77" spans="1:9" ht="37.5" customHeight="1" x14ac:dyDescent="0.25">
      <c r="A77" s="176"/>
      <c r="B77" s="2040" t="s">
        <v>545</v>
      </c>
      <c r="C77" s="2016"/>
      <c r="D77" s="2016"/>
      <c r="E77" s="2002"/>
      <c r="F77" s="556" t="s">
        <v>3246</v>
      </c>
      <c r="G77" s="331">
        <v>9499512.0199999996</v>
      </c>
      <c r="H77" s="452" t="s">
        <v>3253</v>
      </c>
      <c r="I77" s="452" t="s">
        <v>3253</v>
      </c>
    </row>
    <row r="78" spans="1:9" s="883" customFormat="1" ht="37.5" customHeight="1" x14ac:dyDescent="0.25">
      <c r="A78" s="1022"/>
      <c r="B78" s="162" t="s">
        <v>1147</v>
      </c>
      <c r="C78" s="892" t="s">
        <v>3341</v>
      </c>
      <c r="D78" s="1872" t="s">
        <v>22</v>
      </c>
      <c r="E78" s="240">
        <v>586503</v>
      </c>
      <c r="F78" s="1026"/>
      <c r="G78" s="1023"/>
      <c r="H78" s="1024"/>
      <c r="I78" s="1025"/>
    </row>
    <row r="79" spans="1:9" ht="56.25" customHeight="1" x14ac:dyDescent="0.25">
      <c r="A79" s="176"/>
      <c r="B79" s="2042" t="s">
        <v>561</v>
      </c>
      <c r="C79" s="2043"/>
      <c r="D79" s="2043"/>
      <c r="E79" s="2044"/>
      <c r="F79" s="494" t="s">
        <v>3246</v>
      </c>
      <c r="G79" s="331">
        <v>8683441.2599999998</v>
      </c>
      <c r="H79" s="452" t="s">
        <v>3253</v>
      </c>
      <c r="I79" s="452" t="s">
        <v>3253</v>
      </c>
    </row>
    <row r="80" spans="1:9" ht="45" customHeight="1" x14ac:dyDescent="0.25">
      <c r="A80" s="159"/>
      <c r="B80" s="162" t="s">
        <v>1147</v>
      </c>
      <c r="C80" s="435" t="s">
        <v>1148</v>
      </c>
      <c r="D80" s="1866"/>
      <c r="E80" s="611"/>
      <c r="F80" s="449"/>
      <c r="G80" s="986"/>
      <c r="H80" s="986"/>
      <c r="I80" s="986"/>
    </row>
    <row r="81" spans="1:9" ht="33" customHeight="1" x14ac:dyDescent="0.25">
      <c r="A81" s="159"/>
      <c r="B81" s="162" t="s">
        <v>1147</v>
      </c>
      <c r="C81" s="435" t="s">
        <v>2348</v>
      </c>
      <c r="D81" s="1866"/>
      <c r="E81" s="611"/>
      <c r="F81" s="449"/>
      <c r="G81" s="986"/>
      <c r="H81" s="986"/>
      <c r="I81" s="986"/>
    </row>
    <row r="82" spans="1:9" ht="34.5" customHeight="1" x14ac:dyDescent="0.25">
      <c r="A82" s="654"/>
      <c r="B82" s="2006" t="s">
        <v>563</v>
      </c>
      <c r="C82" s="2002"/>
      <c r="D82" s="2002"/>
      <c r="E82" s="2002"/>
      <c r="F82" s="494" t="s">
        <v>3246</v>
      </c>
      <c r="G82" s="331">
        <v>486272.13</v>
      </c>
      <c r="H82" s="569">
        <v>0</v>
      </c>
      <c r="I82" s="984">
        <v>0</v>
      </c>
    </row>
    <row r="83" spans="1:9" s="1493" customFormat="1" ht="30.75" customHeight="1" x14ac:dyDescent="0.25">
      <c r="A83" s="635"/>
      <c r="B83" s="757" t="s">
        <v>2284</v>
      </c>
      <c r="C83" s="1487" t="s">
        <v>3584</v>
      </c>
      <c r="D83" s="1873" t="s">
        <v>3585</v>
      </c>
      <c r="E83" s="1488">
        <v>300000</v>
      </c>
      <c r="F83" s="1486" t="s">
        <v>3586</v>
      </c>
      <c r="G83" s="1494"/>
      <c r="H83" s="1494"/>
      <c r="I83" s="1494"/>
    </row>
    <row r="84" spans="1:9" ht="31.5" customHeight="1" x14ac:dyDescent="0.25">
      <c r="A84" s="483">
        <v>1</v>
      </c>
      <c r="B84" s="609" t="s">
        <v>2305</v>
      </c>
      <c r="C84" s="610" t="s">
        <v>2359</v>
      </c>
      <c r="D84" s="1874"/>
      <c r="E84" s="611">
        <v>300000</v>
      </c>
      <c r="F84" s="449"/>
      <c r="G84" s="986"/>
      <c r="H84" s="986"/>
      <c r="I84" s="986"/>
    </row>
    <row r="85" spans="1:9" ht="27" customHeight="1" x14ac:dyDescent="0.25">
      <c r="A85" s="483"/>
      <c r="B85" s="609" t="s">
        <v>2317</v>
      </c>
      <c r="C85" s="610" t="s">
        <v>2360</v>
      </c>
      <c r="D85" s="1874" t="s">
        <v>447</v>
      </c>
      <c r="E85" s="611">
        <v>50000</v>
      </c>
      <c r="F85" s="449"/>
      <c r="G85" s="986"/>
      <c r="H85" s="986"/>
      <c r="I85" s="986"/>
    </row>
    <row r="86" spans="1:9" ht="30" customHeight="1" x14ac:dyDescent="0.25">
      <c r="A86" s="482"/>
      <c r="B86" s="607" t="s">
        <v>2291</v>
      </c>
      <c r="C86" s="584" t="s">
        <v>2360</v>
      </c>
      <c r="D86" s="1875" t="s">
        <v>447</v>
      </c>
      <c r="E86" s="612">
        <v>50000</v>
      </c>
      <c r="F86" s="449"/>
      <c r="G86" s="986"/>
      <c r="H86" s="986"/>
      <c r="I86" s="986"/>
    </row>
    <row r="87" spans="1:9" ht="30" customHeight="1" x14ac:dyDescent="0.25">
      <c r="A87" s="70"/>
      <c r="B87" s="120" t="s">
        <v>2293</v>
      </c>
      <c r="C87" s="756" t="s">
        <v>2140</v>
      </c>
      <c r="D87" s="1876"/>
      <c r="E87" s="613"/>
      <c r="F87" s="449"/>
      <c r="G87" s="986"/>
      <c r="H87" s="986"/>
      <c r="I87" s="986"/>
    </row>
    <row r="88" spans="1:9" ht="30.75" customHeight="1" x14ac:dyDescent="0.25">
      <c r="A88" s="70"/>
      <c r="B88" s="120" t="s">
        <v>2297</v>
      </c>
      <c r="C88" s="756" t="s">
        <v>2360</v>
      </c>
      <c r="D88" s="1876" t="s">
        <v>447</v>
      </c>
      <c r="E88" s="597">
        <v>50000</v>
      </c>
      <c r="F88" s="449"/>
      <c r="G88" s="986"/>
      <c r="H88" s="986"/>
      <c r="I88" s="986"/>
    </row>
    <row r="89" spans="1:9" ht="30.75" customHeight="1" x14ac:dyDescent="0.25">
      <c r="A89" s="70"/>
      <c r="B89" s="120" t="s">
        <v>2335</v>
      </c>
      <c r="C89" s="756" t="s">
        <v>2361</v>
      </c>
      <c r="D89" s="1876" t="s">
        <v>447</v>
      </c>
      <c r="E89" s="597">
        <v>10000</v>
      </c>
      <c r="F89" s="449"/>
      <c r="G89" s="986"/>
      <c r="H89" s="986"/>
      <c r="I89" s="986"/>
    </row>
    <row r="90" spans="1:9" ht="27.75" customHeight="1" x14ac:dyDescent="0.25">
      <c r="A90" s="654"/>
      <c r="B90" s="2006" t="s">
        <v>28</v>
      </c>
      <c r="C90" s="2016"/>
      <c r="D90" s="2016"/>
      <c r="E90" s="2002"/>
      <c r="F90" s="494" t="s">
        <v>3246</v>
      </c>
      <c r="G90" s="476">
        <v>2602292.4500000002</v>
      </c>
      <c r="H90" s="569">
        <v>0</v>
      </c>
      <c r="I90" s="982">
        <v>0</v>
      </c>
    </row>
    <row r="91" spans="1:9" s="1493" customFormat="1" ht="23.25" customHeight="1" x14ac:dyDescent="0.25">
      <c r="A91" s="70"/>
      <c r="B91" s="120" t="s">
        <v>2284</v>
      </c>
      <c r="C91" s="756" t="s">
        <v>4102</v>
      </c>
      <c r="D91" s="1877" t="s">
        <v>3587</v>
      </c>
      <c r="E91" s="662">
        <v>500000</v>
      </c>
      <c r="F91" s="1486" t="s">
        <v>3588</v>
      </c>
      <c r="G91" s="1494"/>
      <c r="H91" s="1494"/>
      <c r="I91" s="1494"/>
    </row>
    <row r="92" spans="1:9" ht="14.25" customHeight="1" x14ac:dyDescent="0.25">
      <c r="A92" s="70"/>
      <c r="B92" s="120" t="s">
        <v>2288</v>
      </c>
      <c r="C92" s="756" t="s">
        <v>2363</v>
      </c>
      <c r="D92" s="1876"/>
      <c r="E92" s="613"/>
      <c r="F92" s="449"/>
      <c r="G92" s="986"/>
      <c r="H92" s="986"/>
      <c r="I92" s="986"/>
    </row>
    <row r="93" spans="1:9" s="1147" customFormat="1" ht="14.25" customHeight="1" x14ac:dyDescent="0.25">
      <c r="A93" s="78"/>
      <c r="B93" s="609" t="s">
        <v>2291</v>
      </c>
      <c r="C93" s="615" t="s">
        <v>913</v>
      </c>
      <c r="D93" s="1874" t="s">
        <v>447</v>
      </c>
      <c r="E93" s="1150">
        <v>250000</v>
      </c>
      <c r="F93" s="1859"/>
      <c r="G93" s="715"/>
      <c r="H93" s="715"/>
      <c r="I93" s="715"/>
    </row>
    <row r="94" spans="1:9" ht="14.25" customHeight="1" x14ac:dyDescent="0.25">
      <c r="A94" s="78"/>
      <c r="B94" s="614" t="s">
        <v>2298</v>
      </c>
      <c r="C94" s="615" t="s">
        <v>913</v>
      </c>
      <c r="D94" s="1878"/>
      <c r="E94" s="616"/>
      <c r="F94" s="1859"/>
      <c r="G94" s="715"/>
      <c r="H94" s="715"/>
      <c r="I94" s="715"/>
    </row>
    <row r="95" spans="1:9" ht="14.25" customHeight="1" x14ac:dyDescent="0.25">
      <c r="A95" s="483"/>
      <c r="B95" s="609" t="s">
        <v>2364</v>
      </c>
      <c r="C95" s="610" t="s">
        <v>913</v>
      </c>
      <c r="D95" s="1874"/>
      <c r="E95" s="617"/>
      <c r="F95" s="449"/>
      <c r="G95" s="986"/>
      <c r="H95" s="986"/>
      <c r="I95" s="986"/>
    </row>
    <row r="96" spans="1:9" ht="30" customHeight="1" x14ac:dyDescent="0.25">
      <c r="A96" s="483"/>
      <c r="B96" s="609" t="s">
        <v>2364</v>
      </c>
      <c r="C96" s="610" t="s">
        <v>2365</v>
      </c>
      <c r="D96" s="725"/>
      <c r="E96" s="617"/>
      <c r="F96" s="449"/>
      <c r="G96" s="986"/>
      <c r="H96" s="986"/>
      <c r="I96" s="986"/>
    </row>
    <row r="97" spans="1:9" ht="30" customHeight="1" x14ac:dyDescent="0.25">
      <c r="A97" s="483"/>
      <c r="B97" s="609" t="s">
        <v>2306</v>
      </c>
      <c r="C97" s="610" t="s">
        <v>1164</v>
      </c>
      <c r="D97" s="725"/>
      <c r="E97" s="617"/>
      <c r="F97" s="449"/>
      <c r="G97" s="986"/>
      <c r="H97" s="986"/>
      <c r="I97" s="986"/>
    </row>
    <row r="98" spans="1:9" ht="33.75" customHeight="1" x14ac:dyDescent="0.25">
      <c r="A98" s="654"/>
      <c r="B98" s="2006" t="s">
        <v>578</v>
      </c>
      <c r="C98" s="2016"/>
      <c r="D98" s="2016"/>
      <c r="E98" s="2002"/>
      <c r="F98" s="494" t="s">
        <v>3246</v>
      </c>
      <c r="G98" s="476">
        <v>1776993.44</v>
      </c>
      <c r="H98" s="455">
        <v>0</v>
      </c>
      <c r="I98" s="982">
        <v>0</v>
      </c>
    </row>
    <row r="99" spans="1:9" s="1493" customFormat="1" ht="28.5" customHeight="1" x14ac:dyDescent="0.25">
      <c r="A99" s="483"/>
      <c r="B99" s="162" t="s">
        <v>2284</v>
      </c>
      <c r="C99" s="435" t="s">
        <v>2368</v>
      </c>
      <c r="D99" s="864" t="s">
        <v>3587</v>
      </c>
      <c r="E99" s="875">
        <v>3000000</v>
      </c>
      <c r="F99" s="1486" t="s">
        <v>3589</v>
      </c>
      <c r="G99" s="1494"/>
      <c r="H99" s="1494"/>
      <c r="I99" s="1494"/>
    </row>
    <row r="100" spans="1:9" ht="14.25" customHeight="1" x14ac:dyDescent="0.25">
      <c r="A100" s="635"/>
      <c r="B100" s="990" t="s">
        <v>2297</v>
      </c>
      <c r="C100" s="991" t="s">
        <v>4221</v>
      </c>
      <c r="D100" s="1879"/>
      <c r="E100" s="992"/>
      <c r="F100" s="449"/>
      <c r="G100" s="986"/>
      <c r="H100" s="986"/>
      <c r="I100" s="986"/>
    </row>
    <row r="101" spans="1:9" ht="14.25" customHeight="1" x14ac:dyDescent="0.25">
      <c r="A101" s="635"/>
      <c r="B101" s="990" t="s">
        <v>2297</v>
      </c>
      <c r="C101" s="991" t="s">
        <v>4222</v>
      </c>
      <c r="D101" s="1879"/>
      <c r="E101" s="992"/>
      <c r="F101" s="449"/>
      <c r="G101" s="986"/>
      <c r="H101" s="986"/>
      <c r="I101" s="986"/>
    </row>
    <row r="102" spans="1:9" ht="14.25" customHeight="1" x14ac:dyDescent="0.25">
      <c r="A102" s="483"/>
      <c r="B102" s="609" t="s">
        <v>2309</v>
      </c>
      <c r="C102" s="610" t="s">
        <v>2362</v>
      </c>
      <c r="D102" s="1874"/>
      <c r="E102" s="617"/>
      <c r="F102" s="449"/>
      <c r="G102" s="986"/>
      <c r="H102" s="986"/>
      <c r="I102" s="986"/>
    </row>
    <row r="103" spans="1:9" ht="32.25" customHeight="1" x14ac:dyDescent="0.25">
      <c r="A103" s="483"/>
      <c r="B103" s="162" t="s">
        <v>2315</v>
      </c>
      <c r="C103" s="435" t="s">
        <v>2366</v>
      </c>
      <c r="D103" s="1866" t="s">
        <v>2367</v>
      </c>
      <c r="E103" s="602">
        <v>2600</v>
      </c>
      <c r="F103" s="449"/>
      <c r="G103" s="986"/>
      <c r="H103" s="986"/>
      <c r="I103" s="986"/>
    </row>
    <row r="104" spans="1:9" ht="37.5" customHeight="1" x14ac:dyDescent="0.25">
      <c r="A104" s="654"/>
      <c r="B104" s="2001" t="s">
        <v>2779</v>
      </c>
      <c r="C104" s="2016"/>
      <c r="D104" s="2016"/>
      <c r="E104" s="2002"/>
      <c r="F104" s="494" t="s">
        <v>3246</v>
      </c>
      <c r="G104" s="331">
        <v>419366.72</v>
      </c>
      <c r="H104" s="455">
        <v>0</v>
      </c>
      <c r="I104" s="982">
        <v>0</v>
      </c>
    </row>
    <row r="105" spans="1:9" ht="15.75" customHeight="1" x14ac:dyDescent="0.25">
      <c r="A105" s="654"/>
      <c r="B105" s="723"/>
      <c r="C105" s="758"/>
      <c r="D105" s="1821"/>
      <c r="E105" s="759"/>
      <c r="F105" s="449"/>
      <c r="G105" s="378"/>
      <c r="H105" s="986"/>
      <c r="I105" s="986"/>
    </row>
    <row r="106" spans="1:9" ht="36.75" customHeight="1" x14ac:dyDescent="0.25">
      <c r="A106" s="654"/>
      <c r="B106" s="2001" t="s">
        <v>3166</v>
      </c>
      <c r="C106" s="2016"/>
      <c r="D106" s="2016"/>
      <c r="E106" s="2002"/>
      <c r="F106" s="494" t="s">
        <v>3246</v>
      </c>
      <c r="G106" s="476">
        <v>1318171.6000000001</v>
      </c>
      <c r="H106" s="455">
        <v>0</v>
      </c>
      <c r="I106" s="982">
        <v>0</v>
      </c>
    </row>
    <row r="107" spans="1:9" s="1493" customFormat="1" ht="38.25" customHeight="1" x14ac:dyDescent="0.25">
      <c r="A107" s="159"/>
      <c r="B107" s="160" t="s">
        <v>2284</v>
      </c>
      <c r="C107" s="435" t="s">
        <v>4103</v>
      </c>
      <c r="D107" s="1866" t="s">
        <v>2295</v>
      </c>
      <c r="E107" s="604">
        <v>800000</v>
      </c>
      <c r="F107" s="1486"/>
      <c r="G107" s="1494"/>
      <c r="H107" s="1494"/>
      <c r="I107" s="1494"/>
    </row>
    <row r="108" spans="1:9" s="1493" customFormat="1" ht="15.75" customHeight="1" x14ac:dyDescent="0.25">
      <c r="A108" s="159"/>
      <c r="B108" s="160" t="s">
        <v>2284</v>
      </c>
      <c r="C108" s="435" t="s">
        <v>2377</v>
      </c>
      <c r="D108" s="1880" t="s">
        <v>1126</v>
      </c>
      <c r="E108" s="604">
        <v>138063</v>
      </c>
      <c r="F108" s="1489"/>
      <c r="G108" s="1494"/>
      <c r="H108" s="1494"/>
      <c r="I108" s="1494"/>
    </row>
    <row r="109" spans="1:9" s="1493" customFormat="1" ht="15.75" customHeight="1" x14ac:dyDescent="0.25">
      <c r="A109" s="159"/>
      <c r="B109" s="160" t="s">
        <v>2284</v>
      </c>
      <c r="C109" s="435" t="s">
        <v>2378</v>
      </c>
      <c r="D109" s="1880"/>
      <c r="E109" s="604">
        <v>300000</v>
      </c>
      <c r="F109" s="1489"/>
      <c r="G109" s="1494"/>
      <c r="H109" s="1494"/>
      <c r="I109" s="1494"/>
    </row>
    <row r="110" spans="1:9" s="1493" customFormat="1" ht="28.5" customHeight="1" x14ac:dyDescent="0.25">
      <c r="A110" s="159"/>
      <c r="B110" s="160" t="s">
        <v>2284</v>
      </c>
      <c r="C110" s="435" t="s">
        <v>3590</v>
      </c>
      <c r="D110" s="1880"/>
      <c r="E110" s="604">
        <v>500000</v>
      </c>
      <c r="F110" s="1489"/>
      <c r="G110" s="1494"/>
      <c r="H110" s="1494"/>
      <c r="I110" s="1494"/>
    </row>
    <row r="111" spans="1:9" s="1493" customFormat="1" ht="28.5" customHeight="1" x14ac:dyDescent="0.25">
      <c r="A111" s="159"/>
      <c r="B111" s="160" t="s">
        <v>2284</v>
      </c>
      <c r="C111" s="435" t="s">
        <v>3591</v>
      </c>
      <c r="D111" s="1880"/>
      <c r="E111" s="604">
        <v>800000</v>
      </c>
      <c r="F111" s="1489"/>
      <c r="G111" s="1494"/>
      <c r="H111" s="1494"/>
      <c r="I111" s="1494"/>
    </row>
    <row r="112" spans="1:9" s="1493" customFormat="1" ht="28.5" customHeight="1" x14ac:dyDescent="0.25">
      <c r="A112" s="159"/>
      <c r="B112" s="160" t="s">
        <v>2284</v>
      </c>
      <c r="C112" s="435" t="s">
        <v>3592</v>
      </c>
      <c r="D112" s="1880"/>
      <c r="E112" s="604">
        <v>300000</v>
      </c>
      <c r="F112" s="1489"/>
      <c r="G112" s="1494"/>
      <c r="H112" s="1494"/>
      <c r="I112" s="1494"/>
    </row>
    <row r="113" spans="1:25" s="1493" customFormat="1" ht="15.75" customHeight="1" x14ac:dyDescent="0.25">
      <c r="A113" s="159"/>
      <c r="B113" s="160" t="s">
        <v>2382</v>
      </c>
      <c r="C113" s="435" t="s">
        <v>2383</v>
      </c>
      <c r="D113" s="1880"/>
      <c r="E113" s="604">
        <v>200000</v>
      </c>
      <c r="F113" s="449"/>
      <c r="G113" s="1494"/>
      <c r="H113" s="1494"/>
      <c r="I113" s="1494"/>
    </row>
    <row r="114" spans="1:25" ht="28.5" customHeight="1" x14ac:dyDescent="0.25">
      <c r="A114" s="159"/>
      <c r="B114" s="160" t="s">
        <v>2297</v>
      </c>
      <c r="C114" s="435" t="s">
        <v>4223</v>
      </c>
      <c r="D114" s="1880" t="s">
        <v>2295</v>
      </c>
      <c r="E114" s="604" t="s">
        <v>4224</v>
      </c>
      <c r="F114" s="449"/>
      <c r="G114" s="986"/>
      <c r="H114" s="986"/>
      <c r="I114" s="986"/>
    </row>
    <row r="115" spans="1:25" ht="15.75" customHeight="1" x14ac:dyDescent="0.25">
      <c r="A115" s="483"/>
      <c r="B115" s="160" t="s">
        <v>2303</v>
      </c>
      <c r="C115" s="435" t="s">
        <v>2369</v>
      </c>
      <c r="D115" s="1866"/>
      <c r="E115" s="617"/>
      <c r="F115" s="449"/>
      <c r="G115" s="986"/>
      <c r="H115" s="986"/>
      <c r="I115" s="986"/>
    </row>
    <row r="116" spans="1:25" ht="18.75" customHeight="1" x14ac:dyDescent="0.25">
      <c r="A116" s="483"/>
      <c r="B116" s="160" t="s">
        <v>2370</v>
      </c>
      <c r="C116" s="435" t="s">
        <v>2371</v>
      </c>
      <c r="D116" s="1866" t="s">
        <v>2372</v>
      </c>
      <c r="E116" s="604">
        <v>200000</v>
      </c>
      <c r="F116" s="449"/>
      <c r="G116" s="986"/>
      <c r="H116" s="986"/>
      <c r="I116" s="986"/>
    </row>
    <row r="117" spans="1:25" ht="36.75" customHeight="1" x14ac:dyDescent="0.25">
      <c r="A117" s="159"/>
      <c r="B117" s="160" t="s">
        <v>2288</v>
      </c>
      <c r="C117" s="435" t="s">
        <v>2373</v>
      </c>
      <c r="D117" s="1866"/>
      <c r="E117" s="617"/>
      <c r="F117" s="449"/>
      <c r="G117" s="986"/>
      <c r="H117" s="986"/>
      <c r="I117" s="986"/>
    </row>
    <row r="118" spans="1:25" ht="15.75" customHeight="1" x14ac:dyDescent="0.25">
      <c r="A118" s="483"/>
      <c r="B118" s="160" t="s">
        <v>2370</v>
      </c>
      <c r="C118" s="435" t="s">
        <v>2374</v>
      </c>
      <c r="D118" s="1866" t="s">
        <v>2375</v>
      </c>
      <c r="E118" s="604">
        <v>300000</v>
      </c>
      <c r="F118" s="449"/>
      <c r="G118" s="986"/>
      <c r="H118" s="986"/>
      <c r="I118" s="986"/>
    </row>
    <row r="119" spans="1:25" ht="15.75" customHeight="1" x14ac:dyDescent="0.25">
      <c r="A119" s="159"/>
      <c r="B119" s="160" t="s">
        <v>2298</v>
      </c>
      <c r="C119" s="435" t="s">
        <v>2379</v>
      </c>
      <c r="D119" s="1866" t="s">
        <v>2380</v>
      </c>
      <c r="E119" s="604">
        <v>200000</v>
      </c>
      <c r="F119" s="449"/>
      <c r="G119" s="986"/>
      <c r="H119" s="986"/>
      <c r="I119" s="986"/>
    </row>
    <row r="120" spans="1:25" ht="15.75" customHeight="1" x14ac:dyDescent="0.25">
      <c r="A120" s="483"/>
      <c r="B120" s="160" t="s">
        <v>2303</v>
      </c>
      <c r="C120" s="435" t="s">
        <v>2381</v>
      </c>
      <c r="D120" s="1866"/>
      <c r="E120" s="617"/>
      <c r="F120" s="449"/>
      <c r="G120" s="986"/>
      <c r="H120" s="986"/>
      <c r="I120" s="986"/>
    </row>
    <row r="121" spans="1:25" ht="15.75" customHeight="1" x14ac:dyDescent="0.25">
      <c r="A121" s="159"/>
      <c r="B121" s="160" t="s">
        <v>2335</v>
      </c>
      <c r="C121" s="435" t="s">
        <v>4225</v>
      </c>
      <c r="D121" s="1866" t="s">
        <v>4226</v>
      </c>
      <c r="E121" s="619">
        <v>8000</v>
      </c>
      <c r="F121" s="449"/>
      <c r="G121" s="986"/>
      <c r="H121" s="986"/>
      <c r="I121" s="986"/>
    </row>
    <row r="122" spans="1:25" ht="15.75" customHeight="1" x14ac:dyDescent="0.25">
      <c r="A122" s="159"/>
      <c r="B122" s="160" t="s">
        <v>2382</v>
      </c>
      <c r="C122" s="435" t="s">
        <v>2383</v>
      </c>
      <c r="D122" s="1880"/>
      <c r="E122" s="604">
        <v>200000</v>
      </c>
      <c r="F122" s="449"/>
      <c r="G122" s="986"/>
      <c r="H122" s="986"/>
      <c r="I122" s="986"/>
    </row>
    <row r="123" spans="1:25" ht="36" customHeight="1" x14ac:dyDescent="0.25">
      <c r="A123" s="654"/>
      <c r="B123" s="2006" t="s">
        <v>605</v>
      </c>
      <c r="C123" s="2002"/>
      <c r="D123" s="2002"/>
      <c r="E123" s="2017"/>
      <c r="F123" s="494" t="s">
        <v>3246</v>
      </c>
      <c r="G123" s="476">
        <v>20607701.109999999</v>
      </c>
      <c r="H123" s="450">
        <v>153635.84</v>
      </c>
      <c r="I123" s="625">
        <v>1485544.26</v>
      </c>
    </row>
    <row r="124" spans="1:25" s="1493" customFormat="1" ht="63" customHeight="1" x14ac:dyDescent="0.25">
      <c r="A124" s="630"/>
      <c r="B124" s="559" t="s">
        <v>2284</v>
      </c>
      <c r="C124" s="1300" t="s">
        <v>3593</v>
      </c>
      <c r="D124" s="1881" t="s">
        <v>3594</v>
      </c>
      <c r="E124" s="1485">
        <v>1200000</v>
      </c>
      <c r="F124" s="1483"/>
      <c r="G124" s="418"/>
      <c r="H124" s="418"/>
      <c r="I124" s="418"/>
      <c r="J124" s="185"/>
      <c r="K124" s="185"/>
      <c r="L124" s="185"/>
      <c r="M124" s="185"/>
      <c r="N124" s="185"/>
      <c r="O124" s="185"/>
      <c r="P124" s="185"/>
      <c r="Q124" s="185"/>
      <c r="R124" s="185"/>
      <c r="S124" s="185"/>
      <c r="T124" s="185"/>
      <c r="U124" s="185"/>
      <c r="V124" s="185"/>
      <c r="W124" s="185"/>
      <c r="X124" s="185"/>
      <c r="Y124" s="185"/>
    </row>
    <row r="125" spans="1:25" s="1493" customFormat="1" ht="36.75" customHeight="1" x14ac:dyDescent="0.25">
      <c r="A125" s="630"/>
      <c r="B125" s="559" t="s">
        <v>2284</v>
      </c>
      <c r="C125" s="1300" t="s">
        <v>3595</v>
      </c>
      <c r="D125" s="1881" t="s">
        <v>3594</v>
      </c>
      <c r="E125" s="1485">
        <v>1000000</v>
      </c>
      <c r="F125" s="1483"/>
      <c r="G125" s="418"/>
      <c r="H125" s="418"/>
      <c r="I125" s="418"/>
      <c r="J125" s="185"/>
      <c r="K125" s="185"/>
      <c r="L125" s="185"/>
      <c r="M125" s="185"/>
      <c r="N125" s="185"/>
      <c r="O125" s="185"/>
      <c r="P125" s="185"/>
      <c r="Q125" s="185"/>
      <c r="R125" s="185"/>
      <c r="S125" s="185"/>
      <c r="T125" s="185"/>
      <c r="U125" s="185"/>
      <c r="V125" s="185"/>
      <c r="W125" s="185"/>
      <c r="X125" s="185"/>
      <c r="Y125" s="185"/>
    </row>
    <row r="126" spans="1:25" s="663" customFormat="1" ht="26.25" customHeight="1" x14ac:dyDescent="0.25">
      <c r="A126" s="853"/>
      <c r="B126" s="172" t="s">
        <v>2343</v>
      </c>
      <c r="C126" s="581" t="s">
        <v>2384</v>
      </c>
      <c r="D126" s="865" t="s">
        <v>2344</v>
      </c>
      <c r="E126" s="619">
        <v>47321</v>
      </c>
      <c r="F126" s="1861"/>
      <c r="G126" s="560"/>
      <c r="H126" s="560"/>
      <c r="I126" s="560"/>
      <c r="J126" s="783"/>
      <c r="K126" s="783"/>
      <c r="L126" s="783"/>
      <c r="M126" s="783"/>
      <c r="N126" s="783"/>
      <c r="O126" s="783"/>
      <c r="P126" s="783"/>
      <c r="Q126" s="783"/>
      <c r="R126" s="783"/>
      <c r="S126" s="783"/>
      <c r="T126" s="783"/>
      <c r="U126" s="783"/>
      <c r="V126" s="783"/>
      <c r="W126" s="783"/>
      <c r="X126" s="783"/>
      <c r="Y126" s="783"/>
    </row>
    <row r="127" spans="1:25" ht="19.5" customHeight="1" x14ac:dyDescent="0.25">
      <c r="A127" s="630"/>
      <c r="B127" s="172" t="s">
        <v>2305</v>
      </c>
      <c r="C127" s="435" t="s">
        <v>1492</v>
      </c>
      <c r="D127" s="1866"/>
      <c r="E127" s="619">
        <v>50000</v>
      </c>
      <c r="F127" s="1615"/>
      <c r="G127" s="418"/>
      <c r="H127" s="418"/>
      <c r="I127" s="418"/>
      <c r="J127" s="185"/>
      <c r="K127" s="185"/>
      <c r="L127" s="185"/>
      <c r="M127" s="185"/>
      <c r="N127" s="185"/>
      <c r="O127" s="185"/>
      <c r="P127" s="185"/>
      <c r="Q127" s="185"/>
      <c r="R127" s="185"/>
      <c r="S127" s="185"/>
      <c r="T127" s="185"/>
      <c r="U127" s="185"/>
      <c r="V127" s="185"/>
      <c r="W127" s="185"/>
      <c r="X127" s="185"/>
      <c r="Y127" s="185"/>
    </row>
    <row r="128" spans="1:25" ht="40.5" customHeight="1" x14ac:dyDescent="0.25">
      <c r="A128" s="630"/>
      <c r="B128" s="950" t="s">
        <v>2291</v>
      </c>
      <c r="C128" s="581" t="s">
        <v>4381</v>
      </c>
      <c r="D128" s="865" t="s">
        <v>2344</v>
      </c>
      <c r="E128" s="619">
        <v>6379.86</v>
      </c>
      <c r="F128" s="1615"/>
      <c r="G128" s="418"/>
      <c r="H128" s="418"/>
      <c r="I128" s="418"/>
      <c r="J128" s="185"/>
      <c r="K128" s="185"/>
      <c r="L128" s="185"/>
      <c r="M128" s="185"/>
      <c r="N128" s="185"/>
      <c r="O128" s="185"/>
      <c r="P128" s="185"/>
      <c r="Q128" s="185"/>
      <c r="R128" s="185"/>
      <c r="S128" s="185"/>
      <c r="T128" s="185"/>
      <c r="U128" s="185"/>
      <c r="V128" s="185"/>
      <c r="W128" s="185"/>
      <c r="X128" s="185"/>
      <c r="Y128" s="185"/>
    </row>
    <row r="129" spans="1:25" ht="30.75" customHeight="1" x14ac:dyDescent="0.25">
      <c r="A129" s="630"/>
      <c r="B129" s="172" t="s">
        <v>2297</v>
      </c>
      <c r="C129" s="435" t="s">
        <v>4227</v>
      </c>
      <c r="D129" s="864"/>
      <c r="E129" s="619" t="s">
        <v>4228</v>
      </c>
      <c r="F129" s="1615"/>
      <c r="G129" s="418"/>
      <c r="H129" s="418"/>
      <c r="I129" s="418"/>
      <c r="J129" s="185"/>
      <c r="K129" s="185"/>
      <c r="L129" s="185"/>
      <c r="M129" s="185"/>
      <c r="N129" s="185"/>
      <c r="O129" s="185"/>
      <c r="P129" s="185"/>
      <c r="Q129" s="185"/>
      <c r="R129" s="185"/>
      <c r="S129" s="185"/>
      <c r="T129" s="185"/>
      <c r="U129" s="185"/>
      <c r="V129" s="185"/>
      <c r="W129" s="185"/>
      <c r="X129" s="185"/>
      <c r="Y129" s="185"/>
    </row>
    <row r="130" spans="1:25" ht="34.5" customHeight="1" x14ac:dyDescent="0.25">
      <c r="A130" s="630"/>
      <c r="B130" s="172" t="s">
        <v>2387</v>
      </c>
      <c r="C130" s="435" t="s">
        <v>2388</v>
      </c>
      <c r="D130" s="1866"/>
      <c r="E130" s="619">
        <v>15000</v>
      </c>
      <c r="F130" s="1615"/>
      <c r="G130" s="418"/>
      <c r="H130" s="418"/>
      <c r="I130" s="418"/>
      <c r="J130" s="185"/>
      <c r="K130" s="185"/>
      <c r="L130" s="185"/>
      <c r="M130" s="185"/>
      <c r="N130" s="185"/>
      <c r="O130" s="185"/>
      <c r="P130" s="185"/>
      <c r="Q130" s="185"/>
      <c r="R130" s="185"/>
      <c r="S130" s="185"/>
      <c r="T130" s="185"/>
      <c r="U130" s="185"/>
      <c r="V130" s="185"/>
      <c r="W130" s="185"/>
      <c r="X130" s="185"/>
      <c r="Y130" s="185"/>
    </row>
    <row r="131" spans="1:25" s="1493" customFormat="1" ht="30" customHeight="1" x14ac:dyDescent="0.25">
      <c r="A131" s="630"/>
      <c r="B131" s="172" t="s">
        <v>108</v>
      </c>
      <c r="C131" s="435" t="s">
        <v>2385</v>
      </c>
      <c r="D131" s="864"/>
      <c r="E131" s="619">
        <v>2000000</v>
      </c>
      <c r="F131" s="1615"/>
      <c r="G131" s="418"/>
      <c r="H131" s="418"/>
      <c r="I131" s="418"/>
      <c r="J131" s="185"/>
      <c r="K131" s="185"/>
      <c r="L131" s="185"/>
      <c r="M131" s="185"/>
      <c r="N131" s="185"/>
      <c r="O131" s="185"/>
      <c r="P131" s="185"/>
      <c r="Q131" s="185"/>
      <c r="R131" s="185"/>
      <c r="S131" s="185"/>
      <c r="T131" s="185"/>
      <c r="U131" s="185"/>
      <c r="V131" s="185"/>
      <c r="W131" s="185"/>
      <c r="X131" s="185"/>
      <c r="Y131" s="185"/>
    </row>
    <row r="132" spans="1:25" s="1493" customFormat="1" ht="57" customHeight="1" x14ac:dyDescent="0.25">
      <c r="A132" s="630"/>
      <c r="B132" s="172" t="s">
        <v>108</v>
      </c>
      <c r="C132" s="435" t="s">
        <v>2386</v>
      </c>
      <c r="D132" s="864"/>
      <c r="E132" s="619">
        <v>2000000</v>
      </c>
      <c r="F132" s="1615"/>
      <c r="G132" s="418"/>
      <c r="H132" s="418"/>
      <c r="I132" s="418"/>
      <c r="J132" s="185"/>
      <c r="K132" s="185"/>
      <c r="L132" s="185"/>
      <c r="M132" s="185"/>
      <c r="N132" s="185"/>
      <c r="O132" s="185"/>
      <c r="P132" s="185"/>
      <c r="Q132" s="185"/>
      <c r="R132" s="185"/>
      <c r="S132" s="185"/>
      <c r="T132" s="185"/>
      <c r="U132" s="185"/>
      <c r="V132" s="185"/>
      <c r="W132" s="185"/>
      <c r="X132" s="185"/>
      <c r="Y132" s="185"/>
    </row>
    <row r="133" spans="1:25" ht="138" customHeight="1" x14ac:dyDescent="0.25">
      <c r="A133" s="654"/>
      <c r="B133" s="2006" t="s">
        <v>29</v>
      </c>
      <c r="C133" s="2016"/>
      <c r="D133" s="2016"/>
      <c r="E133" s="2017"/>
      <c r="F133" s="494" t="s">
        <v>3342</v>
      </c>
      <c r="G133" s="476">
        <v>5667117.8099999996</v>
      </c>
      <c r="H133" s="455">
        <v>0</v>
      </c>
      <c r="I133" s="982">
        <v>0</v>
      </c>
    </row>
    <row r="134" spans="1:25" s="1493" customFormat="1" ht="19.5" customHeight="1" x14ac:dyDescent="0.25">
      <c r="A134" s="630"/>
      <c r="B134" s="172" t="s">
        <v>2284</v>
      </c>
      <c r="C134" s="435" t="s">
        <v>2390</v>
      </c>
      <c r="D134" s="864" t="s">
        <v>2391</v>
      </c>
      <c r="E134" s="617"/>
      <c r="F134" s="1615"/>
      <c r="G134" s="418"/>
      <c r="H134" s="418"/>
      <c r="I134" s="418"/>
      <c r="J134" s="185"/>
      <c r="K134" s="185"/>
      <c r="L134" s="185"/>
      <c r="M134" s="185"/>
      <c r="N134" s="185"/>
      <c r="O134" s="185"/>
      <c r="P134" s="185"/>
      <c r="Q134" s="185"/>
      <c r="R134" s="185"/>
      <c r="S134" s="185"/>
      <c r="T134" s="185"/>
      <c r="U134" s="185"/>
      <c r="V134" s="185"/>
      <c r="W134" s="185"/>
      <c r="X134" s="185"/>
      <c r="Y134" s="185"/>
    </row>
    <row r="135" spans="1:25" s="1493" customFormat="1" ht="19.5" customHeight="1" x14ac:dyDescent="0.25">
      <c r="A135" s="630"/>
      <c r="B135" s="172" t="s">
        <v>2284</v>
      </c>
      <c r="C135" s="586" t="s">
        <v>2392</v>
      </c>
      <c r="D135" s="1866" t="s">
        <v>2295</v>
      </c>
      <c r="E135" s="604">
        <v>600000</v>
      </c>
      <c r="F135" s="1483"/>
      <c r="G135" s="418"/>
      <c r="H135" s="418"/>
      <c r="I135" s="418"/>
      <c r="J135" s="185"/>
      <c r="K135" s="185"/>
      <c r="L135" s="185"/>
      <c r="M135" s="185"/>
      <c r="N135" s="185"/>
      <c r="O135" s="185"/>
      <c r="P135" s="185"/>
      <c r="Q135" s="185"/>
      <c r="R135" s="185"/>
      <c r="S135" s="185"/>
      <c r="T135" s="185"/>
      <c r="U135" s="185"/>
      <c r="V135" s="185"/>
      <c r="W135" s="185"/>
      <c r="X135" s="185"/>
      <c r="Y135" s="185"/>
    </row>
    <row r="136" spans="1:25" ht="19.5" customHeight="1" x14ac:dyDescent="0.25">
      <c r="A136" s="630"/>
      <c r="B136" s="172" t="s">
        <v>2285</v>
      </c>
      <c r="C136" s="435" t="s">
        <v>2389</v>
      </c>
      <c r="D136" s="1866" t="s">
        <v>2376</v>
      </c>
      <c r="E136" s="617"/>
      <c r="F136" s="1615"/>
      <c r="G136" s="418"/>
      <c r="H136" s="418"/>
      <c r="I136" s="418"/>
      <c r="J136" s="185"/>
      <c r="K136" s="185"/>
      <c r="L136" s="185"/>
      <c r="M136" s="185"/>
      <c r="N136" s="185"/>
      <c r="O136" s="185"/>
      <c r="P136" s="185"/>
      <c r="Q136" s="185"/>
      <c r="R136" s="185"/>
      <c r="S136" s="185"/>
      <c r="T136" s="185"/>
      <c r="U136" s="185"/>
      <c r="V136" s="185"/>
      <c r="W136" s="185"/>
      <c r="X136" s="185"/>
      <c r="Y136" s="185"/>
    </row>
    <row r="137" spans="1:25" ht="34.5" customHeight="1" x14ac:dyDescent="0.25">
      <c r="A137" s="630"/>
      <c r="B137" s="172" t="s">
        <v>2387</v>
      </c>
      <c r="C137" s="435" t="s">
        <v>2393</v>
      </c>
      <c r="D137" s="1866"/>
      <c r="E137" s="617"/>
      <c r="F137" s="1615"/>
      <c r="G137" s="418"/>
      <c r="H137" s="418"/>
      <c r="I137" s="418"/>
      <c r="J137" s="185"/>
      <c r="K137" s="185"/>
      <c r="L137" s="185"/>
      <c r="M137" s="185"/>
      <c r="N137" s="185"/>
      <c r="O137" s="185"/>
      <c r="P137" s="185"/>
      <c r="Q137" s="185"/>
      <c r="R137" s="185"/>
      <c r="S137" s="185"/>
      <c r="T137" s="185"/>
      <c r="U137" s="185"/>
      <c r="V137" s="185"/>
      <c r="W137" s="185"/>
      <c r="X137" s="185"/>
      <c r="Y137" s="185"/>
    </row>
    <row r="138" spans="1:25" ht="51" customHeight="1" x14ac:dyDescent="0.25">
      <c r="A138" s="630"/>
      <c r="B138" s="172" t="s">
        <v>2335</v>
      </c>
      <c r="C138" s="435" t="s">
        <v>2394</v>
      </c>
      <c r="D138" s="1821"/>
      <c r="E138" s="760"/>
      <c r="F138" s="1615"/>
      <c r="G138" s="418"/>
      <c r="H138" s="418"/>
      <c r="I138" s="418"/>
      <c r="J138" s="185"/>
      <c r="K138" s="185"/>
      <c r="L138" s="185"/>
      <c r="M138" s="185"/>
      <c r="N138" s="185"/>
      <c r="O138" s="185"/>
      <c r="P138" s="185"/>
      <c r="Q138" s="185"/>
      <c r="R138" s="185"/>
      <c r="S138" s="185"/>
      <c r="T138" s="185"/>
      <c r="U138" s="185"/>
      <c r="V138" s="185"/>
      <c r="W138" s="185"/>
      <c r="X138" s="185"/>
      <c r="Y138" s="185"/>
    </row>
    <row r="139" spans="1:25" ht="51.75" customHeight="1" x14ac:dyDescent="0.25">
      <c r="A139" s="630"/>
      <c r="B139" s="172" t="s">
        <v>2395</v>
      </c>
      <c r="C139" s="435" t="s">
        <v>2396</v>
      </c>
      <c r="D139" s="1866"/>
      <c r="E139" s="617"/>
      <c r="F139" s="1615"/>
      <c r="G139" s="418"/>
      <c r="H139" s="418"/>
      <c r="I139" s="418"/>
      <c r="J139" s="185"/>
      <c r="K139" s="185"/>
      <c r="L139" s="185"/>
      <c r="M139" s="185"/>
      <c r="N139" s="185"/>
      <c r="O139" s="185"/>
      <c r="P139" s="185"/>
      <c r="Q139" s="185"/>
      <c r="R139" s="185"/>
      <c r="S139" s="185"/>
      <c r="T139" s="185"/>
      <c r="U139" s="185"/>
      <c r="V139" s="185"/>
      <c r="W139" s="185"/>
      <c r="X139" s="185"/>
      <c r="Y139" s="185"/>
    </row>
    <row r="140" spans="1:25" ht="51.75" customHeight="1" x14ac:dyDescent="0.25">
      <c r="A140" s="630"/>
      <c r="B140" s="172" t="s">
        <v>2306</v>
      </c>
      <c r="C140" s="435" t="s">
        <v>4229</v>
      </c>
      <c r="D140" s="1866"/>
      <c r="E140" s="993"/>
      <c r="F140" s="1615"/>
      <c r="G140" s="418"/>
      <c r="H140" s="418"/>
      <c r="I140" s="418"/>
      <c r="J140" s="185"/>
      <c r="K140" s="185"/>
      <c r="L140" s="185"/>
      <c r="M140" s="185"/>
      <c r="N140" s="185"/>
      <c r="O140" s="185"/>
      <c r="P140" s="185"/>
      <c r="Q140" s="185"/>
      <c r="R140" s="185"/>
      <c r="S140" s="185"/>
      <c r="T140" s="185"/>
      <c r="U140" s="185"/>
      <c r="V140" s="185"/>
      <c r="W140" s="185"/>
      <c r="X140" s="185"/>
      <c r="Y140" s="185"/>
    </row>
    <row r="141" spans="1:25" s="1493" customFormat="1" ht="27" customHeight="1" x14ac:dyDescent="0.25">
      <c r="A141" s="630"/>
      <c r="B141" s="172" t="s">
        <v>108</v>
      </c>
      <c r="C141" s="435" t="s">
        <v>1528</v>
      </c>
      <c r="D141" s="864"/>
      <c r="E141" s="619">
        <v>4000000</v>
      </c>
      <c r="F141" s="1615"/>
      <c r="G141" s="418"/>
      <c r="H141" s="418"/>
      <c r="I141" s="418"/>
      <c r="J141" s="185"/>
      <c r="K141" s="185"/>
      <c r="L141" s="185"/>
      <c r="M141" s="185"/>
      <c r="N141" s="185"/>
      <c r="O141" s="185"/>
      <c r="P141" s="185"/>
      <c r="Q141" s="185"/>
      <c r="R141" s="185"/>
      <c r="S141" s="185"/>
      <c r="T141" s="185"/>
      <c r="U141" s="185"/>
      <c r="V141" s="185"/>
      <c r="W141" s="185"/>
      <c r="X141" s="185"/>
      <c r="Y141" s="185"/>
    </row>
    <row r="142" spans="1:25" s="1493" customFormat="1" ht="36.75" customHeight="1" x14ac:dyDescent="0.25">
      <c r="A142" s="630"/>
      <c r="B142" s="172" t="s">
        <v>108</v>
      </c>
      <c r="C142" s="435" t="s">
        <v>1529</v>
      </c>
      <c r="D142" s="864"/>
      <c r="E142" s="238">
        <v>1000000</v>
      </c>
      <c r="F142" s="1615"/>
      <c r="G142" s="418"/>
      <c r="H142" s="418"/>
      <c r="I142" s="418"/>
      <c r="J142" s="185"/>
      <c r="K142" s="185"/>
      <c r="L142" s="185"/>
      <c r="M142" s="185"/>
      <c r="N142" s="185"/>
      <c r="O142" s="185"/>
      <c r="P142" s="185"/>
      <c r="Q142" s="185"/>
      <c r="R142" s="185"/>
      <c r="S142" s="185"/>
      <c r="T142" s="185"/>
      <c r="U142" s="185"/>
      <c r="V142" s="185"/>
      <c r="W142" s="185"/>
      <c r="X142" s="185"/>
      <c r="Y142" s="185"/>
    </row>
    <row r="143" spans="1:25" s="1493" customFormat="1" ht="75.75" customHeight="1" x14ac:dyDescent="0.25">
      <c r="A143" s="630"/>
      <c r="B143" s="172" t="s">
        <v>108</v>
      </c>
      <c r="C143" s="435" t="s">
        <v>3174</v>
      </c>
      <c r="D143" s="864"/>
      <c r="E143" s="238">
        <v>1000000</v>
      </c>
      <c r="F143" s="1615"/>
      <c r="G143" s="418"/>
      <c r="H143" s="418"/>
      <c r="I143" s="418"/>
      <c r="J143" s="185"/>
      <c r="K143" s="185"/>
      <c r="L143" s="185"/>
      <c r="M143" s="185"/>
      <c r="N143" s="185"/>
      <c r="O143" s="185"/>
      <c r="P143" s="185"/>
      <c r="Q143" s="185"/>
      <c r="R143" s="185"/>
      <c r="S143" s="185"/>
      <c r="T143" s="185"/>
      <c r="U143" s="185"/>
      <c r="V143" s="185"/>
      <c r="W143" s="185"/>
      <c r="X143" s="185"/>
      <c r="Y143" s="185"/>
    </row>
    <row r="144" spans="1:25" ht="15.75" customHeight="1" x14ac:dyDescent="0.25">
      <c r="A144" s="2018" t="s">
        <v>3172</v>
      </c>
      <c r="B144" s="2008"/>
      <c r="C144" s="2008"/>
      <c r="D144" s="2008"/>
      <c r="E144" s="2115"/>
      <c r="F144" s="1609"/>
      <c r="G144" s="697"/>
      <c r="H144" s="697"/>
      <c r="I144" s="986"/>
    </row>
    <row r="145" spans="1:25" ht="46.5" customHeight="1" x14ac:dyDescent="0.25">
      <c r="A145" s="654"/>
      <c r="B145" s="2001" t="s">
        <v>30</v>
      </c>
      <c r="C145" s="2065"/>
      <c r="D145" s="2065"/>
      <c r="E145" s="2116"/>
      <c r="F145" s="494"/>
      <c r="G145" s="333">
        <v>12883589.68</v>
      </c>
      <c r="H145" s="452" t="s">
        <v>3253</v>
      </c>
      <c r="I145" s="452" t="s">
        <v>3253</v>
      </c>
    </row>
    <row r="146" spans="1:25" ht="16.5" customHeight="1" x14ac:dyDescent="0.25">
      <c r="A146" s="77"/>
      <c r="B146" s="121" t="s">
        <v>108</v>
      </c>
      <c r="C146" s="756" t="s">
        <v>3343</v>
      </c>
      <c r="D146" s="1877"/>
      <c r="E146" s="597">
        <v>10240396.68</v>
      </c>
      <c r="F146" s="449"/>
      <c r="G146" s="986"/>
      <c r="H146" s="986"/>
      <c r="I146" s="986"/>
    </row>
    <row r="147" spans="1:25" ht="16.5" customHeight="1" x14ac:dyDescent="0.25">
      <c r="A147" s="428"/>
      <c r="B147" s="620" t="s">
        <v>1249</v>
      </c>
      <c r="C147" s="427" t="s">
        <v>3215</v>
      </c>
      <c r="D147" s="1848"/>
      <c r="E147" s="622"/>
      <c r="F147" s="725" t="s">
        <v>3219</v>
      </c>
      <c r="G147" s="986"/>
      <c r="H147" s="986"/>
      <c r="I147" s="986"/>
    </row>
    <row r="148" spans="1:25" ht="36.75" customHeight="1" x14ac:dyDescent="0.25">
      <c r="A148" s="654"/>
      <c r="B148" s="2006" t="s">
        <v>3178</v>
      </c>
      <c r="C148" s="2016"/>
      <c r="D148" s="2016"/>
      <c r="E148" s="2002"/>
      <c r="F148" s="494" t="s">
        <v>3246</v>
      </c>
      <c r="G148" s="331">
        <v>4025784.99</v>
      </c>
      <c r="H148" s="455">
        <v>0</v>
      </c>
      <c r="I148" s="982">
        <v>0</v>
      </c>
    </row>
    <row r="149" spans="1:25" s="1493" customFormat="1" ht="42.75" customHeight="1" x14ac:dyDescent="0.25">
      <c r="A149" s="159"/>
      <c r="B149" s="621" t="s">
        <v>2284</v>
      </c>
      <c r="C149" s="618" t="s">
        <v>4104</v>
      </c>
      <c r="D149" s="1874" t="s">
        <v>4105</v>
      </c>
      <c r="E149" s="604">
        <v>1500000</v>
      </c>
      <c r="F149" s="1489"/>
      <c r="G149" s="1494"/>
      <c r="H149" s="1494"/>
      <c r="I149" s="1494"/>
    </row>
    <row r="150" spans="1:25" ht="16.5" customHeight="1" x14ac:dyDescent="0.25">
      <c r="A150" s="159"/>
      <c r="B150" s="621" t="s">
        <v>2343</v>
      </c>
      <c r="C150" s="610" t="s">
        <v>2397</v>
      </c>
      <c r="D150" s="1874" t="s">
        <v>2398</v>
      </c>
      <c r="E150" s="604">
        <v>380000</v>
      </c>
      <c r="F150" s="449"/>
      <c r="G150" s="986"/>
      <c r="H150" s="986"/>
      <c r="I150" s="986"/>
    </row>
    <row r="151" spans="1:25" ht="27" customHeight="1" x14ac:dyDescent="0.25">
      <c r="A151" s="1158"/>
      <c r="B151" s="1161" t="s">
        <v>2306</v>
      </c>
      <c r="C151" s="1157" t="s">
        <v>4385</v>
      </c>
      <c r="D151" s="1882" t="s">
        <v>770</v>
      </c>
      <c r="E151" s="1160">
        <v>200000</v>
      </c>
      <c r="F151" s="1862"/>
      <c r="G151" s="1159"/>
      <c r="H151" s="1159"/>
      <c r="I151" s="1159"/>
      <c r="J151" s="1147"/>
      <c r="K151" s="1147"/>
      <c r="L151" s="1147"/>
      <c r="M151" s="1147"/>
      <c r="N151" s="1147"/>
      <c r="O151" s="1147"/>
      <c r="P151" s="1147"/>
      <c r="Q151" s="1147"/>
      <c r="R151" s="1147"/>
      <c r="S151" s="1147"/>
      <c r="T151" s="1147"/>
      <c r="U151" s="1147"/>
      <c r="V151" s="1147"/>
      <c r="W151" s="1147"/>
      <c r="X151" s="1147"/>
      <c r="Y151" s="1147"/>
    </row>
    <row r="152" spans="1:25" ht="16.5" customHeight="1" x14ac:dyDescent="0.25">
      <c r="A152" s="159"/>
      <c r="B152" s="621" t="s">
        <v>2350</v>
      </c>
      <c r="C152" s="610" t="s">
        <v>2400</v>
      </c>
      <c r="D152" s="1874" t="s">
        <v>447</v>
      </c>
      <c r="E152" s="604">
        <v>15000</v>
      </c>
      <c r="F152" s="449"/>
      <c r="G152" s="986"/>
      <c r="H152" s="986"/>
      <c r="I152" s="986"/>
    </row>
    <row r="153" spans="1:25" ht="16.5" customHeight="1" x14ac:dyDescent="0.25">
      <c r="A153" s="159"/>
      <c r="B153" s="621" t="s">
        <v>2350</v>
      </c>
      <c r="C153" s="610" t="s">
        <v>2401</v>
      </c>
      <c r="D153" s="1874" t="s">
        <v>447</v>
      </c>
      <c r="E153" s="604">
        <v>25000</v>
      </c>
      <c r="F153" s="449"/>
      <c r="G153" s="986"/>
      <c r="H153" s="986"/>
      <c r="I153" s="986"/>
    </row>
    <row r="154" spans="1:25" ht="16.5" customHeight="1" x14ac:dyDescent="0.25">
      <c r="A154" s="159"/>
      <c r="B154" s="621" t="s">
        <v>2317</v>
      </c>
      <c r="C154" s="610" t="s">
        <v>4230</v>
      </c>
      <c r="D154" s="1874" t="s">
        <v>4231</v>
      </c>
      <c r="E154" s="604">
        <v>300000</v>
      </c>
      <c r="F154" s="449"/>
      <c r="G154" s="986"/>
      <c r="H154" s="986"/>
      <c r="I154" s="986"/>
    </row>
    <row r="155" spans="1:25" ht="16.5" customHeight="1" x14ac:dyDescent="0.25">
      <c r="A155" s="159"/>
      <c r="B155" s="621" t="s">
        <v>2317</v>
      </c>
      <c r="C155" s="610" t="s">
        <v>4232</v>
      </c>
      <c r="D155" s="1874" t="s">
        <v>4233</v>
      </c>
      <c r="E155" s="604">
        <v>30000</v>
      </c>
      <c r="F155" s="449"/>
      <c r="G155" s="986"/>
      <c r="H155" s="986"/>
      <c r="I155" s="986"/>
    </row>
    <row r="156" spans="1:25" ht="16.5" customHeight="1" x14ac:dyDescent="0.25">
      <c r="A156" s="159"/>
      <c r="B156" s="621" t="s">
        <v>2288</v>
      </c>
      <c r="C156" s="610" t="s">
        <v>2402</v>
      </c>
      <c r="D156" s="1874"/>
      <c r="E156" s="617"/>
      <c r="F156" s="449"/>
      <c r="G156" s="986"/>
      <c r="H156" s="986"/>
      <c r="I156" s="986"/>
    </row>
    <row r="157" spans="1:25" ht="16.5" customHeight="1" x14ac:dyDescent="0.25">
      <c r="A157" s="159"/>
      <c r="B157" s="621" t="s">
        <v>2298</v>
      </c>
      <c r="C157" s="610" t="s">
        <v>2403</v>
      </c>
      <c r="D157" s="725"/>
      <c r="E157" s="617"/>
      <c r="F157" s="449"/>
      <c r="G157" s="986"/>
      <c r="H157" s="986"/>
      <c r="I157" s="986"/>
    </row>
    <row r="158" spans="1:25" ht="16.5" customHeight="1" x14ac:dyDescent="0.25">
      <c r="A158" s="159"/>
      <c r="B158" s="621" t="s">
        <v>2298</v>
      </c>
      <c r="C158" s="610" t="s">
        <v>2404</v>
      </c>
      <c r="D158" s="725"/>
      <c r="E158" s="617"/>
      <c r="F158" s="449"/>
      <c r="G158" s="986"/>
      <c r="H158" s="986"/>
      <c r="I158" s="986"/>
    </row>
    <row r="159" spans="1:25" ht="16.5" customHeight="1" x14ac:dyDescent="0.25">
      <c r="A159" s="159"/>
      <c r="B159" s="621" t="s">
        <v>2387</v>
      </c>
      <c r="C159" s="610" t="s">
        <v>2405</v>
      </c>
      <c r="D159" s="725"/>
      <c r="E159" s="617"/>
      <c r="F159" s="449"/>
      <c r="G159" s="986"/>
      <c r="H159" s="986"/>
      <c r="I159" s="986"/>
    </row>
    <row r="160" spans="1:25" ht="16.5" customHeight="1" x14ac:dyDescent="0.25">
      <c r="A160" s="159"/>
      <c r="B160" s="621" t="s">
        <v>2291</v>
      </c>
      <c r="C160" s="610" t="s">
        <v>4234</v>
      </c>
      <c r="D160" s="725" t="s">
        <v>447</v>
      </c>
      <c r="E160" s="619">
        <v>200000</v>
      </c>
      <c r="F160" s="449"/>
      <c r="G160" s="986"/>
      <c r="H160" s="986"/>
      <c r="I160" s="986"/>
    </row>
    <row r="161" spans="1:9" s="1147" customFormat="1" ht="16.5" customHeight="1" x14ac:dyDescent="0.25">
      <c r="A161" s="159"/>
      <c r="B161" s="621" t="s">
        <v>2291</v>
      </c>
      <c r="C161" s="1162" t="s">
        <v>4382</v>
      </c>
      <c r="D161" s="865" t="s">
        <v>2344</v>
      </c>
      <c r="E161" s="619">
        <v>23988.29</v>
      </c>
      <c r="F161" s="449"/>
      <c r="G161" s="1148"/>
      <c r="H161" s="1148"/>
      <c r="I161" s="1148"/>
    </row>
    <row r="162" spans="1:9" ht="16.5" customHeight="1" x14ac:dyDescent="0.25">
      <c r="A162" s="159"/>
      <c r="B162" s="621" t="s">
        <v>2387</v>
      </c>
      <c r="C162" s="610" t="s">
        <v>2406</v>
      </c>
      <c r="D162" s="725"/>
      <c r="E162" s="617"/>
      <c r="F162" s="449"/>
      <c r="G162" s="986"/>
      <c r="H162" s="986"/>
      <c r="I162" s="986"/>
    </row>
    <row r="163" spans="1:9" ht="15.75" customHeight="1" x14ac:dyDescent="0.25">
      <c r="A163" s="159"/>
      <c r="B163" s="621" t="s">
        <v>2284</v>
      </c>
      <c r="C163" s="610" t="s">
        <v>2407</v>
      </c>
      <c r="D163" s="725"/>
      <c r="E163" s="238">
        <v>100000</v>
      </c>
      <c r="F163" s="449"/>
      <c r="G163" s="986"/>
      <c r="H163" s="986"/>
      <c r="I163" s="986"/>
    </row>
    <row r="164" spans="1:9" ht="15.75" customHeight="1" x14ac:dyDescent="0.25">
      <c r="A164" s="159"/>
      <c r="B164" s="621" t="s">
        <v>2297</v>
      </c>
      <c r="C164" s="610" t="s">
        <v>4235</v>
      </c>
      <c r="D164" s="725"/>
      <c r="E164" s="238" t="s">
        <v>4236</v>
      </c>
      <c r="F164" s="449"/>
      <c r="G164" s="986"/>
      <c r="H164" s="986"/>
      <c r="I164" s="986"/>
    </row>
    <row r="165" spans="1:9" ht="15.75" customHeight="1" x14ac:dyDescent="0.25">
      <c r="A165" s="159"/>
      <c r="B165" s="621" t="s">
        <v>2297</v>
      </c>
      <c r="C165" s="610" t="s">
        <v>4237</v>
      </c>
      <c r="D165" s="725"/>
      <c r="E165" s="238" t="s">
        <v>4238</v>
      </c>
      <c r="F165" s="449"/>
      <c r="G165" s="986"/>
      <c r="H165" s="986"/>
      <c r="I165" s="986"/>
    </row>
    <row r="166" spans="1:9" ht="15.75" customHeight="1" x14ac:dyDescent="0.25">
      <c r="A166" s="159"/>
      <c r="B166" s="621" t="s">
        <v>4239</v>
      </c>
      <c r="C166" s="610" t="s">
        <v>4240</v>
      </c>
      <c r="D166" s="725"/>
      <c r="E166" s="238"/>
      <c r="F166" s="449"/>
      <c r="G166" s="986"/>
      <c r="H166" s="986"/>
      <c r="I166" s="986"/>
    </row>
    <row r="167" spans="1:9" ht="15.75" customHeight="1" x14ac:dyDescent="0.25">
      <c r="A167" s="159"/>
      <c r="B167" s="621" t="s">
        <v>2395</v>
      </c>
      <c r="C167" s="610" t="s">
        <v>4241</v>
      </c>
      <c r="D167" s="725"/>
      <c r="E167" s="238"/>
      <c r="F167" s="449"/>
      <c r="G167" s="986"/>
      <c r="H167" s="986"/>
      <c r="I167" s="986"/>
    </row>
    <row r="168" spans="1:9" ht="15.75" customHeight="1" x14ac:dyDescent="0.25">
      <c r="A168" s="159"/>
      <c r="B168" s="621" t="s">
        <v>2335</v>
      </c>
      <c r="C168" s="610" t="s">
        <v>2175</v>
      </c>
      <c r="D168" s="725" t="s">
        <v>447</v>
      </c>
      <c r="E168" s="238">
        <v>500000</v>
      </c>
      <c r="F168" s="449"/>
      <c r="G168" s="986"/>
      <c r="H168" s="986"/>
      <c r="I168" s="986"/>
    </row>
    <row r="169" spans="1:9" ht="16.5" customHeight="1" x14ac:dyDescent="0.25">
      <c r="A169" s="159"/>
      <c r="B169" s="621" t="s">
        <v>2285</v>
      </c>
      <c r="C169" s="610" t="s">
        <v>2408</v>
      </c>
      <c r="D169" s="1874"/>
      <c r="E169" s="617"/>
      <c r="F169" s="449"/>
      <c r="G169" s="986"/>
      <c r="H169" s="986"/>
      <c r="I169" s="986"/>
    </row>
    <row r="170" spans="1:9" ht="18" customHeight="1" x14ac:dyDescent="0.25">
      <c r="A170" s="2024" t="s">
        <v>3167</v>
      </c>
      <c r="B170" s="2008"/>
      <c r="C170" s="2008"/>
      <c r="D170" s="2008"/>
      <c r="E170" s="2008"/>
      <c r="F170" s="1609"/>
      <c r="G170" s="697"/>
      <c r="H170" s="697"/>
      <c r="I170" s="986"/>
    </row>
    <row r="171" spans="1:9" ht="19.5" customHeight="1" x14ac:dyDescent="0.25">
      <c r="A171" s="684"/>
      <c r="B171" s="2019" t="s">
        <v>3240</v>
      </c>
      <c r="C171" s="2002"/>
      <c r="D171" s="2002"/>
      <c r="E171" s="2002"/>
      <c r="F171" s="494" t="s">
        <v>3244</v>
      </c>
      <c r="G171" s="331">
        <v>747029.17</v>
      </c>
      <c r="H171" s="455">
        <v>0</v>
      </c>
      <c r="I171" s="982">
        <v>0</v>
      </c>
    </row>
    <row r="172" spans="1:9" ht="30.75" customHeight="1" x14ac:dyDescent="0.25">
      <c r="A172" s="159"/>
      <c r="B172" s="321"/>
      <c r="C172" s="549"/>
      <c r="D172" s="864"/>
      <c r="E172" s="197"/>
      <c r="F172" s="449"/>
      <c r="G172" s="986"/>
      <c r="H172" s="986"/>
      <c r="I172" s="986"/>
    </row>
    <row r="173" spans="1:9" ht="48.75" customHeight="1" x14ac:dyDescent="0.25">
      <c r="A173" s="176"/>
      <c r="B173" s="2019" t="s">
        <v>8</v>
      </c>
      <c r="C173" s="2002"/>
      <c r="D173" s="2002"/>
      <c r="E173" s="2002"/>
      <c r="F173" s="494" t="s">
        <v>3328</v>
      </c>
      <c r="G173" s="516">
        <v>14167794.51</v>
      </c>
      <c r="H173" s="450">
        <v>520251.28</v>
      </c>
      <c r="I173" s="450">
        <v>476206.68</v>
      </c>
    </row>
    <row r="174" spans="1:9" s="761" customFormat="1" ht="32.25" customHeight="1" x14ac:dyDescent="0.25">
      <c r="A174" s="680"/>
      <c r="B174" s="160" t="s">
        <v>2284</v>
      </c>
      <c r="C174" s="1300" t="s">
        <v>3596</v>
      </c>
      <c r="D174" s="1881"/>
      <c r="E174" s="1484">
        <v>800000</v>
      </c>
      <c r="F174" s="1489"/>
      <c r="G174" s="711"/>
      <c r="H174" s="711"/>
      <c r="I174" s="711"/>
    </row>
    <row r="175" spans="1:9" s="761" customFormat="1" ht="38.25" customHeight="1" x14ac:dyDescent="0.25">
      <c r="A175" s="680"/>
      <c r="B175" s="160" t="s">
        <v>2284</v>
      </c>
      <c r="C175" s="1300" t="s">
        <v>3597</v>
      </c>
      <c r="D175" s="1881"/>
      <c r="E175" s="1484">
        <v>800000</v>
      </c>
      <c r="F175" s="1489"/>
      <c r="G175" s="711"/>
      <c r="H175" s="711"/>
      <c r="I175" s="711"/>
    </row>
    <row r="176" spans="1:9" s="1493" customFormat="1" ht="21.75" customHeight="1" x14ac:dyDescent="0.25">
      <c r="A176" s="630"/>
      <c r="B176" s="861" t="s">
        <v>2284</v>
      </c>
      <c r="C176" s="1300" t="s">
        <v>2412</v>
      </c>
      <c r="D176" s="1881"/>
      <c r="E176" s="1155">
        <v>50000</v>
      </c>
      <c r="F176" s="1489"/>
      <c r="G176" s="1494"/>
      <c r="H176" s="1494"/>
      <c r="I176" s="1494"/>
    </row>
    <row r="177" spans="1:25" s="995" customFormat="1" ht="27" customHeight="1" x14ac:dyDescent="0.25">
      <c r="A177" s="630"/>
      <c r="B177" s="861" t="s">
        <v>2309</v>
      </c>
      <c r="C177" s="581" t="s">
        <v>4327</v>
      </c>
      <c r="D177" s="865"/>
      <c r="E177" s="588"/>
      <c r="F177" s="1857"/>
      <c r="G177" s="368"/>
      <c r="H177" s="368"/>
      <c r="I177" s="368"/>
    </row>
    <row r="178" spans="1:25" ht="27" customHeight="1" x14ac:dyDescent="0.25">
      <c r="A178" s="630"/>
      <c r="B178" s="861" t="s">
        <v>2303</v>
      </c>
      <c r="C178" s="581" t="s">
        <v>2409</v>
      </c>
      <c r="D178" s="865"/>
      <c r="E178" s="588"/>
      <c r="F178" s="1857"/>
      <c r="G178" s="368"/>
      <c r="H178" s="368"/>
      <c r="I178" s="368"/>
    </row>
    <row r="179" spans="1:25" ht="15.75" customHeight="1" x14ac:dyDescent="0.25">
      <c r="A179" s="159"/>
      <c r="B179" s="160" t="s">
        <v>2303</v>
      </c>
      <c r="C179" s="581" t="s">
        <v>2420</v>
      </c>
      <c r="D179" s="865"/>
      <c r="E179" s="875">
        <v>150000</v>
      </c>
      <c r="F179" s="1857"/>
      <c r="G179" s="368"/>
      <c r="H179" s="368"/>
      <c r="I179" s="368"/>
    </row>
    <row r="180" spans="1:25" s="1030" customFormat="1" ht="15.75" customHeight="1" x14ac:dyDescent="0.25">
      <c r="A180" s="159"/>
      <c r="B180" s="160" t="s">
        <v>2300</v>
      </c>
      <c r="C180" s="581" t="s">
        <v>4322</v>
      </c>
      <c r="D180" s="865"/>
      <c r="E180" s="875"/>
      <c r="F180" s="1857"/>
      <c r="G180" s="368"/>
      <c r="H180" s="368"/>
      <c r="I180" s="368"/>
    </row>
    <row r="181" spans="1:25" s="1030" customFormat="1" ht="15.75" customHeight="1" x14ac:dyDescent="0.25">
      <c r="A181" s="159"/>
      <c r="B181" s="160" t="s">
        <v>2317</v>
      </c>
      <c r="C181" s="581" t="s">
        <v>4321</v>
      </c>
      <c r="D181" s="865"/>
      <c r="E181" s="875"/>
      <c r="F181" s="1857"/>
      <c r="G181" s="368"/>
      <c r="H181" s="368"/>
      <c r="I181" s="368"/>
    </row>
    <row r="182" spans="1:25" s="1030" customFormat="1" ht="15.75" customHeight="1" x14ac:dyDescent="0.25">
      <c r="A182" s="159"/>
      <c r="B182" s="861" t="s">
        <v>2309</v>
      </c>
      <c r="C182" s="581" t="s">
        <v>4321</v>
      </c>
      <c r="D182" s="865"/>
      <c r="E182" s="875"/>
      <c r="F182" s="1857"/>
      <c r="G182" s="368"/>
      <c r="H182" s="368"/>
      <c r="I182" s="368"/>
    </row>
    <row r="183" spans="1:25" s="1154" customFormat="1" ht="15.75" customHeight="1" x14ac:dyDescent="0.25">
      <c r="A183" s="1152"/>
      <c r="B183" s="1156" t="s">
        <v>2395</v>
      </c>
      <c r="C183" s="735" t="s">
        <v>4384</v>
      </c>
      <c r="D183" s="1883" t="s">
        <v>2411</v>
      </c>
      <c r="E183" s="1155">
        <v>55000</v>
      </c>
      <c r="F183" s="1863"/>
      <c r="G183" s="1153"/>
      <c r="H183" s="1153"/>
      <c r="I183" s="1153"/>
    </row>
    <row r="184" spans="1:25" s="663" customFormat="1" ht="22.5" customHeight="1" x14ac:dyDescent="0.25">
      <c r="A184" s="853"/>
      <c r="B184" s="321" t="s">
        <v>2285</v>
      </c>
      <c r="C184" s="581" t="s">
        <v>2410</v>
      </c>
      <c r="D184" s="865" t="s">
        <v>2411</v>
      </c>
      <c r="E184" s="1038">
        <v>150000</v>
      </c>
      <c r="F184" s="1554"/>
      <c r="G184" s="899"/>
      <c r="H184" s="899"/>
      <c r="I184" s="899"/>
      <c r="J184" s="783"/>
      <c r="K184" s="783"/>
      <c r="L184" s="783"/>
      <c r="M184" s="783"/>
      <c r="N184" s="783"/>
      <c r="O184" s="783"/>
      <c r="P184" s="783"/>
      <c r="Q184" s="783"/>
      <c r="R184" s="783"/>
      <c r="S184" s="783"/>
      <c r="T184" s="783"/>
      <c r="U184" s="783"/>
      <c r="V184" s="783"/>
      <c r="W184" s="783"/>
      <c r="X184" s="783"/>
      <c r="Y184" s="783"/>
    </row>
    <row r="185" spans="1:25" s="1493" customFormat="1" ht="60" customHeight="1" x14ac:dyDescent="0.25">
      <c r="A185" s="159"/>
      <c r="B185" s="160" t="s">
        <v>108</v>
      </c>
      <c r="C185" s="435" t="s">
        <v>2302</v>
      </c>
      <c r="D185" s="1866"/>
      <c r="E185" s="602" t="s">
        <v>25</v>
      </c>
      <c r="F185" s="449"/>
      <c r="G185" s="1494"/>
      <c r="H185" s="1494"/>
      <c r="I185" s="1494"/>
    </row>
    <row r="186" spans="1:25" ht="33.75" customHeight="1" x14ac:dyDescent="0.25">
      <c r="A186" s="729"/>
      <c r="B186" s="2019" t="s">
        <v>9</v>
      </c>
      <c r="C186" s="2002"/>
      <c r="D186" s="2002"/>
      <c r="E186" s="2002"/>
      <c r="F186" s="494" t="s">
        <v>3246</v>
      </c>
      <c r="G186" s="1067">
        <v>3348751.43</v>
      </c>
      <c r="H186" s="450">
        <v>172125.82</v>
      </c>
      <c r="I186" s="450">
        <v>158395.64000000001</v>
      </c>
    </row>
    <row r="187" spans="1:25" ht="33.75" customHeight="1" x14ac:dyDescent="0.25">
      <c r="A187" s="176"/>
      <c r="B187" s="2119" t="s">
        <v>3173</v>
      </c>
      <c r="C187" s="2119"/>
      <c r="D187" s="2119"/>
      <c r="E187" s="762"/>
      <c r="F187" s="449"/>
      <c r="G187" s="986"/>
      <c r="H187" s="986"/>
      <c r="I187" s="986"/>
    </row>
    <row r="188" spans="1:25" ht="51.75" customHeight="1" x14ac:dyDescent="0.25">
      <c r="A188" s="176"/>
      <c r="B188" s="2019" t="s">
        <v>10</v>
      </c>
      <c r="C188" s="2002"/>
      <c r="D188" s="2002"/>
      <c r="E188" s="2002"/>
      <c r="F188" s="494" t="s">
        <v>3264</v>
      </c>
      <c r="G188" s="563">
        <v>5225134.45</v>
      </c>
      <c r="H188" s="455">
        <v>700000</v>
      </c>
      <c r="I188" s="982">
        <v>0</v>
      </c>
    </row>
    <row r="189" spans="1:25" s="1493" customFormat="1" ht="57.75" customHeight="1" x14ac:dyDescent="0.25">
      <c r="A189" s="483"/>
      <c r="B189" s="160" t="s">
        <v>2284</v>
      </c>
      <c r="C189" s="435" t="s">
        <v>4106</v>
      </c>
      <c r="D189" s="1866"/>
      <c r="E189" s="619">
        <v>800000</v>
      </c>
      <c r="F189" s="1483" t="s">
        <v>3598</v>
      </c>
      <c r="G189" s="159"/>
      <c r="H189" s="159"/>
      <c r="I189" s="159"/>
      <c r="J189" s="91"/>
      <c r="K189" s="91"/>
      <c r="L189" s="91"/>
      <c r="M189" s="91"/>
      <c r="N189" s="91"/>
      <c r="O189" s="91"/>
      <c r="P189" s="91"/>
      <c r="Q189" s="91"/>
      <c r="R189" s="91"/>
      <c r="S189" s="91"/>
      <c r="T189" s="91"/>
      <c r="U189" s="91"/>
      <c r="V189" s="91"/>
      <c r="W189" s="91"/>
      <c r="X189" s="91"/>
      <c r="Y189" s="91"/>
    </row>
    <row r="190" spans="1:25" ht="39.75" customHeight="1" x14ac:dyDescent="0.25">
      <c r="A190" s="483"/>
      <c r="B190" s="160" t="s">
        <v>2395</v>
      </c>
      <c r="C190" s="581" t="s">
        <v>4324</v>
      </c>
      <c r="D190" s="865" t="s">
        <v>447</v>
      </c>
      <c r="E190" s="619">
        <v>400000</v>
      </c>
      <c r="F190" s="1007"/>
      <c r="G190" s="159"/>
      <c r="H190" s="159"/>
      <c r="I190" s="159"/>
      <c r="J190" s="91"/>
      <c r="K190" s="91"/>
      <c r="L190" s="91"/>
      <c r="M190" s="91"/>
      <c r="N190" s="91"/>
      <c r="O190" s="91"/>
      <c r="P190" s="91"/>
      <c r="Q190" s="91"/>
      <c r="R190" s="91"/>
      <c r="S190" s="91"/>
      <c r="T190" s="91"/>
      <c r="U190" s="91"/>
      <c r="V190" s="91"/>
      <c r="W190" s="91"/>
      <c r="X190" s="91"/>
      <c r="Y190" s="91"/>
    </row>
    <row r="191" spans="1:25" ht="15" customHeight="1" x14ac:dyDescent="0.25">
      <c r="A191" s="483"/>
      <c r="B191" s="160" t="s">
        <v>2285</v>
      </c>
      <c r="C191" s="581" t="s">
        <v>4323</v>
      </c>
      <c r="D191" s="865"/>
      <c r="E191" s="619"/>
      <c r="F191" s="1007" t="s">
        <v>3344</v>
      </c>
      <c r="G191" s="159"/>
      <c r="H191" s="159"/>
      <c r="I191" s="159"/>
      <c r="J191" s="91"/>
      <c r="K191" s="91"/>
      <c r="L191" s="91"/>
      <c r="M191" s="91"/>
      <c r="N191" s="91"/>
      <c r="O191" s="91"/>
      <c r="P191" s="91"/>
      <c r="Q191" s="91"/>
      <c r="R191" s="91"/>
      <c r="S191" s="91"/>
      <c r="T191" s="91"/>
      <c r="U191" s="91"/>
      <c r="V191" s="91"/>
      <c r="W191" s="91"/>
      <c r="X191" s="91"/>
      <c r="Y191" s="91"/>
    </row>
    <row r="192" spans="1:25" ht="15" customHeight="1" x14ac:dyDescent="0.25">
      <c r="A192" s="483"/>
      <c r="B192" s="160" t="s">
        <v>2315</v>
      </c>
      <c r="C192" s="581"/>
      <c r="D192" s="865"/>
      <c r="E192" s="619"/>
      <c r="F192" s="1007"/>
      <c r="G192" s="159"/>
      <c r="H192" s="159"/>
      <c r="I192" s="159"/>
      <c r="J192" s="91"/>
      <c r="K192" s="91"/>
      <c r="L192" s="91"/>
      <c r="M192" s="91"/>
      <c r="N192" s="91"/>
      <c r="O192" s="91"/>
      <c r="P192" s="91"/>
      <c r="Q192" s="91"/>
      <c r="R192" s="91"/>
      <c r="S192" s="91"/>
      <c r="T192" s="91"/>
      <c r="U192" s="91"/>
      <c r="V192" s="91"/>
      <c r="W192" s="91"/>
      <c r="X192" s="91"/>
      <c r="Y192" s="91"/>
    </row>
    <row r="193" spans="1:25" s="1030" customFormat="1" ht="15" customHeight="1" x14ac:dyDescent="0.25">
      <c r="A193" s="483"/>
      <c r="B193" s="160" t="s">
        <v>2303</v>
      </c>
      <c r="C193" s="581"/>
      <c r="D193" s="865"/>
      <c r="E193" s="619"/>
      <c r="F193" s="1007"/>
      <c r="G193" s="159"/>
      <c r="H193" s="159"/>
      <c r="I193" s="159"/>
      <c r="J193" s="91"/>
      <c r="K193" s="91"/>
      <c r="L193" s="91"/>
      <c r="M193" s="91"/>
      <c r="N193" s="91"/>
      <c r="O193" s="91"/>
      <c r="P193" s="91"/>
      <c r="Q193" s="91"/>
      <c r="R193" s="91"/>
      <c r="S193" s="91"/>
      <c r="T193" s="91"/>
      <c r="U193" s="91"/>
      <c r="V193" s="91"/>
      <c r="W193" s="91"/>
      <c r="X193" s="91"/>
      <c r="Y193" s="91"/>
    </row>
    <row r="194" spans="1:25" s="663" customFormat="1" ht="15" customHeight="1" x14ac:dyDescent="0.25">
      <c r="A194" s="673"/>
      <c r="B194" s="160" t="s">
        <v>2370</v>
      </c>
      <c r="C194" s="581" t="s">
        <v>2416</v>
      </c>
      <c r="D194" s="865" t="s">
        <v>452</v>
      </c>
      <c r="E194" s="619">
        <v>1000000</v>
      </c>
      <c r="F194" s="1007"/>
      <c r="G194" s="540"/>
      <c r="H194" s="540"/>
      <c r="I194" s="540"/>
      <c r="J194" s="546"/>
      <c r="K194" s="546"/>
      <c r="L194" s="546"/>
      <c r="M194" s="546"/>
      <c r="N194" s="546"/>
      <c r="O194" s="546"/>
      <c r="P194" s="546"/>
      <c r="Q194" s="546"/>
      <c r="R194" s="546"/>
      <c r="S194" s="546"/>
      <c r="T194" s="546"/>
      <c r="U194" s="546"/>
      <c r="V194" s="546"/>
      <c r="W194" s="546"/>
      <c r="X194" s="546"/>
      <c r="Y194" s="546"/>
    </row>
    <row r="195" spans="1:25" ht="50.25" customHeight="1" x14ac:dyDescent="0.25">
      <c r="A195" s="483"/>
      <c r="B195" s="2019" t="s">
        <v>3262</v>
      </c>
      <c r="C195" s="2019"/>
      <c r="D195" s="2019"/>
      <c r="E195" s="2019"/>
      <c r="F195" s="494" t="s">
        <v>3246</v>
      </c>
      <c r="G195" s="327">
        <v>2117647.06</v>
      </c>
      <c r="H195" s="452">
        <v>0</v>
      </c>
      <c r="I195" s="452" t="s">
        <v>3253</v>
      </c>
      <c r="J195" s="91"/>
      <c r="K195" s="91"/>
      <c r="L195" s="91"/>
      <c r="M195" s="91"/>
      <c r="N195" s="91"/>
      <c r="O195" s="91"/>
      <c r="P195" s="91"/>
      <c r="Q195" s="91"/>
      <c r="R195" s="91"/>
      <c r="S195" s="91"/>
      <c r="T195" s="91"/>
      <c r="U195" s="91"/>
      <c r="V195" s="91"/>
      <c r="W195" s="91"/>
      <c r="X195" s="91"/>
      <c r="Y195" s="91"/>
    </row>
    <row r="196" spans="1:25" ht="15" customHeight="1" x14ac:dyDescent="0.25">
      <c r="A196" s="483"/>
      <c r="B196" s="160" t="s">
        <v>2285</v>
      </c>
      <c r="C196" s="435" t="s">
        <v>2414</v>
      </c>
      <c r="D196" s="1866" t="s">
        <v>2415</v>
      </c>
      <c r="E196" s="619">
        <v>1000000</v>
      </c>
      <c r="F196" s="571"/>
      <c r="G196" s="159"/>
      <c r="H196" s="159"/>
      <c r="I196" s="159"/>
      <c r="J196" s="91"/>
      <c r="K196" s="91"/>
      <c r="L196" s="91"/>
      <c r="M196" s="91"/>
      <c r="N196" s="91"/>
      <c r="O196" s="91"/>
      <c r="P196" s="91"/>
      <c r="Q196" s="91"/>
      <c r="R196" s="91"/>
      <c r="S196" s="91"/>
      <c r="T196" s="91"/>
      <c r="U196" s="91"/>
      <c r="V196" s="91"/>
      <c r="W196" s="91"/>
      <c r="X196" s="91"/>
      <c r="Y196" s="91"/>
    </row>
    <row r="197" spans="1:25" ht="15" customHeight="1" x14ac:dyDescent="0.25">
      <c r="A197" s="483"/>
      <c r="B197" s="160" t="s">
        <v>2298</v>
      </c>
      <c r="C197" s="435" t="s">
        <v>4242</v>
      </c>
      <c r="D197" s="1866"/>
      <c r="E197" s="619">
        <v>300000</v>
      </c>
      <c r="F197" s="571"/>
      <c r="G197" s="159"/>
      <c r="H197" s="159"/>
      <c r="I197" s="159"/>
      <c r="J197" s="91"/>
      <c r="K197" s="91"/>
      <c r="L197" s="91"/>
      <c r="M197" s="91"/>
      <c r="N197" s="91"/>
      <c r="O197" s="91"/>
      <c r="P197" s="91"/>
      <c r="Q197" s="91"/>
      <c r="R197" s="91"/>
      <c r="S197" s="91"/>
      <c r="T197" s="91"/>
      <c r="U197" s="91"/>
      <c r="V197" s="91"/>
      <c r="W197" s="91"/>
      <c r="X197" s="91"/>
      <c r="Y197" s="91"/>
    </row>
    <row r="198" spans="1:25" ht="15" customHeight="1" x14ac:dyDescent="0.25">
      <c r="A198" s="483"/>
      <c r="B198" s="160" t="s">
        <v>2395</v>
      </c>
      <c r="C198" s="435" t="s">
        <v>4243</v>
      </c>
      <c r="D198" s="1866" t="s">
        <v>447</v>
      </c>
      <c r="E198" s="619"/>
      <c r="F198" s="571"/>
      <c r="G198" s="159"/>
      <c r="H198" s="159"/>
      <c r="I198" s="159"/>
      <c r="J198" s="91"/>
      <c r="K198" s="91"/>
      <c r="L198" s="91"/>
      <c r="M198" s="91"/>
      <c r="N198" s="91"/>
      <c r="O198" s="91"/>
      <c r="P198" s="91"/>
      <c r="Q198" s="91"/>
      <c r="R198" s="91"/>
      <c r="S198" s="91"/>
      <c r="T198" s="91"/>
      <c r="U198" s="91"/>
      <c r="V198" s="91"/>
      <c r="W198" s="91"/>
      <c r="X198" s="91"/>
      <c r="Y198" s="91"/>
    </row>
    <row r="199" spans="1:25" ht="15" customHeight="1" x14ac:dyDescent="0.25">
      <c r="A199" s="483"/>
      <c r="B199" s="160" t="s">
        <v>2303</v>
      </c>
      <c r="C199" s="435" t="s">
        <v>2413</v>
      </c>
      <c r="D199" s="1866"/>
      <c r="E199" s="619">
        <v>200000</v>
      </c>
      <c r="F199" s="571"/>
      <c r="G199" s="159"/>
      <c r="H199" s="159"/>
      <c r="I199" s="159"/>
      <c r="J199" s="91"/>
      <c r="K199" s="91"/>
      <c r="L199" s="91"/>
      <c r="M199" s="91"/>
      <c r="N199" s="91"/>
      <c r="O199" s="91"/>
      <c r="P199" s="91"/>
      <c r="Q199" s="91"/>
      <c r="R199" s="91"/>
      <c r="S199" s="91"/>
      <c r="T199" s="91"/>
      <c r="U199" s="91"/>
      <c r="V199" s="91"/>
      <c r="W199" s="91"/>
      <c r="X199" s="91"/>
      <c r="Y199" s="91"/>
    </row>
    <row r="200" spans="1:25" ht="15.75" customHeight="1" x14ac:dyDescent="0.25">
      <c r="A200" s="2020" t="s">
        <v>11</v>
      </c>
      <c r="B200" s="2008"/>
      <c r="C200" s="2008"/>
      <c r="D200" s="2008"/>
      <c r="E200" s="2008"/>
      <c r="F200" s="1609"/>
      <c r="G200" s="697"/>
      <c r="H200" s="697"/>
      <c r="I200" s="986"/>
    </row>
    <row r="201" spans="1:25" ht="44.25" customHeight="1" x14ac:dyDescent="0.25">
      <c r="A201" s="707"/>
      <c r="B201" s="2001" t="s">
        <v>18</v>
      </c>
      <c r="C201" s="2002"/>
      <c r="D201" s="2002"/>
      <c r="E201" s="2002"/>
      <c r="F201" s="1618"/>
      <c r="G201" s="576">
        <v>1787074.08</v>
      </c>
      <c r="H201" s="452" t="s">
        <v>3253</v>
      </c>
      <c r="I201" s="452" t="s">
        <v>3253</v>
      </c>
    </row>
    <row r="202" spans="1:25" ht="38.25" customHeight="1" x14ac:dyDescent="0.25">
      <c r="A202" s="490"/>
      <c r="B202" s="160"/>
      <c r="C202" s="549"/>
      <c r="D202" s="707"/>
      <c r="E202" s="623"/>
      <c r="F202" s="449"/>
      <c r="G202" s="986"/>
      <c r="H202" s="986"/>
      <c r="I202" s="986"/>
    </row>
    <row r="203" spans="1:25" ht="52.5" customHeight="1" x14ac:dyDescent="0.25">
      <c r="A203" s="707"/>
      <c r="B203" s="2001" t="s">
        <v>19</v>
      </c>
      <c r="C203" s="2016"/>
      <c r="D203" s="2016"/>
      <c r="E203" s="2002"/>
      <c r="F203" s="1618"/>
      <c r="G203" s="329">
        <v>193544.95</v>
      </c>
      <c r="H203" s="452" t="s">
        <v>3253</v>
      </c>
      <c r="I203" s="452" t="s">
        <v>3253</v>
      </c>
    </row>
    <row r="204" spans="1:25" s="1493" customFormat="1" ht="78.75" customHeight="1" x14ac:dyDescent="0.25">
      <c r="A204" s="707"/>
      <c r="B204" s="162" t="s">
        <v>2284</v>
      </c>
      <c r="C204" s="1482" t="s">
        <v>4107</v>
      </c>
      <c r="D204" s="1884"/>
      <c r="E204" s="1490"/>
      <c r="F204" s="1481" t="s">
        <v>3599</v>
      </c>
      <c r="G204" s="318"/>
      <c r="H204" s="1494"/>
      <c r="I204" s="1494"/>
    </row>
    <row r="205" spans="1:25" ht="31.5" customHeight="1" x14ac:dyDescent="0.25">
      <c r="A205" s="707"/>
      <c r="B205" s="2001" t="s">
        <v>20</v>
      </c>
      <c r="C205" s="2016"/>
      <c r="D205" s="2016"/>
      <c r="E205" s="2002"/>
      <c r="F205" s="494" t="s">
        <v>3246</v>
      </c>
      <c r="G205" s="329">
        <v>444684.89</v>
      </c>
      <c r="H205" s="455">
        <v>0</v>
      </c>
      <c r="I205" s="982">
        <v>0</v>
      </c>
    </row>
    <row r="206" spans="1:25" ht="18" customHeight="1" x14ac:dyDescent="0.25">
      <c r="A206" s="159"/>
      <c r="B206" s="162" t="s">
        <v>2317</v>
      </c>
      <c r="C206" s="435" t="s">
        <v>4244</v>
      </c>
      <c r="D206" s="1866" t="s">
        <v>447</v>
      </c>
      <c r="E206" s="875">
        <v>30000</v>
      </c>
      <c r="F206" s="449"/>
      <c r="G206" s="986"/>
      <c r="H206" s="986"/>
      <c r="I206" s="986"/>
    </row>
    <row r="207" spans="1:25" ht="18" customHeight="1" x14ac:dyDescent="0.25">
      <c r="A207" s="159"/>
      <c r="B207" s="162" t="s">
        <v>2285</v>
      </c>
      <c r="C207" s="435" t="s">
        <v>2286</v>
      </c>
      <c r="D207" s="1866"/>
      <c r="E207" s="875" t="s">
        <v>2287</v>
      </c>
      <c r="F207" s="449"/>
      <c r="G207" s="986"/>
      <c r="H207" s="986"/>
      <c r="I207" s="986"/>
    </row>
    <row r="208" spans="1:25" ht="18" customHeight="1" x14ac:dyDescent="0.25">
      <c r="A208" s="159"/>
      <c r="B208" s="162" t="s">
        <v>2288</v>
      </c>
      <c r="C208" s="435" t="s">
        <v>2290</v>
      </c>
      <c r="D208" s="1866"/>
      <c r="E208" s="875" t="s">
        <v>2287</v>
      </c>
      <c r="F208" s="449"/>
      <c r="G208" s="986"/>
      <c r="H208" s="986"/>
      <c r="I208" s="986"/>
    </row>
    <row r="209" spans="1:9" ht="18" customHeight="1" x14ac:dyDescent="0.25">
      <c r="A209" s="159"/>
      <c r="B209" s="162" t="s">
        <v>2291</v>
      </c>
      <c r="C209" s="435" t="s">
        <v>2292</v>
      </c>
      <c r="D209" s="1866" t="s">
        <v>447</v>
      </c>
      <c r="E209" s="602" t="s">
        <v>2287</v>
      </c>
      <c r="F209" s="449"/>
      <c r="G209" s="986"/>
      <c r="H209" s="986"/>
      <c r="I209" s="986"/>
    </row>
    <row r="210" spans="1:9" ht="18" customHeight="1" x14ac:dyDescent="0.25">
      <c r="A210" s="689"/>
      <c r="B210" s="162" t="s">
        <v>2297</v>
      </c>
      <c r="C210" s="435" t="s">
        <v>2292</v>
      </c>
      <c r="D210" s="864"/>
      <c r="E210" s="602" t="s">
        <v>2287</v>
      </c>
      <c r="F210" s="449"/>
      <c r="G210" s="986"/>
      <c r="H210" s="986"/>
      <c r="I210" s="986"/>
    </row>
    <row r="211" spans="1:9" ht="18" customHeight="1" x14ac:dyDescent="0.25">
      <c r="A211" s="689"/>
      <c r="B211" s="162" t="s">
        <v>2298</v>
      </c>
      <c r="C211" s="435" t="s">
        <v>2299</v>
      </c>
      <c r="D211" s="864" t="s">
        <v>447</v>
      </c>
      <c r="E211" s="602" t="s">
        <v>2287</v>
      </c>
      <c r="F211" s="449"/>
      <c r="G211" s="986"/>
      <c r="H211" s="986"/>
      <c r="I211" s="986"/>
    </row>
    <row r="212" spans="1:9" ht="18" customHeight="1" x14ac:dyDescent="0.25">
      <c r="A212" s="689"/>
      <c r="B212" s="162" t="s">
        <v>2300</v>
      </c>
      <c r="C212" s="435" t="s">
        <v>2301</v>
      </c>
      <c r="D212" s="864"/>
      <c r="E212" s="602" t="s">
        <v>467</v>
      </c>
      <c r="F212" s="449"/>
      <c r="G212" s="986"/>
      <c r="H212" s="986"/>
      <c r="I212" s="986"/>
    </row>
    <row r="213" spans="1:9" ht="18" customHeight="1" x14ac:dyDescent="0.25">
      <c r="A213" s="689"/>
      <c r="B213" s="162" t="s">
        <v>2306</v>
      </c>
      <c r="C213" s="435" t="s">
        <v>4245</v>
      </c>
      <c r="D213" s="864"/>
      <c r="E213" s="602">
        <v>30000</v>
      </c>
      <c r="F213" s="449"/>
      <c r="G213" s="986"/>
      <c r="H213" s="986"/>
      <c r="I213" s="986"/>
    </row>
    <row r="214" spans="1:9" ht="30.75" customHeight="1" x14ac:dyDescent="0.25">
      <c r="A214" s="709"/>
      <c r="B214" s="2001" t="s">
        <v>21</v>
      </c>
      <c r="C214" s="2016"/>
      <c r="D214" s="2016"/>
      <c r="E214" s="2002"/>
      <c r="F214" s="494" t="s">
        <v>3246</v>
      </c>
      <c r="G214" s="576">
        <v>4842099.4400000004</v>
      </c>
      <c r="H214" s="450">
        <v>1100000</v>
      </c>
      <c r="I214" s="450">
        <v>0</v>
      </c>
    </row>
    <row r="215" spans="1:9" s="1493" customFormat="1" ht="15.75" customHeight="1" x14ac:dyDescent="0.25">
      <c r="A215" s="763"/>
      <c r="B215" s="160" t="s">
        <v>2284</v>
      </c>
      <c r="C215" s="1300" t="s">
        <v>2417</v>
      </c>
      <c r="D215" s="1871"/>
      <c r="E215" s="1479">
        <v>100000</v>
      </c>
      <c r="F215" s="1489"/>
      <c r="G215" s="1494"/>
      <c r="H215" s="1494"/>
      <c r="I215" s="1494"/>
    </row>
    <row r="216" spans="1:9" s="1493" customFormat="1" ht="15.75" customHeight="1" x14ac:dyDescent="0.25">
      <c r="A216" s="249"/>
      <c r="B216" s="160" t="s">
        <v>2284</v>
      </c>
      <c r="C216" s="1300" t="s">
        <v>3600</v>
      </c>
      <c r="D216" s="1871"/>
      <c r="E216" s="1479">
        <v>250000</v>
      </c>
      <c r="F216" s="1489"/>
      <c r="G216" s="1494"/>
      <c r="H216" s="1494"/>
      <c r="I216" s="1494"/>
    </row>
    <row r="217" spans="1:9" s="1493" customFormat="1" ht="15.75" customHeight="1" x14ac:dyDescent="0.25">
      <c r="A217" s="249"/>
      <c r="B217" s="160" t="s">
        <v>2284</v>
      </c>
      <c r="C217" s="1300" t="s">
        <v>3601</v>
      </c>
      <c r="D217" s="1871"/>
      <c r="E217" s="1479">
        <v>450000</v>
      </c>
      <c r="F217" s="1489"/>
      <c r="G217" s="1494"/>
      <c r="H217" s="1494"/>
      <c r="I217" s="1494"/>
    </row>
    <row r="218" spans="1:9" s="1493" customFormat="1" ht="15.75" customHeight="1" x14ac:dyDescent="0.25">
      <c r="A218" s="249"/>
      <c r="B218" s="160" t="s">
        <v>2284</v>
      </c>
      <c r="C218" s="1300" t="s">
        <v>3602</v>
      </c>
      <c r="D218" s="1871"/>
      <c r="E218" s="1479">
        <v>2000000</v>
      </c>
      <c r="F218" s="1489"/>
      <c r="G218" s="1494"/>
      <c r="H218" s="1494"/>
      <c r="I218" s="1494"/>
    </row>
    <row r="219" spans="1:9" s="1493" customFormat="1" ht="15.75" customHeight="1" x14ac:dyDescent="0.25">
      <c r="A219" s="249"/>
      <c r="B219" s="160" t="s">
        <v>2284</v>
      </c>
      <c r="C219" s="1300" t="s">
        <v>3603</v>
      </c>
      <c r="D219" s="1871"/>
      <c r="E219" s="1479">
        <v>500000</v>
      </c>
      <c r="F219" s="1489"/>
      <c r="G219" s="1494"/>
      <c r="H219" s="1494"/>
      <c r="I219" s="1494"/>
    </row>
    <row r="220" spans="1:9" s="1493" customFormat="1" ht="15.75" customHeight="1" x14ac:dyDescent="0.25">
      <c r="A220" s="249"/>
      <c r="B220" s="160" t="s">
        <v>2284</v>
      </c>
      <c r="C220" s="1300" t="s">
        <v>3604</v>
      </c>
      <c r="D220" s="1871"/>
      <c r="E220" s="1479">
        <v>1500000</v>
      </c>
      <c r="F220" s="1489"/>
      <c r="G220" s="1494"/>
      <c r="H220" s="1494"/>
      <c r="I220" s="1494"/>
    </row>
    <row r="221" spans="1:9" s="409" customFormat="1" ht="30.75" customHeight="1" x14ac:dyDescent="0.2">
      <c r="A221" s="1040"/>
      <c r="B221" s="160" t="s">
        <v>2293</v>
      </c>
      <c r="C221" s="1545" t="s">
        <v>4325</v>
      </c>
      <c r="D221" s="1885" t="s">
        <v>452</v>
      </c>
      <c r="E221" s="1546">
        <v>1100000</v>
      </c>
      <c r="F221" s="1031"/>
      <c r="G221" s="1039"/>
      <c r="H221" s="1041"/>
      <c r="I221" s="1041"/>
    </row>
    <row r="222" spans="1:9" ht="15.75" customHeight="1" x14ac:dyDescent="0.25">
      <c r="A222" s="174"/>
      <c r="B222" s="160" t="s">
        <v>2309</v>
      </c>
      <c r="C222" s="435" t="s">
        <v>2421</v>
      </c>
      <c r="D222" s="1866"/>
      <c r="E222" s="875">
        <v>150000</v>
      </c>
      <c r="F222" s="449"/>
      <c r="G222" s="986"/>
      <c r="H222" s="986"/>
      <c r="I222" s="986"/>
    </row>
    <row r="223" spans="1:9" ht="15.75" customHeight="1" x14ac:dyDescent="0.25">
      <c r="A223" s="174"/>
      <c r="B223" s="160" t="s">
        <v>2351</v>
      </c>
      <c r="C223" s="435" t="s">
        <v>2422</v>
      </c>
      <c r="D223" s="1866"/>
      <c r="E223" s="875">
        <v>3500000</v>
      </c>
      <c r="F223" s="449"/>
      <c r="G223" s="986"/>
      <c r="H223" s="986"/>
      <c r="I223" s="986"/>
    </row>
    <row r="224" spans="1:9" ht="32.25" customHeight="1" x14ac:dyDescent="0.25">
      <c r="A224" s="174"/>
      <c r="B224" s="160" t="s">
        <v>2317</v>
      </c>
      <c r="C224" s="435" t="s">
        <v>4246</v>
      </c>
      <c r="D224" s="1866" t="s">
        <v>4247</v>
      </c>
      <c r="E224" s="602">
        <v>130000</v>
      </c>
      <c r="F224" s="449"/>
      <c r="G224" s="986"/>
      <c r="H224" s="986"/>
      <c r="I224" s="986"/>
    </row>
    <row r="225" spans="1:25" ht="15.75" customHeight="1" x14ac:dyDescent="0.25">
      <c r="A225" s="174"/>
      <c r="B225" s="160" t="s">
        <v>2317</v>
      </c>
      <c r="C225" s="435" t="s">
        <v>4248</v>
      </c>
      <c r="D225" s="1866" t="s">
        <v>4247</v>
      </c>
      <c r="E225" s="602">
        <v>80000</v>
      </c>
      <c r="F225" s="449"/>
      <c r="G225" s="986"/>
      <c r="H225" s="986"/>
      <c r="I225" s="986"/>
    </row>
    <row r="226" spans="1:25" ht="30.75" customHeight="1" x14ac:dyDescent="0.25">
      <c r="A226" s="174"/>
      <c r="B226" s="160" t="s">
        <v>2288</v>
      </c>
      <c r="C226" s="435" t="s">
        <v>2424</v>
      </c>
      <c r="D226" s="1866"/>
      <c r="E226" s="602">
        <v>5000</v>
      </c>
      <c r="F226" s="449"/>
      <c r="G226" s="986"/>
      <c r="H226" s="986"/>
      <c r="I226" s="986"/>
    </row>
    <row r="227" spans="1:25" ht="15.75" customHeight="1" x14ac:dyDescent="0.25">
      <c r="A227" s="764"/>
      <c r="B227" s="160" t="s">
        <v>2291</v>
      </c>
      <c r="C227" s="435" t="s">
        <v>2423</v>
      </c>
      <c r="D227" s="1866" t="s">
        <v>447</v>
      </c>
      <c r="E227" s="1151">
        <v>150000</v>
      </c>
      <c r="F227" s="449"/>
      <c r="G227" s="986"/>
      <c r="H227" s="986"/>
      <c r="I227" s="986"/>
    </row>
    <row r="228" spans="1:25" ht="56.25" customHeight="1" x14ac:dyDescent="0.25">
      <c r="A228" s="764"/>
      <c r="B228" s="160" t="s">
        <v>2293</v>
      </c>
      <c r="C228" s="435" t="s">
        <v>2425</v>
      </c>
      <c r="D228" s="1866"/>
      <c r="E228" s="608">
        <v>200000</v>
      </c>
      <c r="F228" s="449"/>
      <c r="G228" s="986"/>
      <c r="H228" s="986"/>
      <c r="I228" s="986"/>
    </row>
    <row r="229" spans="1:25" ht="40.5" customHeight="1" x14ac:dyDescent="0.25">
      <c r="A229" s="764"/>
      <c r="B229" s="160" t="s">
        <v>2293</v>
      </c>
      <c r="C229" s="435" t="s">
        <v>2227</v>
      </c>
      <c r="D229" s="1866"/>
      <c r="E229" s="608">
        <v>200000</v>
      </c>
      <c r="F229" s="449"/>
      <c r="G229" s="986"/>
      <c r="H229" s="986"/>
      <c r="I229" s="986"/>
    </row>
    <row r="230" spans="1:25" ht="34.5" customHeight="1" x14ac:dyDescent="0.25">
      <c r="A230" s="174"/>
      <c r="B230" s="160" t="s">
        <v>2293</v>
      </c>
      <c r="C230" s="435" t="s">
        <v>2426</v>
      </c>
      <c r="D230" s="1866"/>
      <c r="E230" s="608">
        <v>200000</v>
      </c>
      <c r="F230" s="449"/>
      <c r="G230" s="986"/>
      <c r="H230" s="986"/>
      <c r="I230" s="986"/>
    </row>
    <row r="231" spans="1:25" ht="29.25" customHeight="1" x14ac:dyDescent="0.25">
      <c r="A231" s="174"/>
      <c r="B231" s="160" t="s">
        <v>2288</v>
      </c>
      <c r="C231" s="435" t="s">
        <v>2318</v>
      </c>
      <c r="D231" s="1866"/>
      <c r="E231" s="589"/>
      <c r="F231" s="449"/>
      <c r="G231" s="986"/>
      <c r="H231" s="986"/>
      <c r="I231" s="986"/>
    </row>
    <row r="232" spans="1:25" ht="29.25" customHeight="1" x14ac:dyDescent="0.25">
      <c r="A232" s="174"/>
      <c r="B232" s="160" t="s">
        <v>2297</v>
      </c>
      <c r="C232" s="435" t="s">
        <v>4249</v>
      </c>
      <c r="D232" s="1866"/>
      <c r="E232" s="875" t="s">
        <v>4228</v>
      </c>
      <c r="F232" s="449"/>
      <c r="G232" s="986"/>
      <c r="H232" s="986"/>
      <c r="I232" s="986"/>
    </row>
    <row r="233" spans="1:25" ht="39" customHeight="1" x14ac:dyDescent="0.25">
      <c r="A233" s="764"/>
      <c r="B233" s="160" t="s">
        <v>2297</v>
      </c>
      <c r="C233" s="435" t="s">
        <v>4250</v>
      </c>
      <c r="D233" s="1866" t="s">
        <v>2295</v>
      </c>
      <c r="E233" s="608" t="s">
        <v>4251</v>
      </c>
      <c r="F233" s="1615"/>
      <c r="G233" s="418"/>
      <c r="H233" s="418"/>
      <c r="I233" s="418"/>
      <c r="J233" s="185"/>
      <c r="K233" s="185"/>
      <c r="L233" s="185"/>
      <c r="M233" s="185"/>
      <c r="N233" s="185"/>
      <c r="O233" s="185"/>
      <c r="P233" s="185"/>
      <c r="Q233" s="185"/>
      <c r="R233" s="185"/>
      <c r="S233" s="185"/>
      <c r="T233" s="185"/>
      <c r="U233" s="185"/>
      <c r="V233" s="185"/>
      <c r="W233" s="185"/>
      <c r="X233" s="185"/>
      <c r="Y233" s="185"/>
    </row>
    <row r="234" spans="1:25" ht="26.25" customHeight="1" x14ac:dyDescent="0.25">
      <c r="A234" s="764"/>
      <c r="B234" s="160" t="s">
        <v>2298</v>
      </c>
      <c r="C234" s="435" t="s">
        <v>2427</v>
      </c>
      <c r="D234" s="1866" t="s">
        <v>447</v>
      </c>
      <c r="E234" s="608">
        <v>200000</v>
      </c>
      <c r="F234" s="1615"/>
      <c r="G234" s="418"/>
      <c r="H234" s="418"/>
      <c r="I234" s="418"/>
      <c r="J234" s="185"/>
      <c r="K234" s="185"/>
      <c r="L234" s="185"/>
      <c r="M234" s="185"/>
      <c r="N234" s="185"/>
      <c r="O234" s="185"/>
      <c r="P234" s="185"/>
      <c r="Q234" s="185"/>
      <c r="R234" s="185"/>
      <c r="S234" s="185"/>
      <c r="T234" s="185"/>
      <c r="U234" s="185"/>
      <c r="V234" s="185"/>
      <c r="W234" s="185"/>
      <c r="X234" s="185"/>
      <c r="Y234" s="185"/>
    </row>
    <row r="235" spans="1:25" ht="42.75" customHeight="1" x14ac:dyDescent="0.25">
      <c r="A235" s="764"/>
      <c r="B235" s="160" t="s">
        <v>2395</v>
      </c>
      <c r="C235" s="435" t="s">
        <v>4252</v>
      </c>
      <c r="D235" s="1866" t="s">
        <v>447</v>
      </c>
      <c r="E235" s="608">
        <v>200000</v>
      </c>
      <c r="F235" s="1615"/>
      <c r="G235" s="418"/>
      <c r="H235" s="418"/>
      <c r="I235" s="418"/>
      <c r="J235" s="185"/>
      <c r="K235" s="185"/>
      <c r="L235" s="185"/>
      <c r="M235" s="185"/>
      <c r="N235" s="185"/>
      <c r="O235" s="185"/>
      <c r="P235" s="185"/>
      <c r="Q235" s="185"/>
      <c r="R235" s="185"/>
      <c r="S235" s="185"/>
      <c r="T235" s="185"/>
      <c r="U235" s="185"/>
      <c r="V235" s="185"/>
      <c r="W235" s="185"/>
      <c r="X235" s="185"/>
      <c r="Y235" s="185"/>
    </row>
    <row r="236" spans="1:25" ht="24.75" customHeight="1" x14ac:dyDescent="0.25">
      <c r="A236" s="764"/>
      <c r="B236" s="160" t="s">
        <v>2300</v>
      </c>
      <c r="C236" s="435" t="s">
        <v>2428</v>
      </c>
      <c r="D236" s="1866" t="s">
        <v>447</v>
      </c>
      <c r="E236" s="608">
        <v>200000</v>
      </c>
      <c r="F236" s="1615"/>
      <c r="G236" s="418"/>
      <c r="H236" s="418"/>
      <c r="I236" s="418"/>
      <c r="J236" s="185"/>
      <c r="K236" s="185"/>
      <c r="L236" s="185"/>
      <c r="M236" s="185"/>
      <c r="N236" s="185"/>
      <c r="O236" s="185"/>
      <c r="P236" s="185"/>
      <c r="Q236" s="185"/>
      <c r="R236" s="185"/>
      <c r="S236" s="185"/>
      <c r="T236" s="185"/>
      <c r="U236" s="185"/>
      <c r="V236" s="185"/>
      <c r="W236" s="185"/>
      <c r="X236" s="185"/>
      <c r="Y236" s="185"/>
    </row>
    <row r="237" spans="1:25" ht="21" customHeight="1" x14ac:dyDescent="0.25">
      <c r="A237" s="764"/>
      <c r="B237" s="160" t="s">
        <v>2364</v>
      </c>
      <c r="C237" s="435" t="s">
        <v>2429</v>
      </c>
      <c r="D237" s="1866"/>
      <c r="E237" s="608">
        <v>200000</v>
      </c>
      <c r="F237" s="1615"/>
      <c r="G237" s="418"/>
      <c r="H237" s="418"/>
      <c r="I237" s="418"/>
      <c r="J237" s="185"/>
      <c r="K237" s="185"/>
      <c r="L237" s="185"/>
      <c r="M237" s="185"/>
      <c r="N237" s="185"/>
      <c r="O237" s="185"/>
      <c r="P237" s="185"/>
      <c r="Q237" s="185"/>
      <c r="R237" s="185"/>
      <c r="S237" s="185"/>
      <c r="T237" s="185"/>
      <c r="U237" s="185"/>
      <c r="V237" s="185"/>
      <c r="W237" s="185"/>
      <c r="X237" s="185"/>
      <c r="Y237" s="185"/>
    </row>
    <row r="238" spans="1:25" ht="21" customHeight="1" x14ac:dyDescent="0.25">
      <c r="A238" s="635"/>
      <c r="B238" s="160" t="s">
        <v>2306</v>
      </c>
      <c r="C238" s="435" t="s">
        <v>1684</v>
      </c>
      <c r="D238" s="1866"/>
      <c r="E238" s="608">
        <v>100000</v>
      </c>
      <c r="F238" s="1615"/>
      <c r="G238" s="418"/>
      <c r="H238" s="418"/>
      <c r="I238" s="731"/>
      <c r="J238" s="185"/>
      <c r="K238" s="185"/>
      <c r="L238" s="185"/>
      <c r="M238" s="185"/>
      <c r="N238" s="185"/>
      <c r="O238" s="185"/>
      <c r="P238" s="185"/>
      <c r="Q238" s="185"/>
      <c r="R238" s="185"/>
      <c r="S238" s="185"/>
      <c r="T238" s="185"/>
      <c r="U238" s="185"/>
      <c r="V238" s="185"/>
      <c r="W238" s="185"/>
      <c r="X238" s="185"/>
      <c r="Y238" s="185"/>
    </row>
    <row r="239" spans="1:25" ht="35.25" customHeight="1" x14ac:dyDescent="0.25">
      <c r="A239" s="709"/>
      <c r="B239" s="2001" t="s">
        <v>35</v>
      </c>
      <c r="C239" s="2002"/>
      <c r="D239" s="2002"/>
      <c r="E239" s="2002"/>
      <c r="F239" s="494" t="s">
        <v>3246</v>
      </c>
      <c r="G239" s="329">
        <v>18255729.5</v>
      </c>
      <c r="H239" s="450">
        <v>533043</v>
      </c>
      <c r="I239" s="1830">
        <v>424362.67</v>
      </c>
    </row>
    <row r="240" spans="1:25" ht="45" customHeight="1" x14ac:dyDescent="0.25">
      <c r="A240" s="356"/>
      <c r="B240" s="2064" t="s">
        <v>3228</v>
      </c>
      <c r="C240" s="2064"/>
      <c r="D240" s="2064"/>
      <c r="E240" s="2064"/>
      <c r="F240" s="2064"/>
      <c r="G240" s="338">
        <v>8051493.2199999997</v>
      </c>
      <c r="H240" s="403">
        <v>272973.42</v>
      </c>
      <c r="I240" s="1830">
        <v>256814.83</v>
      </c>
    </row>
    <row r="241" spans="1:25" s="1493" customFormat="1" ht="35.25" customHeight="1" x14ac:dyDescent="0.25">
      <c r="A241" s="765"/>
      <c r="B241" s="160" t="s">
        <v>2284</v>
      </c>
      <c r="C241" s="1300" t="s">
        <v>3605</v>
      </c>
      <c r="D241" s="1883"/>
      <c r="E241" s="1479">
        <v>650000</v>
      </c>
      <c r="F241" s="1031"/>
      <c r="G241" s="318"/>
      <c r="H241" s="537"/>
      <c r="I241" s="537"/>
    </row>
    <row r="242" spans="1:25" s="1493" customFormat="1" ht="35.25" customHeight="1" x14ac:dyDescent="0.25">
      <c r="A242" s="765"/>
      <c r="B242" s="160" t="s">
        <v>2284</v>
      </c>
      <c r="C242" s="410" t="s">
        <v>3606</v>
      </c>
      <c r="D242" s="1883"/>
      <c r="E242" s="1479">
        <v>20000</v>
      </c>
      <c r="F242" s="1031"/>
      <c r="G242" s="318"/>
      <c r="H242" s="537"/>
      <c r="I242" s="537"/>
    </row>
    <row r="243" spans="1:25" s="1493" customFormat="1" ht="14.25" customHeight="1" x14ac:dyDescent="0.25">
      <c r="A243" s="766"/>
      <c r="B243" s="160" t="s">
        <v>2284</v>
      </c>
      <c r="C243" s="1300" t="s">
        <v>2419</v>
      </c>
      <c r="D243" s="1871"/>
      <c r="E243" s="1480"/>
      <c r="F243" s="1483"/>
      <c r="G243" s="418"/>
      <c r="H243" s="418"/>
      <c r="I243" s="418"/>
      <c r="J243" s="185"/>
      <c r="K243" s="185"/>
      <c r="L243" s="185"/>
      <c r="M243" s="185"/>
      <c r="N243" s="185"/>
      <c r="O243" s="185"/>
      <c r="P243" s="185"/>
      <c r="Q243" s="185"/>
      <c r="R243" s="185"/>
      <c r="S243" s="185"/>
      <c r="T243" s="185"/>
      <c r="U243" s="185"/>
      <c r="V243" s="185"/>
      <c r="W243" s="185"/>
      <c r="X243" s="185"/>
      <c r="Y243" s="185"/>
    </row>
    <row r="244" spans="1:25" s="1493" customFormat="1" ht="35.25" customHeight="1" x14ac:dyDescent="0.25">
      <c r="A244" s="765"/>
      <c r="B244" s="160" t="s">
        <v>2284</v>
      </c>
      <c r="C244" s="410" t="s">
        <v>3607</v>
      </c>
      <c r="D244" s="1883"/>
      <c r="E244" s="1479">
        <v>2000000</v>
      </c>
      <c r="F244" s="1031"/>
      <c r="G244" s="318"/>
      <c r="H244" s="537"/>
      <c r="I244" s="537"/>
    </row>
    <row r="245" spans="1:25" s="1493" customFormat="1" ht="34.5" customHeight="1" x14ac:dyDescent="0.25">
      <c r="A245" s="632"/>
      <c r="B245" s="160" t="s">
        <v>2284</v>
      </c>
      <c r="C245" s="1300" t="s">
        <v>3608</v>
      </c>
      <c r="D245" s="1871"/>
      <c r="E245" s="1479">
        <v>700000</v>
      </c>
      <c r="F245" s="1483"/>
      <c r="G245" s="418"/>
      <c r="H245" s="418"/>
      <c r="I245" s="418"/>
      <c r="J245" s="185"/>
      <c r="K245" s="185"/>
      <c r="L245" s="185"/>
      <c r="M245" s="185"/>
      <c r="N245" s="185"/>
      <c r="O245" s="185"/>
      <c r="P245" s="185"/>
      <c r="Q245" s="185"/>
      <c r="R245" s="185"/>
      <c r="S245" s="185"/>
      <c r="T245" s="185"/>
      <c r="U245" s="185"/>
      <c r="V245" s="185"/>
      <c r="W245" s="185"/>
      <c r="X245" s="185"/>
      <c r="Y245" s="185"/>
    </row>
    <row r="246" spans="1:25" s="744" customFormat="1" ht="45.75" customHeight="1" x14ac:dyDescent="0.25">
      <c r="A246" s="742"/>
      <c r="B246" s="74" t="s">
        <v>2309</v>
      </c>
      <c r="C246" s="753" t="s">
        <v>4362</v>
      </c>
      <c r="D246" s="1015" t="s">
        <v>447</v>
      </c>
      <c r="E246" s="1027">
        <v>1400000</v>
      </c>
      <c r="F246" s="922"/>
      <c r="G246" s="750"/>
      <c r="H246" s="750"/>
      <c r="I246" s="750"/>
    </row>
    <row r="247" spans="1:25" s="744" customFormat="1" ht="34.5" customHeight="1" x14ac:dyDescent="0.25">
      <c r="A247" s="742"/>
      <c r="B247" s="74" t="s">
        <v>2352</v>
      </c>
      <c r="C247" s="753" t="s">
        <v>2437</v>
      </c>
      <c r="D247" s="1015" t="s">
        <v>2438</v>
      </c>
      <c r="E247" s="1543">
        <v>800000</v>
      </c>
      <c r="F247" s="922"/>
      <c r="G247" s="750"/>
      <c r="H247" s="750"/>
      <c r="I247" s="750"/>
    </row>
    <row r="248" spans="1:25" s="744" customFormat="1" ht="30.75" customHeight="1" x14ac:dyDescent="0.25">
      <c r="A248" s="1544"/>
      <c r="B248" s="160" t="s">
        <v>2343</v>
      </c>
      <c r="C248" s="581" t="s">
        <v>4326</v>
      </c>
      <c r="D248" s="865" t="s">
        <v>447</v>
      </c>
      <c r="E248" s="875">
        <v>33000</v>
      </c>
      <c r="F248" s="922"/>
      <c r="G248" s="750"/>
      <c r="H248" s="750"/>
      <c r="I248" s="750"/>
    </row>
    <row r="249" spans="1:25" ht="34.5" customHeight="1" x14ac:dyDescent="0.25">
      <c r="A249" s="764"/>
      <c r="B249" s="160" t="s">
        <v>108</v>
      </c>
      <c r="C249" s="435" t="s">
        <v>2418</v>
      </c>
      <c r="D249" s="1866"/>
      <c r="E249" s="589"/>
      <c r="F249" s="1615"/>
      <c r="G249" s="418"/>
      <c r="H249" s="418"/>
      <c r="I249" s="538"/>
      <c r="J249" s="185"/>
      <c r="K249" s="185"/>
      <c r="L249" s="185"/>
      <c r="M249" s="185"/>
      <c r="N249" s="185"/>
      <c r="O249" s="185"/>
      <c r="P249" s="185"/>
      <c r="Q249" s="185"/>
      <c r="R249" s="185"/>
      <c r="S249" s="185"/>
      <c r="T249" s="185"/>
      <c r="U249" s="185"/>
      <c r="V249" s="185"/>
      <c r="W249" s="185"/>
      <c r="X249" s="185"/>
      <c r="Y249" s="185"/>
    </row>
    <row r="250" spans="1:25" ht="19.5" customHeight="1" x14ac:dyDescent="0.25">
      <c r="A250" s="767"/>
      <c r="B250" s="172" t="s">
        <v>2303</v>
      </c>
      <c r="C250" s="435" t="s">
        <v>2430</v>
      </c>
      <c r="D250" s="1866"/>
      <c r="E250" s="617"/>
      <c r="F250" s="1615"/>
      <c r="G250" s="418"/>
      <c r="H250" s="418"/>
      <c r="I250" s="418"/>
      <c r="J250" s="185"/>
      <c r="K250" s="185"/>
      <c r="L250" s="185"/>
      <c r="M250" s="185"/>
      <c r="N250" s="185"/>
      <c r="O250" s="185"/>
      <c r="P250" s="185"/>
      <c r="Q250" s="185"/>
      <c r="R250" s="185"/>
      <c r="S250" s="185"/>
      <c r="T250" s="185"/>
      <c r="U250" s="185"/>
      <c r="V250" s="185"/>
      <c r="W250" s="185"/>
      <c r="X250" s="185"/>
      <c r="Y250" s="185"/>
    </row>
    <row r="251" spans="1:25" ht="30.75" customHeight="1" x14ac:dyDescent="0.25">
      <c r="A251" s="77"/>
      <c r="B251" s="128" t="s">
        <v>2285</v>
      </c>
      <c r="C251" s="582" t="s">
        <v>2431</v>
      </c>
      <c r="D251" s="1864"/>
      <c r="E251" s="590"/>
      <c r="F251" s="1856"/>
      <c r="G251" s="718"/>
      <c r="H251" s="718"/>
      <c r="I251" s="718"/>
    </row>
    <row r="252" spans="1:25" ht="30.75" customHeight="1" x14ac:dyDescent="0.25">
      <c r="A252" s="77"/>
      <c r="B252" s="74" t="s">
        <v>2309</v>
      </c>
      <c r="C252" s="751" t="s">
        <v>2432</v>
      </c>
      <c r="D252" s="250"/>
      <c r="E252" s="591"/>
      <c r="F252" s="449"/>
      <c r="G252" s="986"/>
      <c r="H252" s="986"/>
      <c r="I252" s="986"/>
    </row>
    <row r="253" spans="1:25" ht="15.75" customHeight="1" x14ac:dyDescent="0.25">
      <c r="A253" s="77"/>
      <c r="B253" s="74" t="s">
        <v>2309</v>
      </c>
      <c r="C253" s="751" t="s">
        <v>2433</v>
      </c>
      <c r="D253" s="250"/>
      <c r="E253" s="591"/>
      <c r="F253" s="449"/>
      <c r="G253" s="986"/>
      <c r="H253" s="986"/>
      <c r="I253" s="986"/>
    </row>
    <row r="254" spans="1:25" ht="35.25" customHeight="1" x14ac:dyDescent="0.25">
      <c r="A254" s="77"/>
      <c r="B254" s="74" t="s">
        <v>2293</v>
      </c>
      <c r="C254" s="751" t="s">
        <v>2434</v>
      </c>
      <c r="D254" s="250"/>
      <c r="E254" s="596"/>
      <c r="F254" s="449"/>
      <c r="G254" s="986"/>
      <c r="H254" s="986"/>
      <c r="I254" s="986"/>
    </row>
    <row r="255" spans="1:25" ht="43.5" customHeight="1" x14ac:dyDescent="0.25">
      <c r="A255" s="70"/>
      <c r="B255" s="74" t="s">
        <v>2293</v>
      </c>
      <c r="C255" s="751" t="s">
        <v>2435</v>
      </c>
      <c r="D255" s="250"/>
      <c r="E255" s="596"/>
      <c r="F255" s="449"/>
      <c r="G255" s="986"/>
      <c r="H255" s="986"/>
      <c r="I255" s="986"/>
    </row>
    <row r="256" spans="1:25" ht="35.25" customHeight="1" x14ac:dyDescent="0.25">
      <c r="A256" s="77"/>
      <c r="B256" s="74" t="s">
        <v>2293</v>
      </c>
      <c r="C256" s="751" t="s">
        <v>2436</v>
      </c>
      <c r="D256" s="250"/>
      <c r="E256" s="596"/>
      <c r="F256" s="449"/>
      <c r="G256" s="986"/>
      <c r="H256" s="986"/>
      <c r="I256" s="986"/>
    </row>
    <row r="257" spans="1:25" ht="34.5" customHeight="1" x14ac:dyDescent="0.25">
      <c r="A257" s="70"/>
      <c r="B257" s="74" t="s">
        <v>2298</v>
      </c>
      <c r="C257" s="751" t="s">
        <v>4253</v>
      </c>
      <c r="D257" s="250" t="s">
        <v>447</v>
      </c>
      <c r="E257" s="592">
        <v>120000</v>
      </c>
      <c r="F257" s="449"/>
      <c r="G257" s="986"/>
      <c r="H257" s="986"/>
      <c r="I257" s="986"/>
    </row>
    <row r="258" spans="1:25" ht="42.75" customHeight="1" x14ac:dyDescent="0.25">
      <c r="A258" s="70"/>
      <c r="B258" s="74" t="s">
        <v>2335</v>
      </c>
      <c r="C258" s="751" t="s">
        <v>2439</v>
      </c>
      <c r="D258" s="250" t="s">
        <v>447</v>
      </c>
      <c r="E258" s="592">
        <v>500000</v>
      </c>
      <c r="F258" s="1615"/>
      <c r="G258" s="418"/>
      <c r="H258" s="418"/>
      <c r="I258" s="418"/>
      <c r="J258" s="185"/>
      <c r="K258" s="185"/>
      <c r="L258" s="185"/>
      <c r="M258" s="185"/>
      <c r="N258" s="185"/>
      <c r="O258" s="185"/>
      <c r="P258" s="185"/>
      <c r="Q258" s="185"/>
      <c r="R258" s="185"/>
      <c r="S258" s="185"/>
      <c r="T258" s="185"/>
      <c r="U258" s="185"/>
      <c r="V258" s="185"/>
      <c r="W258" s="185"/>
      <c r="X258" s="185"/>
      <c r="Y258" s="185"/>
    </row>
    <row r="259" spans="1:25" ht="34.5" customHeight="1" x14ac:dyDescent="0.25">
      <c r="A259" s="70"/>
      <c r="B259" s="74" t="s">
        <v>2395</v>
      </c>
      <c r="C259" s="751" t="s">
        <v>4254</v>
      </c>
      <c r="D259" s="250" t="s">
        <v>447</v>
      </c>
      <c r="E259" s="592"/>
      <c r="F259" s="1615"/>
      <c r="G259" s="418"/>
      <c r="H259" s="418"/>
      <c r="I259" s="418"/>
      <c r="J259" s="185"/>
      <c r="K259" s="185"/>
      <c r="L259" s="185"/>
      <c r="M259" s="185"/>
      <c r="N259" s="185"/>
      <c r="O259" s="185"/>
      <c r="P259" s="185"/>
      <c r="Q259" s="185"/>
      <c r="R259" s="185"/>
      <c r="S259" s="185"/>
      <c r="T259" s="185"/>
      <c r="U259" s="185"/>
      <c r="V259" s="185"/>
      <c r="W259" s="185"/>
      <c r="X259" s="185"/>
      <c r="Y259" s="185"/>
    </row>
    <row r="260" spans="1:25" ht="14.25" customHeight="1" x14ac:dyDescent="0.25">
      <c r="A260" s="70"/>
      <c r="B260" s="74" t="s">
        <v>2300</v>
      </c>
      <c r="C260" s="751" t="s">
        <v>2440</v>
      </c>
      <c r="D260" s="250" t="s">
        <v>447</v>
      </c>
      <c r="E260" s="592">
        <v>1000000</v>
      </c>
      <c r="F260" s="1615"/>
      <c r="G260" s="418"/>
      <c r="H260" s="418"/>
      <c r="I260" s="418"/>
      <c r="J260" s="185"/>
      <c r="K260" s="185"/>
      <c r="L260" s="185"/>
      <c r="M260" s="185"/>
      <c r="N260" s="185"/>
      <c r="O260" s="185"/>
      <c r="P260" s="185"/>
      <c r="Q260" s="185"/>
      <c r="R260" s="185"/>
      <c r="S260" s="185"/>
      <c r="T260" s="185"/>
      <c r="U260" s="185"/>
      <c r="V260" s="185"/>
      <c r="W260" s="185"/>
      <c r="X260" s="185"/>
      <c r="Y260" s="185"/>
    </row>
    <row r="261" spans="1:25" ht="26.25" customHeight="1" x14ac:dyDescent="0.25">
      <c r="A261" s="70"/>
      <c r="B261" s="74" t="s">
        <v>2300</v>
      </c>
      <c r="C261" s="751" t="s">
        <v>2441</v>
      </c>
      <c r="D261" s="250"/>
      <c r="E261" s="591"/>
      <c r="F261" s="1615"/>
      <c r="G261" s="418"/>
      <c r="H261" s="418"/>
      <c r="I261" s="418"/>
      <c r="J261" s="185"/>
      <c r="K261" s="185"/>
      <c r="L261" s="185"/>
      <c r="M261" s="185"/>
      <c r="N261" s="185"/>
      <c r="O261" s="185"/>
      <c r="P261" s="185"/>
      <c r="Q261" s="185"/>
      <c r="R261" s="185"/>
      <c r="S261" s="185"/>
      <c r="T261" s="185"/>
      <c r="U261" s="185"/>
      <c r="V261" s="185"/>
      <c r="W261" s="185"/>
      <c r="X261" s="185"/>
      <c r="Y261" s="185"/>
    </row>
    <row r="262" spans="1:25" ht="15.75" customHeight="1" x14ac:dyDescent="0.25"/>
    <row r="263" spans="1:25" ht="15.75" customHeight="1" x14ac:dyDescent="0.25"/>
    <row r="264" spans="1:25" ht="15.75" customHeight="1" x14ac:dyDescent="0.25"/>
    <row r="265" spans="1:25" ht="15.75" customHeight="1" x14ac:dyDescent="0.25"/>
    <row r="266" spans="1:25" ht="15.75" customHeight="1" x14ac:dyDescent="0.25"/>
    <row r="267" spans="1:25" ht="15.75" customHeight="1" x14ac:dyDescent="0.25"/>
    <row r="268" spans="1:25" ht="15.75" customHeight="1" x14ac:dyDescent="0.25"/>
    <row r="269" spans="1:25" ht="15.75" customHeight="1" x14ac:dyDescent="0.25"/>
    <row r="270" spans="1:25" ht="15.75" customHeight="1" x14ac:dyDescent="0.25"/>
    <row r="271" spans="1:25" ht="15.75" customHeight="1" x14ac:dyDescent="0.25"/>
    <row r="272" spans="1:25"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sheetData>
  <mergeCells count="37">
    <mergeCell ref="A3:E3"/>
    <mergeCell ref="B4:D4"/>
    <mergeCell ref="B6:D6"/>
    <mergeCell ref="B56:E56"/>
    <mergeCell ref="B15:D15"/>
    <mergeCell ref="A16:E16"/>
    <mergeCell ref="B17:D17"/>
    <mergeCell ref="B201:E201"/>
    <mergeCell ref="A170:E170"/>
    <mergeCell ref="B171:E171"/>
    <mergeCell ref="B173:E173"/>
    <mergeCell ref="B186:E186"/>
    <mergeCell ref="B187:D187"/>
    <mergeCell ref="B188:E188"/>
    <mergeCell ref="B195:E195"/>
    <mergeCell ref="A200:E200"/>
    <mergeCell ref="B57:E57"/>
    <mergeCell ref="B58:E58"/>
    <mergeCell ref="B71:E71"/>
    <mergeCell ref="B77:E77"/>
    <mergeCell ref="B79:E79"/>
    <mergeCell ref="B63:E63"/>
    <mergeCell ref="B82:E82"/>
    <mergeCell ref="B90:E90"/>
    <mergeCell ref="B98:E98"/>
    <mergeCell ref="B104:E104"/>
    <mergeCell ref="B106:E106"/>
    <mergeCell ref="B123:E123"/>
    <mergeCell ref="B133:E133"/>
    <mergeCell ref="A144:E144"/>
    <mergeCell ref="B145:E145"/>
    <mergeCell ref="B148:E148"/>
    <mergeCell ref="B203:E203"/>
    <mergeCell ref="B205:E205"/>
    <mergeCell ref="B214:E214"/>
    <mergeCell ref="B239:E239"/>
    <mergeCell ref="B240:F240"/>
  </mergeCells>
  <pageMargins left="0.70866141732283472" right="0.70866141732283472" top="0.74803149606299213" bottom="0.74803149606299213" header="0" footer="0"/>
  <pageSetup paperSize="9" scale="60"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IU884"/>
  <sheetViews>
    <sheetView workbookViewId="0">
      <pane ySplit="2" topLeftCell="A336" activePane="bottomLeft" state="frozen"/>
      <selection sqref="A1:H474"/>
      <selection pane="bottomLeft" sqref="A1:H474"/>
    </sheetView>
  </sheetViews>
  <sheetFormatPr defaultColWidth="14.42578125" defaultRowHeight="15" customHeight="1" x14ac:dyDescent="0.25"/>
  <cols>
    <col min="1" max="1" width="8.42578125" style="805" customWidth="1"/>
    <col min="2" max="2" width="29.5703125" style="805" customWidth="1"/>
    <col min="3" max="3" width="64.7109375" style="409" customWidth="1"/>
    <col min="4" max="4" width="21.28515625" style="1813" customWidth="1"/>
    <col min="5" max="5" width="17.42578125" style="805" customWidth="1"/>
    <col min="6" max="6" width="22.140625" style="761" customWidth="1"/>
    <col min="7" max="7" width="16.7109375" style="805" customWidth="1"/>
    <col min="8" max="8" width="16.5703125" style="805" customWidth="1"/>
    <col min="9" max="255" width="8.7109375" style="805" customWidth="1"/>
    <col min="256" max="16384" width="14.42578125" style="805"/>
  </cols>
  <sheetData>
    <row r="1" spans="1:255" ht="7.5" customHeight="1" x14ac:dyDescent="0.25">
      <c r="E1" s="818"/>
    </row>
    <row r="2" spans="1:255" ht="48" customHeight="1" x14ac:dyDescent="0.25">
      <c r="A2" s="63" t="s">
        <v>0</v>
      </c>
      <c r="B2" s="63" t="s">
        <v>1</v>
      </c>
      <c r="C2" s="819" t="s">
        <v>2</v>
      </c>
      <c r="D2" s="446" t="s">
        <v>3</v>
      </c>
      <c r="E2" s="488" t="s">
        <v>442</v>
      </c>
      <c r="F2" s="237" t="s">
        <v>3185</v>
      </c>
      <c r="G2" s="300" t="s">
        <v>3227</v>
      </c>
      <c r="H2" s="300" t="s">
        <v>4330</v>
      </c>
      <c r="I2" s="690"/>
      <c r="J2" s="690"/>
      <c r="K2" s="690"/>
      <c r="L2" s="690"/>
      <c r="M2" s="690"/>
      <c r="N2" s="690"/>
      <c r="O2" s="690"/>
      <c r="P2" s="690"/>
      <c r="Q2" s="690"/>
      <c r="R2" s="690"/>
      <c r="S2" s="690"/>
      <c r="T2" s="690"/>
      <c r="U2" s="690"/>
      <c r="V2" s="690"/>
      <c r="W2" s="690"/>
      <c r="X2" s="690"/>
    </row>
    <row r="3" spans="1:255" ht="24" customHeight="1" x14ac:dyDescent="0.25">
      <c r="A3" s="2058" t="s">
        <v>3161</v>
      </c>
      <c r="B3" s="2008"/>
      <c r="C3" s="2008"/>
      <c r="D3" s="2008"/>
      <c r="E3" s="2008"/>
      <c r="F3" s="1850"/>
      <c r="G3" s="691"/>
      <c r="H3" s="691"/>
    </row>
    <row r="4" spans="1:255" ht="45.75" customHeight="1" x14ac:dyDescent="0.25">
      <c r="A4" s="692"/>
      <c r="B4" s="2059" t="s">
        <v>5</v>
      </c>
      <c r="C4" s="2010"/>
      <c r="D4" s="2010"/>
      <c r="E4" s="820"/>
      <c r="F4" s="333"/>
      <c r="G4" s="331">
        <v>7341493.5199999996</v>
      </c>
      <c r="H4" s="452" t="s">
        <v>3253</v>
      </c>
    </row>
    <row r="5" spans="1:255" ht="37.15" customHeight="1" x14ac:dyDescent="0.25">
      <c r="A5" s="710"/>
      <c r="B5" s="812" t="s">
        <v>2442</v>
      </c>
      <c r="C5" s="921" t="s">
        <v>4331</v>
      </c>
      <c r="D5" s="1894" t="s">
        <v>3803</v>
      </c>
      <c r="E5" s="496">
        <v>5200000</v>
      </c>
      <c r="F5" s="711"/>
      <c r="G5" s="811"/>
      <c r="H5" s="811"/>
    </row>
    <row r="6" spans="1:255" ht="33" customHeight="1" x14ac:dyDescent="0.25">
      <c r="A6" s="176"/>
      <c r="B6" s="2006" t="s">
        <v>23</v>
      </c>
      <c r="C6" s="2016"/>
      <c r="D6" s="2002"/>
      <c r="E6" s="438"/>
      <c r="F6" s="494" t="s">
        <v>3246</v>
      </c>
      <c r="G6" s="447">
        <v>1803173.85</v>
      </c>
      <c r="H6" s="450">
        <v>119525.69</v>
      </c>
    </row>
    <row r="7" spans="1:255" ht="39" customHeight="1" x14ac:dyDescent="0.25">
      <c r="A7" s="499"/>
      <c r="B7" s="1264" t="s">
        <v>2442</v>
      </c>
      <c r="C7" s="1056" t="s">
        <v>4542</v>
      </c>
      <c r="D7" s="932"/>
      <c r="E7" s="547">
        <v>250000</v>
      </c>
      <c r="F7" s="711"/>
      <c r="G7" s="811"/>
      <c r="H7" s="811"/>
    </row>
    <row r="8" spans="1:255" ht="41.25" customHeight="1" x14ac:dyDescent="0.25">
      <c r="A8" s="499"/>
      <c r="B8" s="1264" t="s">
        <v>2442</v>
      </c>
      <c r="C8" s="1056" t="s">
        <v>3312</v>
      </c>
      <c r="D8" s="932"/>
      <c r="E8" s="502">
        <v>55000</v>
      </c>
      <c r="F8" s="711"/>
      <c r="G8" s="811"/>
      <c r="H8" s="811"/>
    </row>
    <row r="9" spans="1:255" ht="32.25" customHeight="1" x14ac:dyDescent="0.25">
      <c r="A9" s="710"/>
      <c r="B9" s="812" t="s">
        <v>2442</v>
      </c>
      <c r="C9" s="553" t="s">
        <v>2443</v>
      </c>
      <c r="D9" s="671"/>
      <c r="E9" s="502">
        <v>2000000</v>
      </c>
      <c r="F9" s="711"/>
      <c r="G9" s="811"/>
      <c r="H9" s="811"/>
    </row>
    <row r="10" spans="1:255" ht="25.5" x14ac:dyDescent="0.25">
      <c r="A10" s="497"/>
      <c r="B10" s="801" t="s">
        <v>2442</v>
      </c>
      <c r="C10" s="498" t="s">
        <v>2444</v>
      </c>
      <c r="D10" s="330"/>
      <c r="E10" s="502">
        <v>1000000</v>
      </c>
      <c r="F10" s="711"/>
      <c r="G10" s="811"/>
      <c r="H10" s="811"/>
    </row>
    <row r="11" spans="1:255" ht="38.25" x14ac:dyDescent="0.25">
      <c r="A11" s="710"/>
      <c r="B11" s="812" t="s">
        <v>2442</v>
      </c>
      <c r="C11" s="456" t="s">
        <v>2445</v>
      </c>
      <c r="D11" s="330"/>
      <c r="E11" s="502">
        <v>1000000</v>
      </c>
      <c r="F11" s="711"/>
      <c r="G11" s="811"/>
      <c r="H11" s="811"/>
    </row>
    <row r="12" spans="1:255" ht="48.75" customHeight="1" x14ac:dyDescent="0.25">
      <c r="A12" s="530"/>
      <c r="B12" s="812" t="s">
        <v>2442</v>
      </c>
      <c r="C12" s="803" t="s">
        <v>2446</v>
      </c>
      <c r="D12" s="671"/>
      <c r="E12" s="502">
        <v>100000</v>
      </c>
      <c r="F12" s="1886"/>
      <c r="G12" s="821"/>
      <c r="H12" s="821"/>
      <c r="I12" s="822"/>
      <c r="J12" s="822"/>
      <c r="K12" s="822"/>
      <c r="L12" s="822"/>
      <c r="M12" s="822"/>
      <c r="N12" s="822"/>
      <c r="O12" s="822"/>
      <c r="P12" s="822"/>
      <c r="Q12" s="822"/>
      <c r="R12" s="822"/>
      <c r="S12" s="822"/>
      <c r="T12" s="822"/>
      <c r="U12" s="822"/>
      <c r="V12" s="822"/>
      <c r="W12" s="822"/>
      <c r="X12" s="822"/>
      <c r="Y12" s="822"/>
      <c r="Z12" s="822"/>
      <c r="AA12" s="822"/>
      <c r="AB12" s="822"/>
      <c r="AC12" s="822"/>
      <c r="AD12" s="822"/>
      <c r="AE12" s="822"/>
      <c r="AF12" s="822"/>
      <c r="AG12" s="822"/>
      <c r="AH12" s="822"/>
      <c r="AI12" s="822"/>
      <c r="AJ12" s="822"/>
      <c r="AK12" s="822"/>
      <c r="AL12" s="822"/>
      <c r="AM12" s="822"/>
      <c r="AN12" s="822"/>
      <c r="AO12" s="822"/>
      <c r="AP12" s="822"/>
      <c r="AQ12" s="822"/>
      <c r="AR12" s="822"/>
      <c r="AS12" s="822"/>
      <c r="AT12" s="822"/>
      <c r="AU12" s="822"/>
      <c r="AV12" s="822"/>
      <c r="AW12" s="822"/>
      <c r="AX12" s="822"/>
      <c r="AY12" s="822"/>
      <c r="AZ12" s="822"/>
      <c r="BA12" s="822"/>
      <c r="BB12" s="822"/>
      <c r="BC12" s="822"/>
      <c r="BD12" s="822"/>
      <c r="BE12" s="822"/>
      <c r="BF12" s="822"/>
      <c r="BG12" s="822"/>
      <c r="BH12" s="822"/>
      <c r="BI12" s="822"/>
      <c r="BJ12" s="822"/>
      <c r="BK12" s="822"/>
      <c r="BL12" s="822"/>
      <c r="BM12" s="822"/>
      <c r="BN12" s="822"/>
      <c r="BO12" s="822"/>
      <c r="BP12" s="822"/>
      <c r="BQ12" s="822"/>
      <c r="BR12" s="822"/>
      <c r="BS12" s="822"/>
      <c r="BT12" s="822"/>
      <c r="BU12" s="822"/>
      <c r="BV12" s="822"/>
      <c r="BW12" s="822"/>
      <c r="BX12" s="822"/>
      <c r="BY12" s="822"/>
      <c r="BZ12" s="822"/>
      <c r="CA12" s="822"/>
      <c r="CB12" s="822"/>
      <c r="CC12" s="822"/>
      <c r="CD12" s="822"/>
      <c r="CE12" s="822"/>
      <c r="CF12" s="822"/>
      <c r="CG12" s="822"/>
      <c r="CH12" s="822"/>
      <c r="CI12" s="822"/>
      <c r="CJ12" s="822"/>
      <c r="CK12" s="822"/>
      <c r="CL12" s="822"/>
      <c r="CM12" s="822"/>
      <c r="CN12" s="822"/>
      <c r="CO12" s="822"/>
      <c r="CP12" s="822"/>
      <c r="CQ12" s="822"/>
      <c r="CR12" s="822"/>
      <c r="CS12" s="822"/>
      <c r="CT12" s="822"/>
      <c r="CU12" s="822"/>
      <c r="CV12" s="822"/>
      <c r="CW12" s="822"/>
      <c r="CX12" s="822"/>
      <c r="CY12" s="822"/>
      <c r="CZ12" s="822"/>
      <c r="DA12" s="822"/>
      <c r="DB12" s="822"/>
      <c r="DC12" s="822"/>
      <c r="DD12" s="822"/>
      <c r="DE12" s="822"/>
      <c r="DF12" s="822"/>
      <c r="DG12" s="822"/>
      <c r="DH12" s="822"/>
      <c r="DI12" s="822"/>
      <c r="DJ12" s="822"/>
      <c r="DK12" s="822"/>
      <c r="DL12" s="822"/>
      <c r="DM12" s="822"/>
      <c r="DN12" s="822"/>
      <c r="DO12" s="822"/>
      <c r="DP12" s="822"/>
      <c r="DQ12" s="822"/>
      <c r="DR12" s="822"/>
      <c r="DS12" s="822"/>
      <c r="DT12" s="822"/>
      <c r="DU12" s="822"/>
      <c r="DV12" s="822"/>
      <c r="DW12" s="822"/>
      <c r="DX12" s="822"/>
      <c r="DY12" s="822"/>
      <c r="DZ12" s="822"/>
      <c r="EA12" s="822"/>
      <c r="EB12" s="822"/>
      <c r="EC12" s="822"/>
      <c r="ED12" s="822"/>
      <c r="EE12" s="822"/>
      <c r="EF12" s="822"/>
      <c r="EG12" s="822"/>
      <c r="EH12" s="822"/>
      <c r="EI12" s="822"/>
      <c r="EJ12" s="822"/>
      <c r="EK12" s="822"/>
      <c r="EL12" s="822"/>
      <c r="EM12" s="822"/>
      <c r="EN12" s="822"/>
      <c r="EO12" s="822"/>
      <c r="EP12" s="822"/>
      <c r="EQ12" s="822"/>
      <c r="ER12" s="822"/>
      <c r="ES12" s="822"/>
      <c r="ET12" s="822"/>
      <c r="EU12" s="822"/>
      <c r="EV12" s="822"/>
      <c r="EW12" s="822"/>
      <c r="EX12" s="822"/>
      <c r="EY12" s="822"/>
      <c r="EZ12" s="822"/>
      <c r="FA12" s="822"/>
      <c r="FB12" s="822"/>
      <c r="FC12" s="822"/>
      <c r="FD12" s="822"/>
      <c r="FE12" s="822"/>
      <c r="FF12" s="822"/>
      <c r="FG12" s="822"/>
      <c r="FH12" s="822"/>
      <c r="FI12" s="822"/>
      <c r="FJ12" s="822"/>
      <c r="FK12" s="822"/>
      <c r="FL12" s="822"/>
      <c r="FM12" s="822"/>
      <c r="FN12" s="822"/>
      <c r="FO12" s="822"/>
      <c r="FP12" s="822"/>
      <c r="FQ12" s="822"/>
      <c r="FR12" s="822"/>
      <c r="FS12" s="822"/>
      <c r="FT12" s="822"/>
      <c r="FU12" s="822"/>
      <c r="FV12" s="822"/>
      <c r="FW12" s="822"/>
      <c r="FX12" s="822"/>
      <c r="FY12" s="822"/>
      <c r="FZ12" s="822"/>
      <c r="GA12" s="822"/>
      <c r="GB12" s="822"/>
      <c r="GC12" s="822"/>
      <c r="GD12" s="822"/>
      <c r="GE12" s="822"/>
      <c r="GF12" s="822"/>
      <c r="GG12" s="822"/>
      <c r="GH12" s="822"/>
      <c r="GI12" s="822"/>
      <c r="GJ12" s="822"/>
      <c r="GK12" s="822"/>
      <c r="GL12" s="822"/>
      <c r="GM12" s="822"/>
      <c r="GN12" s="822"/>
      <c r="GO12" s="822"/>
      <c r="GP12" s="822"/>
      <c r="GQ12" s="822"/>
      <c r="GR12" s="822"/>
      <c r="GS12" s="822"/>
      <c r="GT12" s="822"/>
      <c r="GU12" s="822"/>
      <c r="GV12" s="822"/>
      <c r="GW12" s="822"/>
      <c r="GX12" s="822"/>
      <c r="GY12" s="822"/>
      <c r="GZ12" s="822"/>
      <c r="HA12" s="822"/>
      <c r="HB12" s="822"/>
      <c r="HC12" s="822"/>
      <c r="HD12" s="822"/>
      <c r="HE12" s="822"/>
      <c r="HF12" s="822"/>
      <c r="HG12" s="822"/>
      <c r="HH12" s="822"/>
      <c r="HI12" s="822"/>
      <c r="HJ12" s="822"/>
      <c r="HK12" s="822"/>
      <c r="HL12" s="822"/>
      <c r="HM12" s="822"/>
      <c r="HN12" s="822"/>
      <c r="HO12" s="822"/>
      <c r="HP12" s="822"/>
      <c r="HQ12" s="822"/>
      <c r="HR12" s="822"/>
      <c r="HS12" s="822"/>
      <c r="HT12" s="822"/>
      <c r="HU12" s="822"/>
      <c r="HV12" s="822"/>
      <c r="HW12" s="822"/>
      <c r="HX12" s="822"/>
      <c r="HY12" s="822"/>
      <c r="HZ12" s="822"/>
      <c r="IA12" s="822"/>
      <c r="IB12" s="822"/>
      <c r="IC12" s="822"/>
      <c r="ID12" s="822"/>
      <c r="IE12" s="822"/>
      <c r="IF12" s="822"/>
      <c r="IG12" s="822"/>
      <c r="IH12" s="822"/>
      <c r="II12" s="822"/>
      <c r="IJ12" s="822"/>
      <c r="IK12" s="822"/>
      <c r="IL12" s="822"/>
      <c r="IM12" s="822"/>
      <c r="IN12" s="822"/>
      <c r="IO12" s="822"/>
      <c r="IP12" s="822"/>
      <c r="IQ12" s="822"/>
      <c r="IR12" s="822"/>
      <c r="IS12" s="822"/>
      <c r="IT12" s="822"/>
      <c r="IU12" s="822"/>
    </row>
    <row r="13" spans="1:255" x14ac:dyDescent="0.25">
      <c r="A13" s="497"/>
      <c r="B13" s="801" t="s">
        <v>2447</v>
      </c>
      <c r="C13" s="498" t="s">
        <v>2448</v>
      </c>
      <c r="D13" s="330"/>
      <c r="E13" s="502">
        <v>20000</v>
      </c>
      <c r="F13" s="711"/>
      <c r="G13" s="811"/>
      <c r="H13" s="811"/>
    </row>
    <row r="14" spans="1:255" x14ac:dyDescent="0.25">
      <c r="A14" s="499"/>
      <c r="B14" s="801" t="s">
        <v>2447</v>
      </c>
      <c r="C14" s="498" t="s">
        <v>2449</v>
      </c>
      <c r="D14" s="330"/>
      <c r="E14" s="502">
        <v>20000</v>
      </c>
      <c r="F14" s="711"/>
      <c r="G14" s="811"/>
      <c r="H14" s="811"/>
    </row>
    <row r="15" spans="1:255" x14ac:dyDescent="0.25">
      <c r="A15" s="499"/>
      <c r="B15" s="801" t="s">
        <v>2447</v>
      </c>
      <c r="C15" s="498" t="s">
        <v>2450</v>
      </c>
      <c r="D15" s="330"/>
      <c r="E15" s="502">
        <v>20000</v>
      </c>
      <c r="F15" s="711"/>
      <c r="G15" s="811"/>
      <c r="H15" s="811"/>
    </row>
    <row r="16" spans="1:255" x14ac:dyDescent="0.25">
      <c r="A16" s="3"/>
      <c r="B16" s="2120" t="s">
        <v>2451</v>
      </c>
      <c r="C16" s="456" t="s">
        <v>2452</v>
      </c>
      <c r="D16" s="330"/>
      <c r="E16" s="503">
        <v>20000</v>
      </c>
      <c r="F16" s="711"/>
      <c r="G16" s="811"/>
      <c r="H16" s="811"/>
    </row>
    <row r="17" spans="1:8" x14ac:dyDescent="0.25">
      <c r="A17" s="710"/>
      <c r="B17" s="2121"/>
      <c r="C17" s="456" t="s">
        <v>2453</v>
      </c>
      <c r="D17" s="330"/>
      <c r="E17" s="504">
        <v>20000</v>
      </c>
      <c r="F17" s="711"/>
      <c r="G17" s="811"/>
      <c r="H17" s="811"/>
    </row>
    <row r="18" spans="1:8" ht="25.5" x14ac:dyDescent="0.25">
      <c r="A18" s="3"/>
      <c r="B18" s="69" t="s">
        <v>2454</v>
      </c>
      <c r="C18" s="456" t="s">
        <v>2455</v>
      </c>
      <c r="D18" s="330"/>
      <c r="E18" s="504">
        <v>20000</v>
      </c>
      <c r="F18" s="711"/>
      <c r="G18" s="811"/>
      <c r="H18" s="811"/>
    </row>
    <row r="19" spans="1:8" ht="30.75" customHeight="1" x14ac:dyDescent="0.25">
      <c r="A19" s="710"/>
      <c r="B19" s="72" t="s">
        <v>2456</v>
      </c>
      <c r="C19" s="456" t="s">
        <v>2457</v>
      </c>
      <c r="D19" s="330" t="s">
        <v>447</v>
      </c>
      <c r="E19" s="504">
        <v>20000</v>
      </c>
      <c r="F19" s="711"/>
      <c r="G19" s="811"/>
      <c r="H19" s="811"/>
    </row>
    <row r="20" spans="1:8" ht="27.75" customHeight="1" x14ac:dyDescent="0.25">
      <c r="A20" s="3"/>
      <c r="B20" s="72" t="s">
        <v>2456</v>
      </c>
      <c r="C20" s="456" t="s">
        <v>1115</v>
      </c>
      <c r="D20" s="1640" t="s">
        <v>3804</v>
      </c>
      <c r="E20" s="504">
        <v>20000</v>
      </c>
      <c r="F20" s="711"/>
      <c r="G20" s="811"/>
      <c r="H20" s="811"/>
    </row>
    <row r="21" spans="1:8" ht="59.45" customHeight="1" x14ac:dyDescent="0.25">
      <c r="A21" s="710"/>
      <c r="B21" s="72" t="s">
        <v>2456</v>
      </c>
      <c r="C21" s="456" t="s">
        <v>2067</v>
      </c>
      <c r="D21" s="330" t="s">
        <v>2458</v>
      </c>
      <c r="E21" s="504">
        <v>20000</v>
      </c>
      <c r="F21" s="711"/>
      <c r="G21" s="811"/>
      <c r="H21" s="811"/>
    </row>
    <row r="22" spans="1:8" ht="15.75" customHeight="1" x14ac:dyDescent="0.25">
      <c r="A22" s="3"/>
      <c r="B22" s="69" t="s">
        <v>2459</v>
      </c>
      <c r="C22" s="456" t="s">
        <v>2460</v>
      </c>
      <c r="D22" s="330"/>
      <c r="E22" s="504">
        <v>20000</v>
      </c>
      <c r="F22" s="711"/>
      <c r="G22" s="811"/>
      <c r="H22" s="811"/>
    </row>
    <row r="23" spans="1:8" ht="15.75" customHeight="1" x14ac:dyDescent="0.25">
      <c r="A23" s="710"/>
      <c r="B23" s="69" t="s">
        <v>2461</v>
      </c>
      <c r="C23" s="456" t="s">
        <v>2462</v>
      </c>
      <c r="D23" s="330" t="s">
        <v>447</v>
      </c>
      <c r="E23" s="504">
        <v>50000</v>
      </c>
      <c r="F23" s="711"/>
      <c r="G23" s="811"/>
      <c r="H23" s="811"/>
    </row>
    <row r="24" spans="1:8" ht="15.75" customHeight="1" x14ac:dyDescent="0.25">
      <c r="A24" s="3"/>
      <c r="B24" s="2122" t="s">
        <v>2463</v>
      </c>
      <c r="C24" s="456" t="s">
        <v>2464</v>
      </c>
      <c r="D24" s="330" t="s">
        <v>447</v>
      </c>
      <c r="E24" s="504">
        <v>50000</v>
      </c>
      <c r="F24" s="711"/>
      <c r="G24" s="811"/>
      <c r="H24" s="811"/>
    </row>
    <row r="25" spans="1:8" ht="15.75" customHeight="1" x14ac:dyDescent="0.25">
      <c r="A25" s="710"/>
      <c r="B25" s="2123"/>
      <c r="C25" s="456" t="s">
        <v>2068</v>
      </c>
      <c r="D25" s="330" t="s">
        <v>447</v>
      </c>
      <c r="E25" s="504">
        <v>5000</v>
      </c>
      <c r="F25" s="711"/>
      <c r="G25" s="811"/>
      <c r="H25" s="811"/>
    </row>
    <row r="26" spans="1:8" ht="28.5" customHeight="1" x14ac:dyDescent="0.25">
      <c r="A26" s="3"/>
      <c r="B26" s="2121"/>
      <c r="C26" s="456" t="s">
        <v>2465</v>
      </c>
      <c r="D26" s="330" t="s">
        <v>447</v>
      </c>
      <c r="E26" s="504">
        <v>80000</v>
      </c>
      <c r="F26" s="711"/>
      <c r="G26" s="811"/>
      <c r="H26" s="811"/>
    </row>
    <row r="27" spans="1:8" ht="32.25" customHeight="1" x14ac:dyDescent="0.25">
      <c r="A27" s="710"/>
      <c r="B27" s="69" t="s">
        <v>2467</v>
      </c>
      <c r="C27" s="456" t="s">
        <v>2468</v>
      </c>
      <c r="D27" s="330" t="s">
        <v>447</v>
      </c>
      <c r="E27" s="504">
        <v>100000</v>
      </c>
      <c r="F27" s="711"/>
      <c r="G27" s="811"/>
      <c r="H27" s="811"/>
    </row>
    <row r="28" spans="1:8" ht="15.75" customHeight="1" x14ac:dyDescent="0.25">
      <c r="A28" s="3"/>
      <c r="B28" s="69" t="s">
        <v>2469</v>
      </c>
      <c r="C28" s="456" t="s">
        <v>2470</v>
      </c>
      <c r="D28" s="330"/>
      <c r="E28" s="504">
        <v>20000</v>
      </c>
      <c r="F28" s="711"/>
      <c r="G28" s="811"/>
      <c r="H28" s="811"/>
    </row>
    <row r="29" spans="1:8" ht="15.75" customHeight="1" x14ac:dyDescent="0.25">
      <c r="A29" s="3"/>
      <c r="B29" s="2124" t="s">
        <v>2471</v>
      </c>
      <c r="C29" s="456" t="s">
        <v>2472</v>
      </c>
      <c r="D29" s="330" t="s">
        <v>447</v>
      </c>
      <c r="E29" s="504">
        <v>5000</v>
      </c>
      <c r="F29" s="711"/>
      <c r="G29" s="811"/>
      <c r="H29" s="811"/>
    </row>
    <row r="30" spans="1:8" ht="15.75" customHeight="1" x14ac:dyDescent="0.25">
      <c r="A30" s="710"/>
      <c r="B30" s="2125"/>
      <c r="C30" s="456" t="s">
        <v>2473</v>
      </c>
      <c r="D30" s="330" t="s">
        <v>447</v>
      </c>
      <c r="E30" s="504">
        <v>20000</v>
      </c>
      <c r="F30" s="711"/>
      <c r="G30" s="811"/>
      <c r="H30" s="811"/>
    </row>
    <row r="31" spans="1:8" ht="15.75" customHeight="1" x14ac:dyDescent="0.25">
      <c r="A31" s="3"/>
      <c r="B31" s="72" t="s">
        <v>2474</v>
      </c>
      <c r="C31" s="456" t="s">
        <v>1767</v>
      </c>
      <c r="D31" s="330"/>
      <c r="E31" s="504">
        <v>50000</v>
      </c>
      <c r="F31" s="711"/>
      <c r="G31" s="811"/>
      <c r="H31" s="811"/>
    </row>
    <row r="32" spans="1:8" ht="15.75" customHeight="1" x14ac:dyDescent="0.25">
      <c r="A32" s="710"/>
      <c r="B32" s="72" t="s">
        <v>2474</v>
      </c>
      <c r="C32" s="456" t="s">
        <v>2475</v>
      </c>
      <c r="D32" s="330"/>
      <c r="E32" s="504">
        <v>50000</v>
      </c>
      <c r="F32" s="711"/>
      <c r="G32" s="811"/>
      <c r="H32" s="811"/>
    </row>
    <row r="33" spans="1:8" ht="39" customHeight="1" x14ac:dyDescent="0.25">
      <c r="A33" s="3"/>
      <c r="B33" s="72" t="s">
        <v>2474</v>
      </c>
      <c r="C33" s="803" t="s">
        <v>1115</v>
      </c>
      <c r="D33" s="330"/>
      <c r="E33" s="504">
        <v>50000</v>
      </c>
      <c r="F33" s="711"/>
      <c r="G33" s="811"/>
      <c r="H33" s="811"/>
    </row>
    <row r="34" spans="1:8" ht="15.75" customHeight="1" x14ac:dyDescent="0.25">
      <c r="A34" s="710"/>
      <c r="B34" s="72" t="s">
        <v>2474</v>
      </c>
      <c r="C34" s="456" t="s">
        <v>2476</v>
      </c>
      <c r="D34" s="330"/>
      <c r="E34" s="504">
        <v>50000</v>
      </c>
      <c r="F34" s="711"/>
      <c r="G34" s="811"/>
      <c r="H34" s="811"/>
    </row>
    <row r="35" spans="1:8" ht="41.25" customHeight="1" x14ac:dyDescent="0.25">
      <c r="A35" s="3"/>
      <c r="B35" s="72" t="s">
        <v>2474</v>
      </c>
      <c r="C35" s="456" t="s">
        <v>2067</v>
      </c>
      <c r="D35" s="330"/>
      <c r="E35" s="504">
        <v>50000</v>
      </c>
      <c r="F35" s="711"/>
      <c r="G35" s="811"/>
      <c r="H35" s="811"/>
    </row>
    <row r="36" spans="1:8" ht="27.75" customHeight="1" x14ac:dyDescent="0.25">
      <c r="A36" s="710"/>
      <c r="B36" s="69" t="s">
        <v>262</v>
      </c>
      <c r="C36" s="456" t="s">
        <v>2477</v>
      </c>
      <c r="D36" s="330"/>
      <c r="E36" s="504">
        <v>20000</v>
      </c>
      <c r="F36" s="711"/>
      <c r="G36" s="811"/>
      <c r="H36" s="811"/>
    </row>
    <row r="37" spans="1:8" ht="15.75" customHeight="1" x14ac:dyDescent="0.25">
      <c r="A37" s="823"/>
      <c r="B37" s="72" t="s">
        <v>2463</v>
      </c>
      <c r="C37" s="456" t="s">
        <v>2569</v>
      </c>
      <c r="D37" s="330"/>
      <c r="E37" s="502">
        <v>50000</v>
      </c>
      <c r="F37" s="711"/>
      <c r="G37" s="811"/>
      <c r="H37" s="811"/>
    </row>
    <row r="38" spans="1:8" ht="15.75" customHeight="1" x14ac:dyDescent="0.25">
      <c r="A38" s="824"/>
      <c r="B38" s="72" t="s">
        <v>262</v>
      </c>
      <c r="C38" s="554" t="s">
        <v>2570</v>
      </c>
      <c r="D38" s="1643"/>
      <c r="E38" s="503">
        <v>20000</v>
      </c>
      <c r="F38" s="711"/>
      <c r="G38" s="811"/>
      <c r="H38" s="811"/>
    </row>
    <row r="39" spans="1:8" ht="15.75" customHeight="1" x14ac:dyDescent="0.25">
      <c r="A39" s="3"/>
      <c r="B39" s="72" t="s">
        <v>2478</v>
      </c>
      <c r="C39" s="554" t="s">
        <v>2470</v>
      </c>
      <c r="D39" s="1643"/>
      <c r="E39" s="503">
        <v>20000</v>
      </c>
      <c r="F39" s="711"/>
      <c r="G39" s="811"/>
      <c r="H39" s="811"/>
    </row>
    <row r="40" spans="1:8" ht="24" customHeight="1" x14ac:dyDescent="0.25">
      <c r="A40" s="825"/>
      <c r="B40" s="801" t="s">
        <v>2442</v>
      </c>
      <c r="C40" s="549" t="s">
        <v>2479</v>
      </c>
      <c r="D40" s="1895"/>
      <c r="E40" s="505">
        <v>500000</v>
      </c>
      <c r="F40" s="711"/>
      <c r="G40" s="811"/>
      <c r="H40" s="811"/>
    </row>
    <row r="41" spans="1:8" ht="42" customHeight="1" x14ac:dyDescent="0.25">
      <c r="A41" s="654"/>
      <c r="B41" s="2006" t="s">
        <v>1806</v>
      </c>
      <c r="C41" s="2002"/>
      <c r="D41" s="2002"/>
      <c r="E41" s="826"/>
      <c r="F41" s="1805"/>
      <c r="G41" s="475">
        <v>3207073.49</v>
      </c>
      <c r="H41" s="452" t="s">
        <v>3253</v>
      </c>
    </row>
    <row r="42" spans="1:8" ht="32.25" customHeight="1" x14ac:dyDescent="0.25">
      <c r="A42" s="710"/>
      <c r="B42" s="812" t="s">
        <v>2442</v>
      </c>
      <c r="C42" s="553" t="s">
        <v>3265</v>
      </c>
      <c r="D42" s="1814"/>
      <c r="E42" s="496">
        <v>5200000</v>
      </c>
      <c r="F42" s="711"/>
      <c r="G42" s="811"/>
      <c r="H42" s="811"/>
    </row>
    <row r="43" spans="1:8" ht="24.75" customHeight="1" x14ac:dyDescent="0.25">
      <c r="A43" s="2047" t="s">
        <v>3160</v>
      </c>
      <c r="B43" s="2008"/>
      <c r="C43" s="2008"/>
      <c r="D43" s="2008"/>
      <c r="E43" s="2008"/>
      <c r="F43" s="714"/>
      <c r="G43" s="697"/>
      <c r="H43" s="697"/>
    </row>
    <row r="44" spans="1:8" ht="30.75" customHeight="1" x14ac:dyDescent="0.25">
      <c r="A44" s="159"/>
      <c r="B44" s="2006" t="s">
        <v>26</v>
      </c>
      <c r="C44" s="2016"/>
      <c r="D44" s="2002"/>
      <c r="E44" s="802"/>
      <c r="F44" s="494" t="s">
        <v>3246</v>
      </c>
      <c r="G44" s="476">
        <v>6276689.7400000002</v>
      </c>
      <c r="H44" s="451">
        <v>932716.1</v>
      </c>
    </row>
    <row r="45" spans="1:8" ht="23.25" customHeight="1" x14ac:dyDescent="0.25">
      <c r="A45" s="499">
        <v>1</v>
      </c>
      <c r="B45" s="1001" t="s">
        <v>2442</v>
      </c>
      <c r="C45" s="1056" t="s">
        <v>3313</v>
      </c>
      <c r="D45" s="932"/>
      <c r="E45" s="502">
        <v>925000</v>
      </c>
      <c r="F45" s="509" t="s">
        <v>3266</v>
      </c>
      <c r="G45" s="811"/>
      <c r="H45" s="811"/>
    </row>
    <row r="46" spans="1:8" ht="21" customHeight="1" x14ac:dyDescent="0.25">
      <c r="A46" s="499">
        <v>1</v>
      </c>
      <c r="B46" s="1001" t="s">
        <v>2442</v>
      </c>
      <c r="C46" s="1056" t="s">
        <v>3314</v>
      </c>
      <c r="D46" s="932"/>
      <c r="E46" s="502">
        <v>800000</v>
      </c>
      <c r="F46" s="509" t="s">
        <v>3266</v>
      </c>
      <c r="G46" s="811"/>
      <c r="H46" s="811"/>
    </row>
    <row r="47" spans="1:8" ht="21.75" customHeight="1" x14ac:dyDescent="0.25">
      <c r="A47" s="499">
        <v>1</v>
      </c>
      <c r="B47" s="1001" t="s">
        <v>2442</v>
      </c>
      <c r="C47" s="1056" t="s">
        <v>3315</v>
      </c>
      <c r="D47" s="932"/>
      <c r="E47" s="502">
        <v>290000</v>
      </c>
      <c r="F47" s="509" t="s">
        <v>3266</v>
      </c>
      <c r="G47" s="811"/>
      <c r="H47" s="811"/>
    </row>
    <row r="48" spans="1:8" ht="23.25" customHeight="1" x14ac:dyDescent="0.25">
      <c r="A48" s="499">
        <v>1</v>
      </c>
      <c r="B48" s="1001" t="s">
        <v>2442</v>
      </c>
      <c r="C48" s="1056" t="s">
        <v>3316</v>
      </c>
      <c r="D48" s="932"/>
      <c r="E48" s="502">
        <v>120000</v>
      </c>
      <c r="F48" s="509" t="s">
        <v>3266</v>
      </c>
      <c r="G48" s="811"/>
      <c r="H48" s="811"/>
    </row>
    <row r="49" spans="1:255" ht="23.25" customHeight="1" x14ac:dyDescent="0.25">
      <c r="A49" s="499">
        <v>1</v>
      </c>
      <c r="B49" s="1001" t="s">
        <v>2442</v>
      </c>
      <c r="C49" s="1056" t="s">
        <v>3317</v>
      </c>
      <c r="D49" s="932"/>
      <c r="E49" s="502">
        <v>110000</v>
      </c>
      <c r="F49" s="509" t="s">
        <v>3266</v>
      </c>
      <c r="G49" s="811"/>
      <c r="H49" s="811"/>
    </row>
    <row r="50" spans="1:255" ht="15.75" customHeight="1" x14ac:dyDescent="0.25">
      <c r="A50" s="499"/>
      <c r="B50" s="80" t="s">
        <v>2447</v>
      </c>
      <c r="C50" s="720" t="s">
        <v>2480</v>
      </c>
      <c r="D50" s="1640"/>
      <c r="E50" s="503">
        <v>100000</v>
      </c>
      <c r="F50" s="711"/>
      <c r="G50" s="811"/>
      <c r="H50" s="811"/>
    </row>
    <row r="51" spans="1:255" ht="15.75" customHeight="1" x14ac:dyDescent="0.25">
      <c r="A51" s="499"/>
      <c r="B51" s="827" t="s">
        <v>2447</v>
      </c>
      <c r="C51" s="456" t="s">
        <v>2484</v>
      </c>
      <c r="D51" s="330"/>
      <c r="E51" s="503">
        <v>100000</v>
      </c>
      <c r="F51" s="711"/>
      <c r="G51" s="811"/>
      <c r="H51" s="811"/>
    </row>
    <row r="52" spans="1:255" ht="15.75" customHeight="1" x14ac:dyDescent="0.25">
      <c r="A52" s="497">
        <v>4</v>
      </c>
      <c r="B52" s="69" t="s">
        <v>2451</v>
      </c>
      <c r="C52" s="456" t="s">
        <v>2485</v>
      </c>
      <c r="D52" s="330" t="s">
        <v>1203</v>
      </c>
      <c r="E52" s="503">
        <v>200000</v>
      </c>
      <c r="F52" s="711"/>
      <c r="G52" s="811"/>
      <c r="H52" s="811"/>
    </row>
    <row r="53" spans="1:255" ht="24" customHeight="1" x14ac:dyDescent="0.25">
      <c r="A53" s="499">
        <v>5</v>
      </c>
      <c r="B53" s="69" t="s">
        <v>2454</v>
      </c>
      <c r="C53" s="456" t="s">
        <v>2486</v>
      </c>
      <c r="D53" s="330"/>
      <c r="E53" s="502">
        <v>200000</v>
      </c>
      <c r="F53" s="711"/>
      <c r="G53" s="811"/>
      <c r="H53" s="811"/>
    </row>
    <row r="54" spans="1:255" ht="27" customHeight="1" x14ac:dyDescent="0.25">
      <c r="A54" s="529"/>
      <c r="B54" s="182" t="s">
        <v>2487</v>
      </c>
      <c r="C54" s="660" t="s">
        <v>2488</v>
      </c>
      <c r="D54" s="1896"/>
      <c r="E54" s="510" t="s">
        <v>515</v>
      </c>
      <c r="F54" s="463"/>
      <c r="G54" s="159"/>
      <c r="H54" s="159"/>
      <c r="I54" s="91"/>
      <c r="J54" s="91"/>
      <c r="K54" s="91"/>
      <c r="L54" s="91"/>
      <c r="M54" s="91"/>
      <c r="N54" s="91"/>
      <c r="O54" s="91"/>
      <c r="P54" s="91"/>
      <c r="Q54" s="91"/>
      <c r="R54" s="91"/>
      <c r="S54" s="91"/>
      <c r="T54" s="91"/>
      <c r="U54" s="91"/>
      <c r="V54" s="91"/>
      <c r="W54" s="91"/>
      <c r="X54" s="91"/>
      <c r="Y54" s="91"/>
      <c r="Z54" s="91"/>
      <c r="AA54" s="91"/>
      <c r="AB54" s="91"/>
      <c r="AC54" s="91"/>
      <c r="AD54" s="91"/>
      <c r="AE54" s="91"/>
      <c r="AF54" s="91"/>
      <c r="AG54" s="91"/>
      <c r="AH54" s="91"/>
      <c r="AI54" s="91"/>
      <c r="AJ54" s="91"/>
      <c r="AK54" s="91"/>
      <c r="AL54" s="91"/>
      <c r="AM54" s="91"/>
      <c r="AN54" s="91"/>
      <c r="AO54" s="91"/>
      <c r="AP54" s="91"/>
      <c r="AQ54" s="91"/>
      <c r="AR54" s="91"/>
      <c r="AS54" s="91"/>
      <c r="AT54" s="91"/>
      <c r="AU54" s="91"/>
      <c r="AV54" s="91"/>
      <c r="AW54" s="91"/>
      <c r="AX54" s="91"/>
      <c r="AY54" s="91"/>
      <c r="AZ54" s="91"/>
      <c r="BA54" s="91"/>
      <c r="BB54" s="91"/>
      <c r="BC54" s="91"/>
      <c r="BD54" s="91"/>
      <c r="BE54" s="91"/>
      <c r="BF54" s="91"/>
      <c r="BG54" s="91"/>
      <c r="BH54" s="91"/>
      <c r="BI54" s="91"/>
      <c r="BJ54" s="91"/>
      <c r="BK54" s="91"/>
      <c r="BL54" s="91"/>
      <c r="BM54" s="91"/>
      <c r="BN54" s="91"/>
      <c r="BO54" s="91"/>
      <c r="BP54" s="91"/>
      <c r="BQ54" s="91"/>
      <c r="BR54" s="91"/>
      <c r="BS54" s="91"/>
      <c r="BT54" s="91"/>
      <c r="BU54" s="91"/>
      <c r="BV54" s="91"/>
      <c r="BW54" s="91"/>
      <c r="BX54" s="91"/>
      <c r="BY54" s="91"/>
      <c r="BZ54" s="91"/>
      <c r="CA54" s="91"/>
      <c r="CB54" s="91"/>
      <c r="CC54" s="91"/>
      <c r="CD54" s="91"/>
      <c r="CE54" s="91"/>
      <c r="CF54" s="91"/>
      <c r="CG54" s="91"/>
      <c r="CH54" s="91"/>
      <c r="CI54" s="91"/>
      <c r="CJ54" s="91"/>
      <c r="CK54" s="91"/>
      <c r="CL54" s="91"/>
      <c r="CM54" s="91"/>
      <c r="CN54" s="91"/>
      <c r="CO54" s="91"/>
      <c r="CP54" s="91"/>
      <c r="CQ54" s="91"/>
      <c r="CR54" s="91"/>
      <c r="CS54" s="91"/>
      <c r="CT54" s="91"/>
      <c r="CU54" s="91"/>
      <c r="CV54" s="91"/>
      <c r="CW54" s="91"/>
      <c r="CX54" s="91"/>
      <c r="CY54" s="91"/>
      <c r="CZ54" s="91"/>
      <c r="DA54" s="91"/>
      <c r="DB54" s="91"/>
      <c r="DC54" s="91"/>
      <c r="DD54" s="91"/>
      <c r="DE54" s="91"/>
      <c r="DF54" s="91"/>
      <c r="DG54" s="91"/>
      <c r="DH54" s="91"/>
      <c r="DI54" s="91"/>
      <c r="DJ54" s="91"/>
      <c r="DK54" s="91"/>
      <c r="DL54" s="91"/>
      <c r="DM54" s="91"/>
      <c r="DN54" s="91"/>
      <c r="DO54" s="91"/>
      <c r="DP54" s="91"/>
      <c r="DQ54" s="91"/>
      <c r="DR54" s="91"/>
      <c r="DS54" s="91"/>
      <c r="DT54" s="91"/>
      <c r="DU54" s="91"/>
      <c r="DV54" s="91"/>
      <c r="DW54" s="91"/>
      <c r="DX54" s="91"/>
      <c r="DY54" s="91"/>
      <c r="DZ54" s="91"/>
      <c r="EA54" s="91"/>
      <c r="EB54" s="91"/>
      <c r="EC54" s="91"/>
      <c r="ED54" s="91"/>
      <c r="EE54" s="91"/>
      <c r="EF54" s="91"/>
      <c r="EG54" s="91"/>
      <c r="EH54" s="91"/>
      <c r="EI54" s="91"/>
      <c r="EJ54" s="91"/>
      <c r="EK54" s="91"/>
      <c r="EL54" s="91"/>
      <c r="EM54" s="91"/>
      <c r="EN54" s="91"/>
      <c r="EO54" s="91"/>
      <c r="EP54" s="91"/>
      <c r="EQ54" s="91"/>
      <c r="ER54" s="91"/>
      <c r="ES54" s="91"/>
      <c r="ET54" s="91"/>
      <c r="EU54" s="91"/>
      <c r="EV54" s="91"/>
      <c r="EW54" s="91"/>
      <c r="EX54" s="91"/>
      <c r="EY54" s="91"/>
      <c r="EZ54" s="91"/>
      <c r="FA54" s="91"/>
      <c r="FB54" s="91"/>
      <c r="FC54" s="91"/>
      <c r="FD54" s="91"/>
      <c r="FE54" s="91"/>
      <c r="FF54" s="91"/>
      <c r="FG54" s="91"/>
      <c r="FH54" s="91"/>
      <c r="FI54" s="91"/>
      <c r="FJ54" s="91"/>
      <c r="FK54" s="91"/>
      <c r="FL54" s="91"/>
      <c r="FM54" s="91"/>
      <c r="FN54" s="91"/>
      <c r="FO54" s="91"/>
      <c r="FP54" s="91"/>
      <c r="FQ54" s="91"/>
      <c r="FR54" s="91"/>
      <c r="FS54" s="91"/>
      <c r="FT54" s="91"/>
      <c r="FU54" s="91"/>
      <c r="FV54" s="91"/>
      <c r="FW54" s="91"/>
      <c r="FX54" s="91"/>
      <c r="FY54" s="91"/>
      <c r="FZ54" s="91"/>
      <c r="GA54" s="91"/>
      <c r="GB54" s="91"/>
      <c r="GC54" s="91"/>
      <c r="GD54" s="91"/>
      <c r="GE54" s="91"/>
      <c r="GF54" s="91"/>
      <c r="GG54" s="91"/>
      <c r="GH54" s="91"/>
      <c r="GI54" s="91"/>
      <c r="GJ54" s="91"/>
      <c r="GK54" s="91"/>
      <c r="GL54" s="91"/>
      <c r="GM54" s="91"/>
      <c r="GN54" s="91"/>
      <c r="GO54" s="91"/>
      <c r="GP54" s="91"/>
      <c r="GQ54" s="91"/>
      <c r="GR54" s="91"/>
      <c r="GS54" s="91"/>
      <c r="GT54" s="91"/>
      <c r="GU54" s="91"/>
      <c r="GV54" s="91"/>
      <c r="GW54" s="91"/>
      <c r="GX54" s="91"/>
      <c r="GY54" s="91"/>
      <c r="GZ54" s="91"/>
      <c r="HA54" s="91"/>
      <c r="HB54" s="91"/>
      <c r="HC54" s="91"/>
      <c r="HD54" s="91"/>
      <c r="HE54" s="91"/>
      <c r="HF54" s="91"/>
      <c r="HG54" s="91"/>
      <c r="HH54" s="91"/>
      <c r="HI54" s="91"/>
      <c r="HJ54" s="91"/>
      <c r="HK54" s="91"/>
      <c r="HL54" s="91"/>
      <c r="HM54" s="91"/>
      <c r="HN54" s="91"/>
      <c r="HO54" s="91"/>
      <c r="HP54" s="91"/>
      <c r="HQ54" s="91"/>
      <c r="HR54" s="91"/>
      <c r="HS54" s="91"/>
      <c r="HT54" s="91"/>
      <c r="HU54" s="91"/>
      <c r="HV54" s="91"/>
      <c r="HW54" s="91"/>
      <c r="HX54" s="91"/>
      <c r="HY54" s="91"/>
      <c r="HZ54" s="91"/>
      <c r="IA54" s="91"/>
      <c r="IB54" s="91"/>
      <c r="IC54" s="91"/>
      <c r="ID54" s="91"/>
      <c r="IE54" s="91"/>
      <c r="IF54" s="91"/>
      <c r="IG54" s="91"/>
      <c r="IH54" s="91"/>
      <c r="II54" s="91"/>
      <c r="IJ54" s="91"/>
      <c r="IK54" s="91"/>
      <c r="IL54" s="91"/>
      <c r="IM54" s="91"/>
      <c r="IN54" s="91"/>
      <c r="IO54" s="91"/>
      <c r="IP54" s="91"/>
      <c r="IQ54" s="91"/>
      <c r="IR54" s="91"/>
      <c r="IS54" s="91"/>
      <c r="IT54" s="91"/>
      <c r="IU54" s="91"/>
    </row>
    <row r="55" spans="1:255" ht="21" customHeight="1" x14ac:dyDescent="0.25">
      <c r="A55" s="108">
        <v>18</v>
      </c>
      <c r="B55" s="124" t="s">
        <v>2454</v>
      </c>
      <c r="C55" s="803" t="s">
        <v>2489</v>
      </c>
      <c r="D55" s="671"/>
      <c r="E55" s="503">
        <v>30000</v>
      </c>
      <c r="F55" s="1853"/>
      <c r="G55" s="418"/>
      <c r="H55" s="418"/>
      <c r="I55" s="185"/>
      <c r="J55" s="185"/>
      <c r="K55" s="185"/>
      <c r="L55" s="185"/>
      <c r="M55" s="185"/>
      <c r="N55" s="185"/>
      <c r="O55" s="185"/>
      <c r="P55" s="185"/>
      <c r="Q55" s="185"/>
      <c r="R55" s="185"/>
      <c r="S55" s="185"/>
      <c r="T55" s="185"/>
      <c r="U55" s="185"/>
      <c r="V55" s="185"/>
      <c r="W55" s="185"/>
      <c r="X55" s="185"/>
      <c r="Y55" s="185"/>
      <c r="Z55" s="82"/>
      <c r="AA55" s="82"/>
      <c r="AB55" s="82"/>
      <c r="AC55" s="82"/>
      <c r="AD55" s="82"/>
      <c r="AE55" s="82"/>
      <c r="AF55" s="82"/>
      <c r="AG55" s="82"/>
      <c r="AH55" s="82"/>
      <c r="AI55" s="82"/>
      <c r="AJ55" s="82"/>
      <c r="AK55" s="82"/>
      <c r="AL55" s="82"/>
      <c r="AM55" s="82"/>
      <c r="AN55" s="82"/>
      <c r="AO55" s="82"/>
      <c r="AP55" s="82"/>
      <c r="AQ55" s="82"/>
      <c r="AR55" s="82"/>
      <c r="AS55" s="82"/>
      <c r="AT55" s="82"/>
      <c r="AU55" s="82"/>
      <c r="AV55" s="82"/>
      <c r="AW55" s="82"/>
      <c r="AX55" s="82"/>
      <c r="AY55" s="82"/>
      <c r="AZ55" s="82"/>
      <c r="BA55" s="82"/>
      <c r="BB55" s="82"/>
      <c r="BC55" s="82"/>
      <c r="BD55" s="82"/>
      <c r="BE55" s="82"/>
      <c r="BF55" s="82"/>
      <c r="BG55" s="82"/>
      <c r="BH55" s="82"/>
      <c r="BI55" s="82"/>
      <c r="BJ55" s="82"/>
      <c r="BK55" s="82"/>
      <c r="BL55" s="82"/>
      <c r="BM55" s="82"/>
      <c r="BN55" s="82"/>
      <c r="BO55" s="82"/>
      <c r="BP55" s="82"/>
      <c r="BQ55" s="82"/>
      <c r="BR55" s="82"/>
      <c r="BS55" s="82"/>
      <c r="BT55" s="82"/>
      <c r="BU55" s="82"/>
      <c r="BV55" s="82"/>
      <c r="BW55" s="82"/>
      <c r="BX55" s="82"/>
      <c r="BY55" s="82"/>
      <c r="BZ55" s="82"/>
      <c r="CA55" s="82"/>
      <c r="CB55" s="82"/>
      <c r="CC55" s="82"/>
      <c r="CD55" s="82"/>
      <c r="CE55" s="82"/>
      <c r="CF55" s="82"/>
      <c r="CG55" s="82"/>
      <c r="CH55" s="82"/>
      <c r="CI55" s="82"/>
      <c r="CJ55" s="82"/>
      <c r="CK55" s="82"/>
      <c r="CL55" s="82"/>
      <c r="CM55" s="82"/>
      <c r="CN55" s="82"/>
      <c r="CO55" s="82"/>
      <c r="CP55" s="82"/>
      <c r="CQ55" s="82"/>
      <c r="CR55" s="82"/>
      <c r="CS55" s="82"/>
      <c r="CT55" s="82"/>
      <c r="CU55" s="82"/>
      <c r="CV55" s="82"/>
      <c r="CW55" s="82"/>
      <c r="CX55" s="82"/>
      <c r="CY55" s="82"/>
      <c r="CZ55" s="82"/>
      <c r="DA55" s="82"/>
      <c r="DB55" s="82"/>
      <c r="DC55" s="82"/>
      <c r="DD55" s="82"/>
      <c r="DE55" s="82"/>
      <c r="DF55" s="82"/>
      <c r="DG55" s="82"/>
      <c r="DH55" s="82"/>
      <c r="DI55" s="82"/>
      <c r="DJ55" s="82"/>
      <c r="DK55" s="82"/>
      <c r="DL55" s="82"/>
      <c r="DM55" s="82"/>
      <c r="DN55" s="82"/>
      <c r="DO55" s="82"/>
      <c r="DP55" s="82"/>
      <c r="DQ55" s="82"/>
      <c r="DR55" s="82"/>
      <c r="DS55" s="82"/>
      <c r="DT55" s="82"/>
      <c r="DU55" s="82"/>
      <c r="DV55" s="82"/>
      <c r="DW55" s="82"/>
      <c r="DX55" s="82"/>
      <c r="DY55" s="82"/>
      <c r="DZ55" s="82"/>
      <c r="EA55" s="82"/>
      <c r="EB55" s="82"/>
      <c r="EC55" s="82"/>
      <c r="ED55" s="82"/>
      <c r="EE55" s="82"/>
      <c r="EF55" s="82"/>
      <c r="EG55" s="82"/>
      <c r="EH55" s="82"/>
      <c r="EI55" s="82"/>
      <c r="EJ55" s="82"/>
      <c r="EK55" s="82"/>
      <c r="EL55" s="82"/>
      <c r="EM55" s="82"/>
      <c r="EN55" s="82"/>
      <c r="EO55" s="82"/>
      <c r="EP55" s="82"/>
      <c r="EQ55" s="82"/>
      <c r="ER55" s="82"/>
      <c r="ES55" s="82"/>
      <c r="ET55" s="82"/>
      <c r="EU55" s="82"/>
      <c r="EV55" s="82"/>
      <c r="EW55" s="82"/>
      <c r="EX55" s="82"/>
      <c r="EY55" s="82"/>
      <c r="EZ55" s="82"/>
      <c r="FA55" s="82"/>
      <c r="FB55" s="82"/>
      <c r="FC55" s="82"/>
      <c r="FD55" s="82"/>
      <c r="FE55" s="82"/>
      <c r="FF55" s="82"/>
      <c r="FG55" s="82"/>
      <c r="FH55" s="82"/>
      <c r="FI55" s="82"/>
      <c r="FJ55" s="82"/>
      <c r="FK55" s="82"/>
      <c r="FL55" s="82"/>
      <c r="FM55" s="82"/>
      <c r="FN55" s="82"/>
      <c r="FO55" s="82"/>
      <c r="FP55" s="82"/>
      <c r="FQ55" s="82"/>
      <c r="FR55" s="82"/>
      <c r="FS55" s="82"/>
      <c r="FT55" s="82"/>
      <c r="FU55" s="82"/>
      <c r="FV55" s="82"/>
      <c r="FW55" s="82"/>
      <c r="FX55" s="82"/>
      <c r="FY55" s="82"/>
      <c r="FZ55" s="82"/>
      <c r="GA55" s="82"/>
      <c r="GB55" s="82"/>
      <c r="GC55" s="82"/>
      <c r="GD55" s="82"/>
      <c r="GE55" s="82"/>
      <c r="GF55" s="82"/>
      <c r="GG55" s="82"/>
      <c r="GH55" s="82"/>
      <c r="GI55" s="82"/>
      <c r="GJ55" s="82"/>
      <c r="GK55" s="82"/>
      <c r="GL55" s="82"/>
      <c r="GM55" s="82"/>
      <c r="GN55" s="82"/>
      <c r="GO55" s="82"/>
      <c r="GP55" s="82"/>
      <c r="GQ55" s="82"/>
      <c r="GR55" s="82"/>
      <c r="GS55" s="82"/>
      <c r="GT55" s="82"/>
      <c r="GU55" s="82"/>
      <c r="GV55" s="82"/>
      <c r="GW55" s="82"/>
      <c r="GX55" s="82"/>
      <c r="GY55" s="82"/>
      <c r="GZ55" s="82"/>
      <c r="HA55" s="82"/>
      <c r="HB55" s="82"/>
      <c r="HC55" s="82"/>
      <c r="HD55" s="82"/>
      <c r="HE55" s="82"/>
      <c r="HF55" s="82"/>
      <c r="HG55" s="82"/>
      <c r="HH55" s="82"/>
      <c r="HI55" s="82"/>
      <c r="HJ55" s="82"/>
      <c r="HK55" s="82"/>
      <c r="HL55" s="82"/>
      <c r="HM55" s="82"/>
      <c r="HN55" s="82"/>
      <c r="HO55" s="82"/>
      <c r="HP55" s="82"/>
      <c r="HQ55" s="82"/>
      <c r="HR55" s="82"/>
      <c r="HS55" s="82"/>
      <c r="HT55" s="82"/>
      <c r="HU55" s="82"/>
      <c r="HV55" s="82"/>
      <c r="HW55" s="82"/>
      <c r="HX55" s="82"/>
      <c r="HY55" s="82"/>
      <c r="HZ55" s="82"/>
      <c r="IA55" s="82"/>
      <c r="IB55" s="82"/>
      <c r="IC55" s="82"/>
      <c r="ID55" s="82"/>
      <c r="IE55" s="82"/>
      <c r="IF55" s="82"/>
      <c r="IG55" s="82"/>
      <c r="IH55" s="82"/>
      <c r="II55" s="82"/>
      <c r="IJ55" s="82"/>
      <c r="IK55" s="82"/>
      <c r="IL55" s="82"/>
      <c r="IM55" s="82"/>
      <c r="IN55" s="82"/>
      <c r="IO55" s="82"/>
      <c r="IP55" s="82"/>
      <c r="IQ55" s="82"/>
      <c r="IR55" s="82"/>
      <c r="IS55" s="82"/>
      <c r="IT55" s="82"/>
      <c r="IU55" s="82"/>
    </row>
    <row r="56" spans="1:255" ht="41.25" customHeight="1" x14ac:dyDescent="0.25">
      <c r="A56" s="123">
        <v>19</v>
      </c>
      <c r="B56" s="124" t="s">
        <v>2456</v>
      </c>
      <c r="C56" s="1044" t="s">
        <v>4332</v>
      </c>
      <c r="D56" s="932" t="s">
        <v>3807</v>
      </c>
      <c r="E56" s="502">
        <v>6000000</v>
      </c>
      <c r="F56" s="1853"/>
      <c r="G56" s="418"/>
      <c r="H56" s="418"/>
      <c r="I56" s="185"/>
      <c r="J56" s="185"/>
      <c r="K56" s="185"/>
      <c r="L56" s="185"/>
      <c r="M56" s="185"/>
      <c r="N56" s="185"/>
      <c r="O56" s="185"/>
      <c r="P56" s="185"/>
      <c r="Q56" s="185"/>
      <c r="R56" s="185"/>
      <c r="S56" s="185"/>
      <c r="T56" s="185"/>
      <c r="U56" s="185"/>
      <c r="V56" s="185"/>
      <c r="W56" s="185"/>
      <c r="X56" s="185"/>
      <c r="Y56" s="185"/>
      <c r="Z56" s="82"/>
      <c r="AA56" s="82"/>
      <c r="AB56" s="82"/>
      <c r="AC56" s="82"/>
      <c r="AD56" s="82"/>
      <c r="AE56" s="82"/>
      <c r="AF56" s="82"/>
      <c r="AG56" s="82"/>
      <c r="AH56" s="82"/>
      <c r="AI56" s="82"/>
      <c r="AJ56" s="82"/>
      <c r="AK56" s="82"/>
      <c r="AL56" s="82"/>
      <c r="AM56" s="82"/>
      <c r="AN56" s="82"/>
      <c r="AO56" s="82"/>
      <c r="AP56" s="82"/>
      <c r="AQ56" s="82"/>
      <c r="AR56" s="82"/>
      <c r="AS56" s="82"/>
      <c r="AT56" s="82"/>
      <c r="AU56" s="82"/>
      <c r="AV56" s="82"/>
      <c r="AW56" s="82"/>
      <c r="AX56" s="82"/>
      <c r="AY56" s="82"/>
      <c r="AZ56" s="82"/>
      <c r="BA56" s="82"/>
      <c r="BB56" s="82"/>
      <c r="BC56" s="82"/>
      <c r="BD56" s="82"/>
      <c r="BE56" s="82"/>
      <c r="BF56" s="82"/>
      <c r="BG56" s="82"/>
      <c r="BH56" s="82"/>
      <c r="BI56" s="82"/>
      <c r="BJ56" s="82"/>
      <c r="BK56" s="82"/>
      <c r="BL56" s="82"/>
      <c r="BM56" s="82"/>
      <c r="BN56" s="82"/>
      <c r="BO56" s="82"/>
      <c r="BP56" s="82"/>
      <c r="BQ56" s="82"/>
      <c r="BR56" s="82"/>
      <c r="BS56" s="82"/>
      <c r="BT56" s="82"/>
      <c r="BU56" s="82"/>
      <c r="BV56" s="82"/>
      <c r="BW56" s="82"/>
      <c r="BX56" s="82"/>
      <c r="BY56" s="82"/>
      <c r="BZ56" s="82"/>
      <c r="CA56" s="82"/>
      <c r="CB56" s="82"/>
      <c r="CC56" s="82"/>
      <c r="CD56" s="82"/>
      <c r="CE56" s="82"/>
      <c r="CF56" s="82"/>
      <c r="CG56" s="82"/>
      <c r="CH56" s="82"/>
      <c r="CI56" s="82"/>
      <c r="CJ56" s="82"/>
      <c r="CK56" s="82"/>
      <c r="CL56" s="82"/>
      <c r="CM56" s="82"/>
      <c r="CN56" s="82"/>
      <c r="CO56" s="82"/>
      <c r="CP56" s="82"/>
      <c r="CQ56" s="82"/>
      <c r="CR56" s="82"/>
      <c r="CS56" s="82"/>
      <c r="CT56" s="82"/>
      <c r="CU56" s="82"/>
      <c r="CV56" s="82"/>
      <c r="CW56" s="82"/>
      <c r="CX56" s="82"/>
      <c r="CY56" s="82"/>
      <c r="CZ56" s="82"/>
      <c r="DA56" s="82"/>
      <c r="DB56" s="82"/>
      <c r="DC56" s="82"/>
      <c r="DD56" s="82"/>
      <c r="DE56" s="82"/>
      <c r="DF56" s="82"/>
      <c r="DG56" s="82"/>
      <c r="DH56" s="82"/>
      <c r="DI56" s="82"/>
      <c r="DJ56" s="82"/>
      <c r="DK56" s="82"/>
      <c r="DL56" s="82"/>
      <c r="DM56" s="82"/>
      <c r="DN56" s="82"/>
      <c r="DO56" s="82"/>
      <c r="DP56" s="82"/>
      <c r="DQ56" s="82"/>
      <c r="DR56" s="82"/>
      <c r="DS56" s="82"/>
      <c r="DT56" s="82"/>
      <c r="DU56" s="82"/>
      <c r="DV56" s="82"/>
      <c r="DW56" s="82"/>
      <c r="DX56" s="82"/>
      <c r="DY56" s="82"/>
      <c r="DZ56" s="82"/>
      <c r="EA56" s="82"/>
      <c r="EB56" s="82"/>
      <c r="EC56" s="82"/>
      <c r="ED56" s="82"/>
      <c r="EE56" s="82"/>
      <c r="EF56" s="82"/>
      <c r="EG56" s="82"/>
      <c r="EH56" s="82"/>
      <c r="EI56" s="82"/>
      <c r="EJ56" s="82"/>
      <c r="EK56" s="82"/>
      <c r="EL56" s="82"/>
      <c r="EM56" s="82"/>
      <c r="EN56" s="82"/>
      <c r="EO56" s="82"/>
      <c r="EP56" s="82"/>
      <c r="EQ56" s="82"/>
      <c r="ER56" s="82"/>
      <c r="ES56" s="82"/>
      <c r="ET56" s="82"/>
      <c r="EU56" s="82"/>
      <c r="EV56" s="82"/>
      <c r="EW56" s="82"/>
      <c r="EX56" s="82"/>
      <c r="EY56" s="82"/>
      <c r="EZ56" s="82"/>
      <c r="FA56" s="82"/>
      <c r="FB56" s="82"/>
      <c r="FC56" s="82"/>
      <c r="FD56" s="82"/>
      <c r="FE56" s="82"/>
      <c r="FF56" s="82"/>
      <c r="FG56" s="82"/>
      <c r="FH56" s="82"/>
      <c r="FI56" s="82"/>
      <c r="FJ56" s="82"/>
      <c r="FK56" s="82"/>
      <c r="FL56" s="82"/>
      <c r="FM56" s="82"/>
      <c r="FN56" s="82"/>
      <c r="FO56" s="82"/>
      <c r="FP56" s="82"/>
      <c r="FQ56" s="82"/>
      <c r="FR56" s="82"/>
      <c r="FS56" s="82"/>
      <c r="FT56" s="82"/>
      <c r="FU56" s="82"/>
      <c r="FV56" s="82"/>
      <c r="FW56" s="82"/>
      <c r="FX56" s="82"/>
      <c r="FY56" s="82"/>
      <c r="FZ56" s="82"/>
      <c r="GA56" s="82"/>
      <c r="GB56" s="82"/>
      <c r="GC56" s="82"/>
      <c r="GD56" s="82"/>
      <c r="GE56" s="82"/>
      <c r="GF56" s="82"/>
      <c r="GG56" s="82"/>
      <c r="GH56" s="82"/>
      <c r="GI56" s="82"/>
      <c r="GJ56" s="82"/>
      <c r="GK56" s="82"/>
      <c r="GL56" s="82"/>
      <c r="GM56" s="82"/>
      <c r="GN56" s="82"/>
      <c r="GO56" s="82"/>
      <c r="GP56" s="82"/>
      <c r="GQ56" s="82"/>
      <c r="GR56" s="82"/>
      <c r="GS56" s="82"/>
      <c r="GT56" s="82"/>
      <c r="GU56" s="82"/>
      <c r="GV56" s="82"/>
      <c r="GW56" s="82"/>
      <c r="GX56" s="82"/>
      <c r="GY56" s="82"/>
      <c r="GZ56" s="82"/>
      <c r="HA56" s="82"/>
      <c r="HB56" s="82"/>
      <c r="HC56" s="82"/>
      <c r="HD56" s="82"/>
      <c r="HE56" s="82"/>
      <c r="HF56" s="82"/>
      <c r="HG56" s="82"/>
      <c r="HH56" s="82"/>
      <c r="HI56" s="82"/>
      <c r="HJ56" s="82"/>
      <c r="HK56" s="82"/>
      <c r="HL56" s="82"/>
      <c r="HM56" s="82"/>
      <c r="HN56" s="82"/>
      <c r="HO56" s="82"/>
      <c r="HP56" s="82"/>
      <c r="HQ56" s="82"/>
      <c r="HR56" s="82"/>
      <c r="HS56" s="82"/>
      <c r="HT56" s="82"/>
      <c r="HU56" s="82"/>
      <c r="HV56" s="82"/>
      <c r="HW56" s="82"/>
      <c r="HX56" s="82"/>
      <c r="HY56" s="82"/>
      <c r="HZ56" s="82"/>
      <c r="IA56" s="82"/>
      <c r="IB56" s="82"/>
      <c r="IC56" s="82"/>
      <c r="ID56" s="82"/>
      <c r="IE56" s="82"/>
      <c r="IF56" s="82"/>
      <c r="IG56" s="82"/>
      <c r="IH56" s="82"/>
      <c r="II56" s="82"/>
      <c r="IJ56" s="82"/>
      <c r="IK56" s="82"/>
      <c r="IL56" s="82"/>
      <c r="IM56" s="82"/>
      <c r="IN56" s="82"/>
      <c r="IO56" s="82"/>
      <c r="IP56" s="82"/>
      <c r="IQ56" s="82"/>
      <c r="IR56" s="82"/>
      <c r="IS56" s="82"/>
      <c r="IT56" s="82"/>
      <c r="IU56" s="82"/>
    </row>
    <row r="57" spans="1:255" ht="68.25" customHeight="1" x14ac:dyDescent="0.25">
      <c r="A57" s="108">
        <v>20</v>
      </c>
      <c r="B57" s="124" t="s">
        <v>2456</v>
      </c>
      <c r="C57" s="1044" t="s">
        <v>3808</v>
      </c>
      <c r="D57" s="1640" t="s">
        <v>3806</v>
      </c>
      <c r="E57" s="502">
        <v>4000000</v>
      </c>
      <c r="F57" s="1853"/>
      <c r="G57" s="418"/>
      <c r="H57" s="418"/>
      <c r="I57" s="185"/>
      <c r="J57" s="185"/>
      <c r="K57" s="185"/>
      <c r="L57" s="185"/>
      <c r="M57" s="185"/>
      <c r="N57" s="185"/>
      <c r="O57" s="185"/>
      <c r="P57" s="185"/>
      <c r="Q57" s="185"/>
      <c r="R57" s="185"/>
      <c r="S57" s="185"/>
      <c r="T57" s="185"/>
      <c r="U57" s="185"/>
      <c r="V57" s="185"/>
      <c r="W57" s="185"/>
      <c r="X57" s="185"/>
      <c r="Y57" s="185"/>
      <c r="Z57" s="82"/>
      <c r="AA57" s="82"/>
      <c r="AB57" s="82"/>
      <c r="AC57" s="82"/>
      <c r="AD57" s="82"/>
      <c r="AE57" s="82"/>
      <c r="AF57" s="82"/>
      <c r="AG57" s="82"/>
      <c r="AH57" s="82"/>
      <c r="AI57" s="82"/>
      <c r="AJ57" s="82"/>
      <c r="AK57" s="82"/>
      <c r="AL57" s="82"/>
      <c r="AM57" s="82"/>
      <c r="AN57" s="82"/>
      <c r="AO57" s="82"/>
      <c r="AP57" s="82"/>
      <c r="AQ57" s="82"/>
      <c r="AR57" s="82"/>
      <c r="AS57" s="82"/>
      <c r="AT57" s="82"/>
      <c r="AU57" s="82"/>
      <c r="AV57" s="82"/>
      <c r="AW57" s="82"/>
      <c r="AX57" s="82"/>
      <c r="AY57" s="82"/>
      <c r="AZ57" s="82"/>
      <c r="BA57" s="82"/>
      <c r="BB57" s="82"/>
      <c r="BC57" s="82"/>
      <c r="BD57" s="82"/>
      <c r="BE57" s="82"/>
      <c r="BF57" s="82"/>
      <c r="BG57" s="82"/>
      <c r="BH57" s="82"/>
      <c r="BI57" s="82"/>
      <c r="BJ57" s="82"/>
      <c r="BK57" s="82"/>
      <c r="BL57" s="82"/>
      <c r="BM57" s="82"/>
      <c r="BN57" s="82"/>
      <c r="BO57" s="82"/>
      <c r="BP57" s="82"/>
      <c r="BQ57" s="82"/>
      <c r="BR57" s="82"/>
      <c r="BS57" s="82"/>
      <c r="BT57" s="82"/>
      <c r="BU57" s="82"/>
      <c r="BV57" s="82"/>
      <c r="BW57" s="82"/>
      <c r="BX57" s="82"/>
      <c r="BY57" s="82"/>
      <c r="BZ57" s="82"/>
      <c r="CA57" s="82"/>
      <c r="CB57" s="82"/>
      <c r="CC57" s="82"/>
      <c r="CD57" s="82"/>
      <c r="CE57" s="82"/>
      <c r="CF57" s="82"/>
      <c r="CG57" s="82"/>
      <c r="CH57" s="82"/>
      <c r="CI57" s="82"/>
      <c r="CJ57" s="82"/>
      <c r="CK57" s="82"/>
      <c r="CL57" s="82"/>
      <c r="CM57" s="82"/>
      <c r="CN57" s="82"/>
      <c r="CO57" s="82"/>
      <c r="CP57" s="82"/>
      <c r="CQ57" s="82"/>
      <c r="CR57" s="82"/>
      <c r="CS57" s="82"/>
      <c r="CT57" s="82"/>
      <c r="CU57" s="82"/>
      <c r="CV57" s="82"/>
      <c r="CW57" s="82"/>
      <c r="CX57" s="82"/>
      <c r="CY57" s="82"/>
      <c r="CZ57" s="82"/>
      <c r="DA57" s="82"/>
      <c r="DB57" s="82"/>
      <c r="DC57" s="82"/>
      <c r="DD57" s="82"/>
      <c r="DE57" s="82"/>
      <c r="DF57" s="82"/>
      <c r="DG57" s="82"/>
      <c r="DH57" s="82"/>
      <c r="DI57" s="82"/>
      <c r="DJ57" s="82"/>
      <c r="DK57" s="82"/>
      <c r="DL57" s="82"/>
      <c r="DM57" s="82"/>
      <c r="DN57" s="82"/>
      <c r="DO57" s="82"/>
      <c r="DP57" s="82"/>
      <c r="DQ57" s="82"/>
      <c r="DR57" s="82"/>
      <c r="DS57" s="82"/>
      <c r="DT57" s="82"/>
      <c r="DU57" s="82"/>
      <c r="DV57" s="82"/>
      <c r="DW57" s="82"/>
      <c r="DX57" s="82"/>
      <c r="DY57" s="82"/>
      <c r="DZ57" s="82"/>
      <c r="EA57" s="82"/>
      <c r="EB57" s="82"/>
      <c r="EC57" s="82"/>
      <c r="ED57" s="82"/>
      <c r="EE57" s="82"/>
      <c r="EF57" s="82"/>
      <c r="EG57" s="82"/>
      <c r="EH57" s="82"/>
      <c r="EI57" s="82"/>
      <c r="EJ57" s="82"/>
      <c r="EK57" s="82"/>
      <c r="EL57" s="82"/>
      <c r="EM57" s="82"/>
      <c r="EN57" s="82"/>
      <c r="EO57" s="82"/>
      <c r="EP57" s="82"/>
      <c r="EQ57" s="82"/>
      <c r="ER57" s="82"/>
      <c r="ES57" s="82"/>
      <c r="ET57" s="82"/>
      <c r="EU57" s="82"/>
      <c r="EV57" s="82"/>
      <c r="EW57" s="82"/>
      <c r="EX57" s="82"/>
      <c r="EY57" s="82"/>
      <c r="EZ57" s="82"/>
      <c r="FA57" s="82"/>
      <c r="FB57" s="82"/>
      <c r="FC57" s="82"/>
      <c r="FD57" s="82"/>
      <c r="FE57" s="82"/>
      <c r="FF57" s="82"/>
      <c r="FG57" s="82"/>
      <c r="FH57" s="82"/>
      <c r="FI57" s="82"/>
      <c r="FJ57" s="82"/>
      <c r="FK57" s="82"/>
      <c r="FL57" s="82"/>
      <c r="FM57" s="82"/>
      <c r="FN57" s="82"/>
      <c r="FO57" s="82"/>
      <c r="FP57" s="82"/>
      <c r="FQ57" s="82"/>
      <c r="FR57" s="82"/>
      <c r="FS57" s="82"/>
      <c r="FT57" s="82"/>
      <c r="FU57" s="82"/>
      <c r="FV57" s="82"/>
      <c r="FW57" s="82"/>
      <c r="FX57" s="82"/>
      <c r="FY57" s="82"/>
      <c r="FZ57" s="82"/>
      <c r="GA57" s="82"/>
      <c r="GB57" s="82"/>
      <c r="GC57" s="82"/>
      <c r="GD57" s="82"/>
      <c r="GE57" s="82"/>
      <c r="GF57" s="82"/>
      <c r="GG57" s="82"/>
      <c r="GH57" s="82"/>
      <c r="GI57" s="82"/>
      <c r="GJ57" s="82"/>
      <c r="GK57" s="82"/>
      <c r="GL57" s="82"/>
      <c r="GM57" s="82"/>
      <c r="GN57" s="82"/>
      <c r="GO57" s="82"/>
      <c r="GP57" s="82"/>
      <c r="GQ57" s="82"/>
      <c r="GR57" s="82"/>
      <c r="GS57" s="82"/>
      <c r="GT57" s="82"/>
      <c r="GU57" s="82"/>
      <c r="GV57" s="82"/>
      <c r="GW57" s="82"/>
      <c r="GX57" s="82"/>
      <c r="GY57" s="82"/>
      <c r="GZ57" s="82"/>
      <c r="HA57" s="82"/>
      <c r="HB57" s="82"/>
      <c r="HC57" s="82"/>
      <c r="HD57" s="82"/>
      <c r="HE57" s="82"/>
      <c r="HF57" s="82"/>
      <c r="HG57" s="82"/>
      <c r="HH57" s="82"/>
      <c r="HI57" s="82"/>
      <c r="HJ57" s="82"/>
      <c r="HK57" s="82"/>
      <c r="HL57" s="82"/>
      <c r="HM57" s="82"/>
      <c r="HN57" s="82"/>
      <c r="HO57" s="82"/>
      <c r="HP57" s="82"/>
      <c r="HQ57" s="82"/>
      <c r="HR57" s="82"/>
      <c r="HS57" s="82"/>
      <c r="HT57" s="82"/>
      <c r="HU57" s="82"/>
      <c r="HV57" s="82"/>
      <c r="HW57" s="82"/>
      <c r="HX57" s="82"/>
      <c r="HY57" s="82"/>
      <c r="HZ57" s="82"/>
      <c r="IA57" s="82"/>
      <c r="IB57" s="82"/>
      <c r="IC57" s="82"/>
      <c r="ID57" s="82"/>
      <c r="IE57" s="82"/>
      <c r="IF57" s="82"/>
      <c r="IG57" s="82"/>
      <c r="IH57" s="82"/>
      <c r="II57" s="82"/>
      <c r="IJ57" s="82"/>
      <c r="IK57" s="82"/>
      <c r="IL57" s="82"/>
      <c r="IM57" s="82"/>
      <c r="IN57" s="82"/>
      <c r="IO57" s="82"/>
      <c r="IP57" s="82"/>
      <c r="IQ57" s="82"/>
      <c r="IR57" s="82"/>
      <c r="IS57" s="82"/>
      <c r="IT57" s="82"/>
      <c r="IU57" s="82"/>
    </row>
    <row r="58" spans="1:255" ht="15.75" customHeight="1" x14ac:dyDescent="0.25">
      <c r="A58" s="497">
        <v>8</v>
      </c>
      <c r="B58" s="69" t="s">
        <v>2459</v>
      </c>
      <c r="C58" s="456" t="s">
        <v>2490</v>
      </c>
      <c r="D58" s="330"/>
      <c r="E58" s="502">
        <v>200000</v>
      </c>
      <c r="F58" s="711"/>
      <c r="G58" s="811"/>
      <c r="H58" s="811"/>
    </row>
    <row r="59" spans="1:255" ht="37.5" customHeight="1" x14ac:dyDescent="0.25">
      <c r="A59" s="499">
        <v>9</v>
      </c>
      <c r="B59" s="69" t="s">
        <v>2461</v>
      </c>
      <c r="C59" s="456" t="s">
        <v>2491</v>
      </c>
      <c r="D59" s="330" t="s">
        <v>447</v>
      </c>
      <c r="E59" s="503">
        <v>30000</v>
      </c>
      <c r="F59" s="711"/>
      <c r="G59" s="811"/>
      <c r="H59" s="811"/>
    </row>
    <row r="60" spans="1:255" ht="38.25" customHeight="1" x14ac:dyDescent="0.25">
      <c r="A60" s="499">
        <v>11</v>
      </c>
      <c r="B60" s="72" t="s">
        <v>2463</v>
      </c>
      <c r="C60" s="456" t="s">
        <v>2493</v>
      </c>
      <c r="D60" s="330" t="s">
        <v>447</v>
      </c>
      <c r="E60" s="502">
        <v>100000</v>
      </c>
      <c r="F60" s="509" t="s">
        <v>3266</v>
      </c>
      <c r="G60" s="811"/>
      <c r="H60" s="811"/>
    </row>
    <row r="61" spans="1:255" ht="35.25" customHeight="1" x14ac:dyDescent="0.25">
      <c r="A61" s="497">
        <v>12</v>
      </c>
      <c r="B61" s="72" t="s">
        <v>2463</v>
      </c>
      <c r="C61" s="456" t="s">
        <v>2494</v>
      </c>
      <c r="D61" s="330" t="s">
        <v>447</v>
      </c>
      <c r="E61" s="502">
        <v>100000</v>
      </c>
      <c r="F61" s="509" t="s">
        <v>3266</v>
      </c>
      <c r="G61" s="811"/>
      <c r="H61" s="811"/>
    </row>
    <row r="62" spans="1:255" ht="15.75" customHeight="1" x14ac:dyDescent="0.25">
      <c r="A62" s="499">
        <v>13</v>
      </c>
      <c r="B62" s="72" t="s">
        <v>2463</v>
      </c>
      <c r="C62" s="456" t="s">
        <v>2495</v>
      </c>
      <c r="D62" s="330" t="s">
        <v>447</v>
      </c>
      <c r="E62" s="503">
        <v>400000</v>
      </c>
      <c r="F62" s="711"/>
      <c r="G62" s="811"/>
      <c r="H62" s="811"/>
    </row>
    <row r="63" spans="1:255" ht="15.75" customHeight="1" x14ac:dyDescent="0.25">
      <c r="A63" s="497">
        <v>14</v>
      </c>
      <c r="B63" s="72" t="s">
        <v>2466</v>
      </c>
      <c r="C63" s="456" t="s">
        <v>2496</v>
      </c>
      <c r="D63" s="330" t="s">
        <v>1203</v>
      </c>
      <c r="E63" s="503">
        <v>400000</v>
      </c>
      <c r="F63" s="711"/>
      <c r="G63" s="811"/>
      <c r="H63" s="811"/>
    </row>
    <row r="64" spans="1:255" ht="27.75" customHeight="1" x14ac:dyDescent="0.25">
      <c r="A64" s="497">
        <v>16</v>
      </c>
      <c r="B64" s="72" t="s">
        <v>2466</v>
      </c>
      <c r="C64" s="456" t="s">
        <v>2498</v>
      </c>
      <c r="D64" s="330"/>
      <c r="E64" s="502">
        <v>200000</v>
      </c>
      <c r="F64" s="509" t="s">
        <v>3266</v>
      </c>
      <c r="G64" s="811"/>
      <c r="H64" s="811"/>
    </row>
    <row r="65" spans="1:8" ht="27.75" customHeight="1" x14ac:dyDescent="0.25">
      <c r="A65" s="499">
        <v>17</v>
      </c>
      <c r="B65" s="69" t="s">
        <v>2499</v>
      </c>
      <c r="C65" s="456" t="s">
        <v>2500</v>
      </c>
      <c r="D65" s="330"/>
      <c r="E65" s="502">
        <v>200000</v>
      </c>
      <c r="F65" s="509" t="s">
        <v>3266</v>
      </c>
      <c r="G65" s="811"/>
      <c r="H65" s="811"/>
    </row>
    <row r="66" spans="1:8" ht="29.25" customHeight="1" x14ac:dyDescent="0.25">
      <c r="A66" s="499">
        <v>17</v>
      </c>
      <c r="B66" s="69" t="s">
        <v>2499</v>
      </c>
      <c r="C66" s="456" t="s">
        <v>2501</v>
      </c>
      <c r="D66" s="330"/>
      <c r="E66" s="502">
        <v>200000</v>
      </c>
      <c r="F66" s="509" t="s">
        <v>3266</v>
      </c>
      <c r="G66" s="811"/>
      <c r="H66" s="811"/>
    </row>
    <row r="67" spans="1:8" ht="15.75" customHeight="1" x14ac:dyDescent="0.25">
      <c r="A67" s="497">
        <v>18</v>
      </c>
      <c r="B67" s="69" t="s">
        <v>2467</v>
      </c>
      <c r="C67" s="456" t="s">
        <v>2502</v>
      </c>
      <c r="D67" s="330" t="s">
        <v>447</v>
      </c>
      <c r="E67" s="502">
        <v>200000</v>
      </c>
      <c r="F67" s="711"/>
      <c r="G67" s="811"/>
      <c r="H67" s="811"/>
    </row>
    <row r="68" spans="1:8" ht="15.75" customHeight="1" x14ac:dyDescent="0.25">
      <c r="A68" s="499">
        <v>19</v>
      </c>
      <c r="B68" s="2122" t="s">
        <v>2469</v>
      </c>
      <c r="C68" s="456" t="s">
        <v>2503</v>
      </c>
      <c r="D68" s="330"/>
      <c r="E68" s="502">
        <v>200000</v>
      </c>
      <c r="F68" s="711"/>
      <c r="G68" s="811"/>
      <c r="H68" s="811"/>
    </row>
    <row r="69" spans="1:8" ht="15.75" customHeight="1" x14ac:dyDescent="0.25">
      <c r="A69" s="497">
        <v>20</v>
      </c>
      <c r="B69" s="2121"/>
      <c r="C69" s="456" t="s">
        <v>2504</v>
      </c>
      <c r="D69" s="330"/>
      <c r="E69" s="502">
        <v>200000</v>
      </c>
      <c r="F69" s="711"/>
      <c r="G69" s="811"/>
      <c r="H69" s="811"/>
    </row>
    <row r="70" spans="1:8" ht="15.75" customHeight="1" x14ac:dyDescent="0.25">
      <c r="A70" s="499">
        <v>21</v>
      </c>
      <c r="B70" s="72" t="s">
        <v>2471</v>
      </c>
      <c r="C70" s="456" t="s">
        <v>2505</v>
      </c>
      <c r="D70" s="330" t="s">
        <v>1203</v>
      </c>
      <c r="E70" s="502">
        <v>200000</v>
      </c>
      <c r="F70" s="711"/>
      <c r="G70" s="811"/>
      <c r="H70" s="811"/>
    </row>
    <row r="71" spans="1:8" ht="21" customHeight="1" x14ac:dyDescent="0.25">
      <c r="A71" s="497">
        <v>22</v>
      </c>
      <c r="B71" s="72" t="s">
        <v>2471</v>
      </c>
      <c r="C71" s="456" t="s">
        <v>2506</v>
      </c>
      <c r="D71" s="330" t="s">
        <v>1203</v>
      </c>
      <c r="E71" s="502">
        <v>200000</v>
      </c>
      <c r="F71" s="711"/>
      <c r="G71" s="811"/>
      <c r="H71" s="811"/>
    </row>
    <row r="72" spans="1:8" ht="27.75" customHeight="1" x14ac:dyDescent="0.25">
      <c r="A72" s="497">
        <v>24</v>
      </c>
      <c r="B72" s="72" t="s">
        <v>2471</v>
      </c>
      <c r="C72" s="456" t="s">
        <v>2507</v>
      </c>
      <c r="D72" s="330" t="s">
        <v>447</v>
      </c>
      <c r="E72" s="502">
        <v>200000</v>
      </c>
      <c r="F72" s="711"/>
      <c r="G72" s="811"/>
      <c r="H72" s="811"/>
    </row>
    <row r="73" spans="1:8" ht="15.75" customHeight="1" x14ac:dyDescent="0.25">
      <c r="A73" s="499">
        <v>25</v>
      </c>
      <c r="B73" s="72" t="s">
        <v>2471</v>
      </c>
      <c r="C73" s="456" t="s">
        <v>2508</v>
      </c>
      <c r="D73" s="330" t="s">
        <v>1203</v>
      </c>
      <c r="E73" s="502">
        <v>200000</v>
      </c>
      <c r="F73" s="711"/>
      <c r="G73" s="811"/>
      <c r="H73" s="811"/>
    </row>
    <row r="74" spans="1:8" ht="15.75" customHeight="1" x14ac:dyDescent="0.25">
      <c r="A74" s="497">
        <v>26</v>
      </c>
      <c r="B74" s="827" t="s">
        <v>2474</v>
      </c>
      <c r="C74" s="456" t="s">
        <v>2509</v>
      </c>
      <c r="D74" s="330" t="s">
        <v>770</v>
      </c>
      <c r="E74" s="503">
        <v>2120000</v>
      </c>
      <c r="F74" s="711"/>
      <c r="G74" s="811"/>
      <c r="H74" s="811"/>
    </row>
    <row r="75" spans="1:8" ht="15.75" customHeight="1" x14ac:dyDescent="0.25">
      <c r="A75" s="499">
        <v>27</v>
      </c>
      <c r="B75" s="827" t="s">
        <v>2474</v>
      </c>
      <c r="C75" s="456" t="s">
        <v>2510</v>
      </c>
      <c r="D75" s="330" t="s">
        <v>447</v>
      </c>
      <c r="E75" s="502">
        <v>100000</v>
      </c>
      <c r="F75" s="711"/>
      <c r="G75" s="811"/>
      <c r="H75" s="811"/>
    </row>
    <row r="76" spans="1:8" ht="14.25" customHeight="1" x14ac:dyDescent="0.25">
      <c r="A76" s="497">
        <v>28</v>
      </c>
      <c r="B76" s="827" t="s">
        <v>2474</v>
      </c>
      <c r="C76" s="456" t="s">
        <v>2511</v>
      </c>
      <c r="D76" s="330" t="s">
        <v>447</v>
      </c>
      <c r="E76" s="502">
        <v>100000</v>
      </c>
      <c r="F76" s="711"/>
      <c r="G76" s="811"/>
      <c r="H76" s="811"/>
    </row>
    <row r="77" spans="1:8" ht="139.5" customHeight="1" x14ac:dyDescent="0.25">
      <c r="A77" s="499">
        <v>29</v>
      </c>
      <c r="B77" s="827" t="s">
        <v>2474</v>
      </c>
      <c r="C77" s="456" t="s">
        <v>2512</v>
      </c>
      <c r="D77" s="330"/>
      <c r="E77" s="503">
        <v>400000</v>
      </c>
      <c r="F77" s="509" t="s">
        <v>3266</v>
      </c>
      <c r="G77" s="811"/>
      <c r="H77" s="811"/>
    </row>
    <row r="78" spans="1:8" ht="84" customHeight="1" x14ac:dyDescent="0.25">
      <c r="A78" s="497">
        <v>30</v>
      </c>
      <c r="B78" s="827" t="s">
        <v>2474</v>
      </c>
      <c r="C78" s="456" t="s">
        <v>2513</v>
      </c>
      <c r="D78" s="330"/>
      <c r="E78" s="503">
        <v>400000</v>
      </c>
      <c r="F78" s="509" t="s">
        <v>3266</v>
      </c>
      <c r="G78" s="811"/>
      <c r="H78" s="811"/>
    </row>
    <row r="79" spans="1:8" ht="75" customHeight="1" x14ac:dyDescent="0.25">
      <c r="A79" s="180">
        <v>31</v>
      </c>
      <c r="B79" s="827" t="s">
        <v>2474</v>
      </c>
      <c r="C79" s="554" t="s">
        <v>2514</v>
      </c>
      <c r="D79" s="1643"/>
      <c r="E79" s="503">
        <v>400000</v>
      </c>
      <c r="F79" s="711"/>
      <c r="G79" s="811"/>
      <c r="H79" s="811"/>
    </row>
    <row r="80" spans="1:8" ht="44.25" customHeight="1" x14ac:dyDescent="0.25">
      <c r="A80" s="159">
        <v>33</v>
      </c>
      <c r="B80" s="801" t="s">
        <v>262</v>
      </c>
      <c r="C80" s="552" t="s">
        <v>2516</v>
      </c>
      <c r="D80" s="864"/>
      <c r="E80" s="511">
        <v>200000</v>
      </c>
      <c r="F80" s="711"/>
      <c r="G80" s="811"/>
      <c r="H80" s="811"/>
    </row>
    <row r="81" spans="1:255" ht="39.75" customHeight="1" x14ac:dyDescent="0.25">
      <c r="A81" s="159"/>
      <c r="B81" s="2006" t="s">
        <v>27</v>
      </c>
      <c r="C81" s="2016"/>
      <c r="D81" s="2016"/>
      <c r="E81" s="2002"/>
      <c r="F81" s="564" t="s">
        <v>3246</v>
      </c>
      <c r="G81" s="476">
        <v>1146520.29</v>
      </c>
      <c r="H81" s="517">
        <v>253688.87</v>
      </c>
    </row>
    <row r="82" spans="1:255" ht="41.25" customHeight="1" x14ac:dyDescent="0.25">
      <c r="A82" s="84">
        <v>1</v>
      </c>
      <c r="B82" s="243" t="s">
        <v>2442</v>
      </c>
      <c r="C82" s="1037" t="s">
        <v>3267</v>
      </c>
      <c r="D82" s="1897"/>
      <c r="E82" s="1711">
        <v>35000</v>
      </c>
      <c r="F82" s="711"/>
      <c r="G82" s="811"/>
      <c r="H82" s="811"/>
    </row>
    <row r="83" spans="1:255" ht="41.25" customHeight="1" x14ac:dyDescent="0.25">
      <c r="A83" s="84">
        <v>1</v>
      </c>
      <c r="B83" s="243" t="s">
        <v>2442</v>
      </c>
      <c r="C83" s="457" t="s">
        <v>2086</v>
      </c>
      <c r="D83" s="1898"/>
      <c r="E83" s="520"/>
      <c r="F83" s="711"/>
      <c r="G83" s="811"/>
      <c r="H83" s="811"/>
    </row>
    <row r="84" spans="1:255" ht="30" customHeight="1" x14ac:dyDescent="0.25">
      <c r="A84" s="84">
        <v>2</v>
      </c>
      <c r="B84" s="117" t="s">
        <v>2463</v>
      </c>
      <c r="C84" s="803" t="s">
        <v>2517</v>
      </c>
      <c r="D84" s="1690"/>
      <c r="E84" s="519"/>
      <c r="F84" s="711"/>
      <c r="G84" s="811"/>
      <c r="H84" s="811"/>
    </row>
    <row r="85" spans="1:255" ht="15.75" customHeight="1" x14ac:dyDescent="0.25">
      <c r="A85" s="497">
        <v>10</v>
      </c>
      <c r="B85" s="72" t="s">
        <v>2463</v>
      </c>
      <c r="C85" s="456" t="s">
        <v>2492</v>
      </c>
      <c r="D85" s="1690" t="s">
        <v>447</v>
      </c>
      <c r="E85" s="519"/>
      <c r="F85" s="711"/>
      <c r="G85" s="811"/>
      <c r="H85" s="811"/>
    </row>
    <row r="86" spans="1:255" ht="30.75" customHeight="1" x14ac:dyDescent="0.25">
      <c r="A86" s="499"/>
      <c r="B86" s="827" t="s">
        <v>2447</v>
      </c>
      <c r="C86" s="456" t="s">
        <v>2481</v>
      </c>
      <c r="D86" s="330"/>
      <c r="E86" s="518"/>
      <c r="F86" s="1851"/>
      <c r="G86" s="718"/>
      <c r="H86" s="718"/>
    </row>
    <row r="87" spans="1:255" ht="30.75" customHeight="1" x14ac:dyDescent="0.25">
      <c r="A87" s="499"/>
      <c r="B87" s="827" t="s">
        <v>2447</v>
      </c>
      <c r="C87" s="456" t="s">
        <v>2482</v>
      </c>
      <c r="D87" s="330"/>
      <c r="E87" s="507"/>
      <c r="F87" s="711"/>
      <c r="G87" s="811"/>
      <c r="H87" s="811"/>
    </row>
    <row r="88" spans="1:255" ht="24" customHeight="1" x14ac:dyDescent="0.25">
      <c r="A88" s="499"/>
      <c r="B88" s="827" t="s">
        <v>2447</v>
      </c>
      <c r="C88" s="456" t="s">
        <v>2483</v>
      </c>
      <c r="D88" s="330"/>
      <c r="E88" s="507"/>
      <c r="F88" s="711"/>
      <c r="G88" s="811"/>
      <c r="H88" s="811"/>
    </row>
    <row r="89" spans="1:255" ht="15.75" customHeight="1" x14ac:dyDescent="0.25">
      <c r="A89" s="159">
        <v>32</v>
      </c>
      <c r="B89" s="801" t="s">
        <v>262</v>
      </c>
      <c r="C89" s="552" t="s">
        <v>2515</v>
      </c>
      <c r="D89" s="1682"/>
      <c r="E89" s="506"/>
      <c r="F89" s="711"/>
      <c r="G89" s="811"/>
      <c r="H89" s="811"/>
    </row>
    <row r="90" spans="1:255" ht="19.5" customHeight="1" x14ac:dyDescent="0.25">
      <c r="A90" s="125">
        <v>3</v>
      </c>
      <c r="B90" s="126" t="s">
        <v>262</v>
      </c>
      <c r="C90" s="267" t="s">
        <v>2518</v>
      </c>
      <c r="D90" s="1643"/>
      <c r="E90" s="122"/>
      <c r="F90" s="1887"/>
      <c r="G90" s="459"/>
      <c r="H90" s="551"/>
      <c r="I90" s="815"/>
      <c r="J90" s="815"/>
      <c r="K90" s="815"/>
      <c r="L90" s="815"/>
      <c r="M90" s="815"/>
      <c r="N90" s="815"/>
      <c r="O90" s="815"/>
      <c r="P90" s="815"/>
      <c r="Q90" s="815"/>
      <c r="R90" s="815"/>
      <c r="S90" s="815"/>
      <c r="T90" s="815"/>
      <c r="U90" s="815"/>
      <c r="V90" s="815"/>
      <c r="W90" s="815"/>
      <c r="X90" s="815"/>
      <c r="Y90" s="815"/>
      <c r="Z90" s="127"/>
      <c r="AA90" s="127"/>
      <c r="AB90" s="127"/>
      <c r="AC90" s="127"/>
      <c r="AD90" s="127"/>
      <c r="AE90" s="127"/>
      <c r="AF90" s="127"/>
      <c r="AG90" s="127"/>
      <c r="AH90" s="127"/>
      <c r="AI90" s="127"/>
      <c r="AJ90" s="127"/>
      <c r="AK90" s="127"/>
      <c r="AL90" s="127"/>
      <c r="AM90" s="127"/>
      <c r="AN90" s="127"/>
      <c r="AO90" s="127"/>
      <c r="AP90" s="127"/>
      <c r="AQ90" s="127"/>
      <c r="AR90" s="127"/>
      <c r="AS90" s="127"/>
      <c r="AT90" s="127"/>
      <c r="AU90" s="127"/>
      <c r="AV90" s="127"/>
      <c r="AW90" s="127"/>
      <c r="AX90" s="127"/>
      <c r="AY90" s="127"/>
      <c r="AZ90" s="127"/>
      <c r="BA90" s="127"/>
      <c r="BB90" s="127"/>
      <c r="BC90" s="127"/>
      <c r="BD90" s="127"/>
      <c r="BE90" s="127"/>
      <c r="BF90" s="127"/>
      <c r="BG90" s="127"/>
      <c r="BH90" s="127"/>
      <c r="BI90" s="127"/>
      <c r="BJ90" s="127"/>
      <c r="BK90" s="127"/>
      <c r="BL90" s="127"/>
      <c r="BM90" s="127"/>
      <c r="BN90" s="127"/>
      <c r="BO90" s="127"/>
      <c r="BP90" s="127"/>
      <c r="BQ90" s="127"/>
      <c r="BR90" s="127"/>
      <c r="BS90" s="127"/>
      <c r="BT90" s="127"/>
      <c r="BU90" s="127"/>
      <c r="BV90" s="127"/>
      <c r="BW90" s="127"/>
      <c r="BX90" s="127"/>
      <c r="BY90" s="127"/>
      <c r="BZ90" s="127"/>
      <c r="CA90" s="127"/>
      <c r="CB90" s="127"/>
      <c r="CC90" s="127"/>
      <c r="CD90" s="127"/>
      <c r="CE90" s="127"/>
      <c r="CF90" s="127"/>
      <c r="CG90" s="127"/>
      <c r="CH90" s="127"/>
      <c r="CI90" s="127"/>
      <c r="CJ90" s="127"/>
      <c r="CK90" s="127"/>
      <c r="CL90" s="127"/>
      <c r="CM90" s="127"/>
      <c r="CN90" s="127"/>
      <c r="CO90" s="127"/>
      <c r="CP90" s="127"/>
      <c r="CQ90" s="127"/>
      <c r="CR90" s="127"/>
      <c r="CS90" s="127"/>
      <c r="CT90" s="127"/>
      <c r="CU90" s="127"/>
      <c r="CV90" s="127"/>
      <c r="CW90" s="127"/>
      <c r="CX90" s="127"/>
      <c r="CY90" s="127"/>
      <c r="CZ90" s="127"/>
      <c r="DA90" s="127"/>
      <c r="DB90" s="127"/>
      <c r="DC90" s="127"/>
      <c r="DD90" s="127"/>
      <c r="DE90" s="127"/>
      <c r="DF90" s="127"/>
      <c r="DG90" s="127"/>
      <c r="DH90" s="127"/>
      <c r="DI90" s="127"/>
      <c r="DJ90" s="127"/>
      <c r="DK90" s="127"/>
      <c r="DL90" s="127"/>
      <c r="DM90" s="127"/>
      <c r="DN90" s="127"/>
      <c r="DO90" s="127"/>
      <c r="DP90" s="127"/>
      <c r="DQ90" s="127"/>
      <c r="DR90" s="127"/>
      <c r="DS90" s="127"/>
      <c r="DT90" s="127"/>
      <c r="DU90" s="127"/>
      <c r="DV90" s="127"/>
      <c r="DW90" s="127"/>
      <c r="DX90" s="127"/>
      <c r="DY90" s="127"/>
      <c r="DZ90" s="127"/>
      <c r="EA90" s="127"/>
      <c r="EB90" s="127"/>
      <c r="EC90" s="127"/>
      <c r="ED90" s="127"/>
      <c r="EE90" s="127"/>
      <c r="EF90" s="127"/>
      <c r="EG90" s="127"/>
      <c r="EH90" s="127"/>
      <c r="EI90" s="127"/>
      <c r="EJ90" s="127"/>
      <c r="EK90" s="127"/>
      <c r="EL90" s="127"/>
      <c r="EM90" s="127"/>
      <c r="EN90" s="127"/>
      <c r="EO90" s="127"/>
      <c r="EP90" s="127"/>
      <c r="EQ90" s="127"/>
      <c r="ER90" s="127"/>
      <c r="ES90" s="127"/>
      <c r="ET90" s="127"/>
      <c r="EU90" s="127"/>
      <c r="EV90" s="127"/>
      <c r="EW90" s="127"/>
      <c r="EX90" s="127"/>
      <c r="EY90" s="127"/>
      <c r="EZ90" s="127"/>
      <c r="FA90" s="127"/>
      <c r="FB90" s="127"/>
      <c r="FC90" s="127"/>
      <c r="FD90" s="127"/>
      <c r="FE90" s="127"/>
      <c r="FF90" s="127"/>
      <c r="FG90" s="127"/>
      <c r="FH90" s="127"/>
      <c r="FI90" s="127"/>
      <c r="FJ90" s="127"/>
      <c r="FK90" s="127"/>
      <c r="FL90" s="127"/>
      <c r="FM90" s="127"/>
      <c r="FN90" s="127"/>
      <c r="FO90" s="127"/>
      <c r="FP90" s="127"/>
      <c r="FQ90" s="127"/>
      <c r="FR90" s="127"/>
      <c r="FS90" s="127"/>
      <c r="FT90" s="127"/>
      <c r="FU90" s="127"/>
      <c r="FV90" s="127"/>
      <c r="FW90" s="127"/>
      <c r="FX90" s="127"/>
      <c r="FY90" s="127"/>
      <c r="FZ90" s="127"/>
      <c r="GA90" s="127"/>
      <c r="GB90" s="127"/>
      <c r="GC90" s="127"/>
      <c r="GD90" s="127"/>
      <c r="GE90" s="127"/>
      <c r="GF90" s="127"/>
      <c r="GG90" s="127"/>
      <c r="GH90" s="127"/>
      <c r="GI90" s="127"/>
      <c r="GJ90" s="127"/>
      <c r="GK90" s="127"/>
      <c r="GL90" s="127"/>
      <c r="GM90" s="127"/>
      <c r="GN90" s="127"/>
      <c r="GO90" s="127"/>
      <c r="GP90" s="127"/>
      <c r="GQ90" s="127"/>
      <c r="GR90" s="127"/>
      <c r="GS90" s="127"/>
      <c r="GT90" s="127"/>
      <c r="GU90" s="127"/>
      <c r="GV90" s="127"/>
      <c r="GW90" s="127"/>
      <c r="GX90" s="127"/>
      <c r="GY90" s="127"/>
      <c r="GZ90" s="127"/>
      <c r="HA90" s="127"/>
      <c r="HB90" s="127"/>
      <c r="HC90" s="127"/>
      <c r="HD90" s="127"/>
      <c r="HE90" s="127"/>
      <c r="HF90" s="127"/>
      <c r="HG90" s="127"/>
      <c r="HH90" s="127"/>
      <c r="HI90" s="127"/>
      <c r="HJ90" s="127"/>
      <c r="HK90" s="127"/>
      <c r="HL90" s="127"/>
      <c r="HM90" s="127"/>
      <c r="HN90" s="127"/>
      <c r="HO90" s="127"/>
      <c r="HP90" s="127"/>
      <c r="HQ90" s="127"/>
      <c r="HR90" s="127"/>
      <c r="HS90" s="127"/>
      <c r="HT90" s="127"/>
      <c r="HU90" s="127"/>
      <c r="HV90" s="127"/>
      <c r="HW90" s="127"/>
      <c r="HX90" s="127"/>
      <c r="HY90" s="127"/>
      <c r="HZ90" s="127"/>
      <c r="IA90" s="127"/>
      <c r="IB90" s="127"/>
      <c r="IC90" s="127"/>
      <c r="ID90" s="127"/>
      <c r="IE90" s="127"/>
      <c r="IF90" s="127"/>
      <c r="IG90" s="127"/>
      <c r="IH90" s="127"/>
      <c r="II90" s="127"/>
      <c r="IJ90" s="127"/>
      <c r="IK90" s="127"/>
      <c r="IL90" s="127"/>
      <c r="IM90" s="127"/>
      <c r="IN90" s="127"/>
      <c r="IO90" s="127"/>
      <c r="IP90" s="127"/>
      <c r="IQ90" s="127"/>
      <c r="IR90" s="127"/>
      <c r="IS90" s="127"/>
      <c r="IT90" s="127"/>
      <c r="IU90" s="127"/>
    </row>
    <row r="91" spans="1:255" ht="33.75" customHeight="1" x14ac:dyDescent="0.25">
      <c r="A91" s="159"/>
      <c r="B91" s="2006" t="s">
        <v>537</v>
      </c>
      <c r="C91" s="2002"/>
      <c r="D91" s="2002"/>
      <c r="E91" s="2002"/>
      <c r="F91" s="494" t="s">
        <v>3246</v>
      </c>
      <c r="G91" s="331">
        <v>1372859.29</v>
      </c>
      <c r="H91" s="403">
        <v>200000</v>
      </c>
    </row>
    <row r="92" spans="1:255" ht="45" customHeight="1" x14ac:dyDescent="0.25">
      <c r="A92" s="84">
        <v>1</v>
      </c>
      <c r="B92" s="243" t="s">
        <v>2442</v>
      </c>
      <c r="C92" s="1037" t="s">
        <v>3318</v>
      </c>
      <c r="D92" s="1897"/>
      <c r="E92" s="1711">
        <v>1415000</v>
      </c>
      <c r="F92" s="711"/>
      <c r="G92" s="811"/>
      <c r="H92" s="811"/>
    </row>
    <row r="93" spans="1:255" ht="37.5" customHeight="1" x14ac:dyDescent="0.25">
      <c r="A93" s="84">
        <v>1</v>
      </c>
      <c r="B93" s="243" t="s">
        <v>2442</v>
      </c>
      <c r="C93" s="1037" t="s">
        <v>3319</v>
      </c>
      <c r="D93" s="1897"/>
      <c r="E93" s="1711">
        <v>50000</v>
      </c>
      <c r="F93" s="711"/>
      <c r="G93" s="811"/>
      <c r="H93" s="811"/>
    </row>
    <row r="94" spans="1:255" ht="15.75" customHeight="1" x14ac:dyDescent="0.25">
      <c r="A94" s="529"/>
      <c r="B94" s="67" t="s">
        <v>2447</v>
      </c>
      <c r="C94" s="553" t="s">
        <v>2519</v>
      </c>
      <c r="D94" s="671"/>
      <c r="E94" s="828"/>
      <c r="F94" s="711"/>
      <c r="G94" s="811"/>
      <c r="H94" s="811"/>
    </row>
    <row r="95" spans="1:255" ht="98.25" customHeight="1" x14ac:dyDescent="0.25">
      <c r="A95" s="529">
        <v>3</v>
      </c>
      <c r="B95" s="827" t="s">
        <v>2456</v>
      </c>
      <c r="C95" s="720" t="s">
        <v>4338</v>
      </c>
      <c r="D95" s="1640" t="s">
        <v>3772</v>
      </c>
      <c r="E95" s="533">
        <v>1416000</v>
      </c>
      <c r="F95" s="711"/>
      <c r="G95" s="811"/>
      <c r="H95" s="811"/>
    </row>
    <row r="96" spans="1:255" ht="14.25" customHeight="1" x14ac:dyDescent="0.25">
      <c r="A96" s="530">
        <v>4</v>
      </c>
      <c r="B96" s="67" t="s">
        <v>2459</v>
      </c>
      <c r="C96" s="456" t="s">
        <v>2520</v>
      </c>
      <c r="D96" s="330"/>
      <c r="E96" s="512"/>
      <c r="F96" s="711"/>
      <c r="G96" s="811"/>
      <c r="H96" s="811"/>
    </row>
    <row r="97" spans="1:8" ht="83.25" customHeight="1" x14ac:dyDescent="0.25">
      <c r="A97" s="529">
        <v>15</v>
      </c>
      <c r="B97" s="72" t="s">
        <v>2474</v>
      </c>
      <c r="C97" s="554" t="s">
        <v>2521</v>
      </c>
      <c r="D97" s="330" t="s">
        <v>447</v>
      </c>
      <c r="E97" s="504">
        <v>271000</v>
      </c>
      <c r="F97" s="711"/>
      <c r="G97" s="811"/>
      <c r="H97" s="811"/>
    </row>
    <row r="98" spans="1:8" ht="27" customHeight="1" x14ac:dyDescent="0.25">
      <c r="A98" s="529">
        <v>5</v>
      </c>
      <c r="B98" s="521" t="s">
        <v>2463</v>
      </c>
      <c r="C98" s="552" t="s">
        <v>2522</v>
      </c>
      <c r="D98" s="1899" t="s">
        <v>447</v>
      </c>
      <c r="E98" s="513">
        <v>100000</v>
      </c>
      <c r="F98" s="711"/>
      <c r="G98" s="811"/>
      <c r="H98" s="811"/>
    </row>
    <row r="99" spans="1:8" ht="15.75" customHeight="1" x14ac:dyDescent="0.25">
      <c r="A99" s="710">
        <v>1</v>
      </c>
      <c r="B99" s="128" t="s">
        <v>2442</v>
      </c>
      <c r="C99" s="553" t="s">
        <v>2523</v>
      </c>
      <c r="D99" s="671"/>
      <c r="E99" s="506"/>
      <c r="F99" s="711"/>
      <c r="G99" s="811"/>
      <c r="H99" s="811"/>
    </row>
    <row r="100" spans="1:8" ht="15.75" customHeight="1" x14ac:dyDescent="0.25">
      <c r="A100" s="710">
        <v>3</v>
      </c>
      <c r="B100" s="72" t="s">
        <v>2447</v>
      </c>
      <c r="C100" s="456" t="s">
        <v>2524</v>
      </c>
      <c r="D100" s="330"/>
      <c r="E100" s="506"/>
      <c r="F100" s="711"/>
      <c r="G100" s="811"/>
      <c r="H100" s="811"/>
    </row>
    <row r="101" spans="1:8" ht="32.25" customHeight="1" x14ac:dyDescent="0.25">
      <c r="A101" s="3">
        <v>6</v>
      </c>
      <c r="B101" s="67" t="s">
        <v>2459</v>
      </c>
      <c r="C101" s="456" t="s">
        <v>2525</v>
      </c>
      <c r="D101" s="330"/>
      <c r="E101" s="506"/>
      <c r="F101" s="711"/>
      <c r="G101" s="811"/>
      <c r="H101" s="811"/>
    </row>
    <row r="102" spans="1:8" ht="15" customHeight="1" x14ac:dyDescent="0.25">
      <c r="A102" s="710">
        <v>7</v>
      </c>
      <c r="B102" s="67" t="s">
        <v>2461</v>
      </c>
      <c r="C102" s="456" t="s">
        <v>2526</v>
      </c>
      <c r="D102" s="330" t="s">
        <v>447</v>
      </c>
      <c r="E102" s="504">
        <v>350000</v>
      </c>
      <c r="F102" s="711"/>
      <c r="G102" s="811"/>
      <c r="H102" s="811"/>
    </row>
    <row r="103" spans="1:8" ht="15" customHeight="1" x14ac:dyDescent="0.25">
      <c r="A103" s="3">
        <v>8</v>
      </c>
      <c r="B103" s="74" t="s">
        <v>2467</v>
      </c>
      <c r="C103" s="456" t="s">
        <v>2527</v>
      </c>
      <c r="D103" s="330" t="s">
        <v>447</v>
      </c>
      <c r="E103" s="506"/>
      <c r="F103" s="711"/>
      <c r="G103" s="811"/>
      <c r="H103" s="811"/>
    </row>
    <row r="104" spans="1:8" ht="20.25" customHeight="1" x14ac:dyDescent="0.25">
      <c r="A104" s="3">
        <v>10</v>
      </c>
      <c r="B104" s="67" t="s">
        <v>2471</v>
      </c>
      <c r="C104" s="456" t="s">
        <v>2528</v>
      </c>
      <c r="D104" s="330" t="s">
        <v>447</v>
      </c>
      <c r="E104" s="506"/>
      <c r="F104" s="711"/>
      <c r="G104" s="811"/>
      <c r="H104" s="811"/>
    </row>
    <row r="105" spans="1:8" ht="28.5" customHeight="1" x14ac:dyDescent="0.25">
      <c r="A105" s="3">
        <v>2</v>
      </c>
      <c r="B105" s="72" t="s">
        <v>2447</v>
      </c>
      <c r="C105" s="456" t="s">
        <v>2531</v>
      </c>
      <c r="D105" s="330"/>
      <c r="E105" s="506"/>
      <c r="F105" s="711"/>
      <c r="G105" s="811"/>
      <c r="H105" s="811"/>
    </row>
    <row r="106" spans="1:8" ht="15.75" customHeight="1" x14ac:dyDescent="0.25">
      <c r="A106" s="3">
        <v>4</v>
      </c>
      <c r="B106" s="67" t="s">
        <v>2447</v>
      </c>
      <c r="C106" s="456" t="s">
        <v>2532</v>
      </c>
      <c r="D106" s="330"/>
      <c r="E106" s="506"/>
      <c r="F106" s="711"/>
      <c r="G106" s="811"/>
      <c r="H106" s="811"/>
    </row>
    <row r="107" spans="1:8" ht="15.75" customHeight="1" x14ac:dyDescent="0.25">
      <c r="A107" s="710">
        <v>5</v>
      </c>
      <c r="B107" s="67" t="s">
        <v>2454</v>
      </c>
      <c r="C107" s="456" t="s">
        <v>2533</v>
      </c>
      <c r="D107" s="330"/>
      <c r="E107" s="506"/>
      <c r="F107" s="711"/>
      <c r="G107" s="811"/>
      <c r="H107" s="811"/>
    </row>
    <row r="108" spans="1:8" ht="16.5" customHeight="1" x14ac:dyDescent="0.25">
      <c r="A108" s="829"/>
      <c r="B108" s="67" t="s">
        <v>2499</v>
      </c>
      <c r="C108" s="456" t="s">
        <v>2534</v>
      </c>
      <c r="D108" s="1643"/>
      <c r="E108" s="506"/>
      <c r="F108" s="711"/>
      <c r="G108" s="811"/>
      <c r="H108" s="811"/>
    </row>
    <row r="109" spans="1:8" ht="15" customHeight="1" x14ac:dyDescent="0.25">
      <c r="A109" s="710">
        <v>9</v>
      </c>
      <c r="B109" s="74" t="s">
        <v>2469</v>
      </c>
      <c r="C109" s="456" t="s">
        <v>2535</v>
      </c>
      <c r="D109" s="330"/>
      <c r="E109" s="506"/>
      <c r="F109" s="711"/>
      <c r="G109" s="811"/>
      <c r="H109" s="811"/>
    </row>
    <row r="110" spans="1:8" ht="15" customHeight="1" x14ac:dyDescent="0.25">
      <c r="A110" s="823">
        <v>13</v>
      </c>
      <c r="B110" s="827" t="s">
        <v>262</v>
      </c>
      <c r="C110" s="456" t="s">
        <v>2536</v>
      </c>
      <c r="D110" s="330"/>
      <c r="E110" s="506"/>
      <c r="F110" s="711"/>
      <c r="G110" s="811"/>
      <c r="H110" s="811"/>
    </row>
    <row r="111" spans="1:8" ht="30" customHeight="1" x14ac:dyDescent="0.25">
      <c r="A111" s="829">
        <v>17</v>
      </c>
      <c r="B111" s="71" t="s">
        <v>2478</v>
      </c>
      <c r="C111" s="554" t="s">
        <v>2537</v>
      </c>
      <c r="D111" s="1643"/>
      <c r="E111" s="514"/>
      <c r="F111" s="711"/>
      <c r="G111" s="811"/>
      <c r="H111" s="811"/>
    </row>
    <row r="112" spans="1:8" ht="72.75" customHeight="1" x14ac:dyDescent="0.25">
      <c r="A112" s="79">
        <v>12</v>
      </c>
      <c r="B112" s="72" t="s">
        <v>2474</v>
      </c>
      <c r="C112" s="456" t="s">
        <v>2529</v>
      </c>
      <c r="D112" s="330"/>
      <c r="E112" s="506"/>
      <c r="F112" s="711"/>
      <c r="G112" s="811"/>
      <c r="H112" s="811"/>
    </row>
    <row r="113" spans="1:8" ht="15" customHeight="1" x14ac:dyDescent="0.25">
      <c r="A113" s="823">
        <v>15</v>
      </c>
      <c r="B113" s="827" t="s">
        <v>262</v>
      </c>
      <c r="C113" s="456" t="s">
        <v>2108</v>
      </c>
      <c r="D113" s="330"/>
      <c r="E113" s="506"/>
      <c r="F113" s="711"/>
      <c r="G113" s="811"/>
      <c r="H113" s="811"/>
    </row>
    <row r="114" spans="1:8" ht="42.75" customHeight="1" x14ac:dyDescent="0.25">
      <c r="A114" s="830">
        <v>18</v>
      </c>
      <c r="B114" s="827" t="s">
        <v>262</v>
      </c>
      <c r="C114" s="554" t="s">
        <v>2530</v>
      </c>
      <c r="D114" s="1643"/>
      <c r="E114" s="506"/>
      <c r="F114" s="711"/>
      <c r="G114" s="811"/>
      <c r="H114" s="811"/>
    </row>
    <row r="115" spans="1:8" ht="15.75" customHeight="1" x14ac:dyDescent="0.25">
      <c r="A115" s="79">
        <v>14</v>
      </c>
      <c r="B115" s="831" t="s">
        <v>262</v>
      </c>
      <c r="C115" s="456" t="s">
        <v>2538</v>
      </c>
      <c r="D115" s="330"/>
      <c r="E115" s="506"/>
      <c r="F115" s="711"/>
      <c r="G115" s="811"/>
      <c r="H115" s="811"/>
    </row>
    <row r="116" spans="1:8" ht="69.75" customHeight="1" x14ac:dyDescent="0.25">
      <c r="A116" s="176"/>
      <c r="B116" s="2060" t="s">
        <v>3176</v>
      </c>
      <c r="C116" s="2016"/>
      <c r="D116" s="2016"/>
      <c r="E116" s="2017"/>
      <c r="F116" s="494" t="s">
        <v>3268</v>
      </c>
      <c r="G116" s="332">
        <v>12622234.619999999</v>
      </c>
      <c r="H116" s="452" t="s">
        <v>3253</v>
      </c>
    </row>
    <row r="117" spans="1:8" ht="15.75" customHeight="1" x14ac:dyDescent="0.25">
      <c r="A117" s="3"/>
      <c r="B117" s="173" t="s">
        <v>2461</v>
      </c>
      <c r="C117" s="456" t="s">
        <v>2549</v>
      </c>
      <c r="D117" s="330" t="s">
        <v>447</v>
      </c>
      <c r="E117" s="504">
        <v>3000000</v>
      </c>
      <c r="F117" s="711"/>
      <c r="G117" s="811"/>
      <c r="H117" s="811"/>
    </row>
    <row r="118" spans="1:8" ht="15.75" customHeight="1" x14ac:dyDescent="0.25">
      <c r="A118" s="710"/>
      <c r="B118" s="832" t="s">
        <v>2539</v>
      </c>
      <c r="C118" s="553" t="s">
        <v>887</v>
      </c>
      <c r="D118" s="671"/>
      <c r="E118" s="506"/>
      <c r="F118" s="711"/>
      <c r="G118" s="811"/>
      <c r="H118" s="811"/>
    </row>
    <row r="119" spans="1:8" ht="49.5" customHeight="1" x14ac:dyDescent="0.25">
      <c r="A119" s="176"/>
      <c r="B119" s="2037" t="s">
        <v>3177</v>
      </c>
      <c r="C119" s="2038"/>
      <c r="D119" s="2038"/>
      <c r="E119" s="2039"/>
      <c r="F119" s="494" t="s">
        <v>3246</v>
      </c>
      <c r="G119" s="333">
        <v>4291559.7699999996</v>
      </c>
      <c r="H119" s="452" t="s">
        <v>3253</v>
      </c>
    </row>
    <row r="120" spans="1:8" ht="15.75" customHeight="1" x14ac:dyDescent="0.25">
      <c r="A120" s="3"/>
      <c r="B120" s="832" t="s">
        <v>2454</v>
      </c>
      <c r="C120" s="720" t="s">
        <v>3271</v>
      </c>
      <c r="D120" s="1640"/>
      <c r="E120" s="547">
        <v>270209</v>
      </c>
      <c r="F120" s="711"/>
      <c r="G120" s="811"/>
      <c r="H120" s="811"/>
    </row>
    <row r="121" spans="1:8" ht="15.75" customHeight="1" x14ac:dyDescent="0.25">
      <c r="A121" s="3"/>
      <c r="B121" s="832" t="s">
        <v>2539</v>
      </c>
      <c r="C121" s="456" t="s">
        <v>2540</v>
      </c>
      <c r="D121" s="330"/>
      <c r="E121" s="833"/>
      <c r="F121" s="711"/>
      <c r="G121" s="811"/>
      <c r="H121" s="811"/>
    </row>
    <row r="122" spans="1:8" ht="15.75" customHeight="1" x14ac:dyDescent="0.25">
      <c r="A122" s="3"/>
      <c r="B122" s="71" t="s">
        <v>2467</v>
      </c>
      <c r="C122" s="456" t="s">
        <v>2541</v>
      </c>
      <c r="D122" s="1643" t="s">
        <v>770</v>
      </c>
      <c r="E122" s="506"/>
      <c r="F122" s="711"/>
      <c r="G122" s="811"/>
      <c r="H122" s="811"/>
    </row>
    <row r="123" spans="1:8" ht="27.75" customHeight="1" x14ac:dyDescent="0.25">
      <c r="A123" s="91"/>
      <c r="B123" s="71" t="s">
        <v>2478</v>
      </c>
      <c r="C123" s="458" t="s">
        <v>2542</v>
      </c>
      <c r="D123" s="864"/>
      <c r="E123" s="179"/>
      <c r="F123" s="711"/>
      <c r="G123" s="811"/>
      <c r="H123" s="811"/>
    </row>
    <row r="124" spans="1:8" ht="27" customHeight="1" x14ac:dyDescent="0.25">
      <c r="A124" s="710"/>
      <c r="B124" s="71" t="s">
        <v>262</v>
      </c>
      <c r="C124" s="456" t="s">
        <v>2543</v>
      </c>
      <c r="D124" s="671"/>
      <c r="E124" s="506"/>
      <c r="F124" s="711"/>
      <c r="G124" s="811"/>
      <c r="H124" s="811"/>
    </row>
    <row r="125" spans="1:8" ht="32.25" customHeight="1" x14ac:dyDescent="0.25">
      <c r="A125" s="3"/>
      <c r="B125" s="71" t="s">
        <v>2451</v>
      </c>
      <c r="C125" s="456" t="s">
        <v>2544</v>
      </c>
      <c r="D125" s="330" t="s">
        <v>1417</v>
      </c>
      <c r="E125" s="504">
        <v>920000</v>
      </c>
      <c r="F125" s="711"/>
      <c r="G125" s="811"/>
      <c r="H125" s="811"/>
    </row>
    <row r="126" spans="1:8" ht="20.25" customHeight="1" x14ac:dyDescent="0.25">
      <c r="A126" s="499"/>
      <c r="B126" s="162" t="s">
        <v>2478</v>
      </c>
      <c r="C126" s="498" t="s">
        <v>2545</v>
      </c>
      <c r="D126" s="330"/>
      <c r="E126" s="506"/>
      <c r="F126" s="711"/>
      <c r="G126" s="811"/>
      <c r="H126" s="811"/>
    </row>
    <row r="127" spans="1:8" ht="15.75" customHeight="1" x14ac:dyDescent="0.25">
      <c r="A127" s="499"/>
      <c r="B127" s="525" t="s">
        <v>2447</v>
      </c>
      <c r="C127" s="498" t="s">
        <v>2546</v>
      </c>
      <c r="D127" s="330"/>
      <c r="E127" s="506"/>
      <c r="F127" s="1888"/>
      <c r="G127" s="811"/>
      <c r="H127" s="811"/>
    </row>
    <row r="128" spans="1:8" ht="15.75" customHeight="1" x14ac:dyDescent="0.25">
      <c r="A128" s="497"/>
      <c r="B128" s="525" t="s">
        <v>2447</v>
      </c>
      <c r="C128" s="498" t="s">
        <v>3269</v>
      </c>
      <c r="D128" s="330"/>
      <c r="E128" s="504"/>
      <c r="F128" s="711"/>
      <c r="G128" s="811"/>
      <c r="H128" s="811"/>
    </row>
    <row r="129" spans="1:8" ht="15.75" customHeight="1" x14ac:dyDescent="0.25">
      <c r="A129" s="3"/>
      <c r="B129" s="524" t="s">
        <v>2459</v>
      </c>
      <c r="C129" s="456" t="s">
        <v>2547</v>
      </c>
      <c r="D129" s="330"/>
      <c r="E129" s="506"/>
      <c r="F129" s="711"/>
      <c r="G129" s="811"/>
      <c r="H129" s="811"/>
    </row>
    <row r="130" spans="1:8" ht="15.75" customHeight="1" x14ac:dyDescent="0.25">
      <c r="A130" s="710"/>
      <c r="B130" s="834" t="s">
        <v>2459</v>
      </c>
      <c r="C130" s="456" t="s">
        <v>2548</v>
      </c>
      <c r="D130" s="330"/>
      <c r="E130" s="506"/>
      <c r="F130" s="711"/>
      <c r="G130" s="811"/>
      <c r="H130" s="811"/>
    </row>
    <row r="131" spans="1:8" ht="15.75" customHeight="1" x14ac:dyDescent="0.25">
      <c r="A131" s="710"/>
      <c r="B131" s="834" t="s">
        <v>2469</v>
      </c>
      <c r="C131" s="456" t="s">
        <v>2550</v>
      </c>
      <c r="D131" s="330"/>
      <c r="E131" s="506"/>
      <c r="F131" s="711"/>
      <c r="G131" s="811"/>
      <c r="H131" s="811"/>
    </row>
    <row r="132" spans="1:8" ht="15.75" customHeight="1" x14ac:dyDescent="0.25">
      <c r="A132" s="3"/>
      <c r="B132" s="834" t="s">
        <v>2469</v>
      </c>
      <c r="C132" s="456" t="s">
        <v>2548</v>
      </c>
      <c r="D132" s="330"/>
      <c r="E132" s="506"/>
      <c r="F132" s="711"/>
      <c r="G132" s="811"/>
      <c r="H132" s="811"/>
    </row>
    <row r="133" spans="1:8" ht="15.75" customHeight="1" x14ac:dyDescent="0.25">
      <c r="A133" s="710"/>
      <c r="B133" s="834" t="s">
        <v>2471</v>
      </c>
      <c r="C133" s="456" t="s">
        <v>2551</v>
      </c>
      <c r="D133" s="330" t="s">
        <v>1203</v>
      </c>
      <c r="E133" s="502">
        <v>600000</v>
      </c>
      <c r="F133" s="711"/>
      <c r="G133" s="811"/>
      <c r="H133" s="811"/>
    </row>
    <row r="134" spans="1:8" ht="15.75" customHeight="1" x14ac:dyDescent="0.25">
      <c r="A134" s="3"/>
      <c r="B134" s="834" t="s">
        <v>2552</v>
      </c>
      <c r="C134" s="456" t="s">
        <v>2548</v>
      </c>
      <c r="D134" s="330"/>
      <c r="E134" s="506"/>
      <c r="F134" s="711"/>
      <c r="G134" s="811"/>
      <c r="H134" s="811"/>
    </row>
    <row r="135" spans="1:8" ht="37.5" customHeight="1" x14ac:dyDescent="0.25">
      <c r="A135" s="176"/>
      <c r="B135" s="2040" t="s">
        <v>545</v>
      </c>
      <c r="C135" s="2016"/>
      <c r="D135" s="2041"/>
      <c r="E135" s="2002"/>
      <c r="F135" s="494" t="s">
        <v>3246</v>
      </c>
      <c r="G135" s="331">
        <v>9499512.0199999996</v>
      </c>
      <c r="H135" s="453">
        <v>1250000</v>
      </c>
    </row>
    <row r="136" spans="1:8" ht="15.75" customHeight="1" x14ac:dyDescent="0.25">
      <c r="A136" s="710"/>
      <c r="B136" s="1282" t="s">
        <v>899</v>
      </c>
      <c r="C136" s="892" t="s">
        <v>4333</v>
      </c>
      <c r="D136" s="1640"/>
      <c r="E136" s="502">
        <v>650000</v>
      </c>
      <c r="F136" s="711"/>
      <c r="G136" s="811"/>
      <c r="H136" s="811"/>
    </row>
    <row r="137" spans="1:8" ht="15.75" customHeight="1" x14ac:dyDescent="0.25">
      <c r="A137" s="710"/>
      <c r="B137" s="1282" t="s">
        <v>3274</v>
      </c>
      <c r="C137" s="892" t="s">
        <v>3275</v>
      </c>
      <c r="D137" s="1640"/>
      <c r="E137" s="1053">
        <v>600000</v>
      </c>
      <c r="F137" s="711"/>
      <c r="G137" s="811"/>
      <c r="H137" s="811"/>
    </row>
    <row r="138" spans="1:8" ht="35.25" customHeight="1" x14ac:dyDescent="0.25">
      <c r="A138" s="710"/>
      <c r="B138" s="1282" t="s">
        <v>3272</v>
      </c>
      <c r="C138" s="892" t="s">
        <v>3273</v>
      </c>
      <c r="D138" s="1640"/>
      <c r="E138" s="502">
        <v>1000000</v>
      </c>
      <c r="F138" s="1079"/>
      <c r="G138" s="750"/>
      <c r="H138" s="750"/>
    </row>
    <row r="139" spans="1:8" ht="43.5" customHeight="1" x14ac:dyDescent="0.25">
      <c r="A139" s="176"/>
      <c r="B139" s="2042" t="s">
        <v>561</v>
      </c>
      <c r="C139" s="2043"/>
      <c r="D139" s="2043"/>
      <c r="E139" s="2044"/>
      <c r="F139" s="494" t="s">
        <v>3246</v>
      </c>
      <c r="G139" s="331">
        <v>8683441.2599999998</v>
      </c>
      <c r="H139" s="454">
        <v>1100000</v>
      </c>
    </row>
    <row r="140" spans="1:8" ht="15.75" customHeight="1" x14ac:dyDescent="0.25">
      <c r="A140" s="710"/>
      <c r="B140" s="1282" t="s">
        <v>899</v>
      </c>
      <c r="C140" s="892" t="s">
        <v>4334</v>
      </c>
      <c r="D140" s="1640"/>
      <c r="E140" s="1053">
        <v>580000</v>
      </c>
      <c r="F140" s="711"/>
      <c r="G140" s="811"/>
      <c r="H140" s="811"/>
    </row>
    <row r="141" spans="1:8" ht="25.5" customHeight="1" x14ac:dyDescent="0.25">
      <c r="A141" s="710"/>
      <c r="B141" s="1282" t="s">
        <v>3274</v>
      </c>
      <c r="C141" s="892" t="s">
        <v>3276</v>
      </c>
      <c r="D141" s="1640"/>
      <c r="E141" s="1053">
        <v>520000</v>
      </c>
      <c r="F141" s="711"/>
      <c r="G141" s="811"/>
      <c r="H141" s="811"/>
    </row>
    <row r="142" spans="1:8" ht="15.75" customHeight="1" x14ac:dyDescent="0.25">
      <c r="A142" s="710"/>
      <c r="B142" s="1282" t="s">
        <v>899</v>
      </c>
      <c r="C142" s="892" t="s">
        <v>3270</v>
      </c>
      <c r="D142" s="1640"/>
      <c r="E142" s="1053">
        <v>60000</v>
      </c>
      <c r="F142" s="711"/>
      <c r="G142" s="811"/>
      <c r="H142" s="811"/>
    </row>
    <row r="143" spans="1:8" ht="40.5" customHeight="1" x14ac:dyDescent="0.25">
      <c r="A143" s="710"/>
      <c r="B143" s="1045" t="s">
        <v>3277</v>
      </c>
      <c r="C143" s="892" t="s">
        <v>3278</v>
      </c>
      <c r="D143" s="1640"/>
      <c r="E143" s="1053">
        <v>60000</v>
      </c>
      <c r="F143" s="711"/>
      <c r="G143" s="811"/>
      <c r="H143" s="811"/>
    </row>
    <row r="144" spans="1:8" ht="34.5" customHeight="1" x14ac:dyDescent="0.25">
      <c r="A144" s="654"/>
      <c r="B144" s="2006" t="s">
        <v>563</v>
      </c>
      <c r="C144" s="2002"/>
      <c r="D144" s="2002"/>
      <c r="E144" s="2002"/>
      <c r="F144" s="494" t="s">
        <v>3246</v>
      </c>
      <c r="G144" s="331">
        <v>324181.42</v>
      </c>
      <c r="H144" s="450">
        <v>0</v>
      </c>
    </row>
    <row r="145" spans="1:8" ht="30.75" customHeight="1" x14ac:dyDescent="0.25">
      <c r="A145" s="835"/>
      <c r="B145" s="528"/>
      <c r="C145" s="531"/>
      <c r="D145" s="1644"/>
      <c r="E145" s="501"/>
      <c r="F145" s="1852"/>
      <c r="G145" s="368"/>
      <c r="H145" s="368"/>
    </row>
    <row r="146" spans="1:8" ht="27.75" customHeight="1" x14ac:dyDescent="0.25">
      <c r="A146" s="654"/>
      <c r="B146" s="2006" t="s">
        <v>28</v>
      </c>
      <c r="C146" s="2016"/>
      <c r="D146" s="2016"/>
      <c r="E146" s="2002"/>
      <c r="F146" s="494" t="s">
        <v>3246</v>
      </c>
      <c r="G146" s="476">
        <v>1734861.61</v>
      </c>
      <c r="H146" s="450">
        <v>734861.64</v>
      </c>
    </row>
    <row r="147" spans="1:8" ht="24" customHeight="1" x14ac:dyDescent="0.25">
      <c r="A147" s="835"/>
      <c r="B147" s="1005" t="s">
        <v>2474</v>
      </c>
      <c r="C147" s="720" t="s">
        <v>3281</v>
      </c>
      <c r="D147" s="1640"/>
      <c r="E147" s="547">
        <v>420000</v>
      </c>
      <c r="F147" s="1852"/>
      <c r="G147" s="368"/>
      <c r="H147" s="368"/>
    </row>
    <row r="148" spans="1:8" ht="21.75" customHeight="1" x14ac:dyDescent="0.25">
      <c r="A148" s="835"/>
      <c r="B148" s="1005" t="s">
        <v>262</v>
      </c>
      <c r="C148" s="720" t="s">
        <v>3280</v>
      </c>
      <c r="D148" s="1640"/>
      <c r="E148" s="547">
        <v>100000</v>
      </c>
      <c r="F148" s="1852"/>
      <c r="G148" s="368"/>
      <c r="H148" s="368"/>
    </row>
    <row r="149" spans="1:8" ht="28.5" customHeight="1" x14ac:dyDescent="0.25">
      <c r="A149" s="823"/>
      <c r="B149" s="72" t="s">
        <v>2456</v>
      </c>
      <c r="C149" s="456" t="s">
        <v>3809</v>
      </c>
      <c r="D149" s="330" t="s">
        <v>1203</v>
      </c>
      <c r="E149" s="502">
        <v>1200000</v>
      </c>
      <c r="F149" s="711"/>
      <c r="G149" s="811"/>
      <c r="H149" s="811"/>
    </row>
    <row r="150" spans="1:8" ht="27" customHeight="1" x14ac:dyDescent="0.25">
      <c r="A150" s="823"/>
      <c r="B150" s="1005" t="s">
        <v>2456</v>
      </c>
      <c r="C150" s="553" t="s">
        <v>3810</v>
      </c>
      <c r="D150" s="330" t="s">
        <v>1203</v>
      </c>
      <c r="E150" s="1054">
        <v>1000000</v>
      </c>
      <c r="F150" s="711"/>
      <c r="G150" s="811"/>
      <c r="H150" s="811"/>
    </row>
    <row r="151" spans="1:8" ht="14.25" customHeight="1" x14ac:dyDescent="0.25">
      <c r="A151" s="823"/>
      <c r="B151" s="69" t="s">
        <v>2447</v>
      </c>
      <c r="C151" s="456" t="s">
        <v>2554</v>
      </c>
      <c r="D151" s="330"/>
      <c r="E151" s="828"/>
      <c r="F151" s="711"/>
      <c r="G151" s="811"/>
      <c r="H151" s="811"/>
    </row>
    <row r="152" spans="1:8" ht="15.75" customHeight="1" x14ac:dyDescent="0.25">
      <c r="A152" s="79"/>
      <c r="B152" s="69" t="s">
        <v>2459</v>
      </c>
      <c r="C152" s="456" t="s">
        <v>2555</v>
      </c>
      <c r="D152" s="330"/>
      <c r="E152" s="506"/>
      <c r="F152" s="711"/>
      <c r="G152" s="811"/>
      <c r="H152" s="811"/>
    </row>
    <row r="153" spans="1:8" ht="15.75" customHeight="1" x14ac:dyDescent="0.25">
      <c r="A153" s="823"/>
      <c r="B153" s="72" t="s">
        <v>2463</v>
      </c>
      <c r="C153" s="456" t="s">
        <v>2556</v>
      </c>
      <c r="D153" s="330" t="s">
        <v>447</v>
      </c>
      <c r="E153" s="506"/>
      <c r="F153" s="711"/>
      <c r="G153" s="811"/>
      <c r="H153" s="811"/>
    </row>
    <row r="154" spans="1:8" ht="33" customHeight="1" x14ac:dyDescent="0.25">
      <c r="A154" s="79"/>
      <c r="B154" s="69" t="s">
        <v>2466</v>
      </c>
      <c r="C154" s="456" t="s">
        <v>2557</v>
      </c>
      <c r="D154" s="330" t="s">
        <v>2458</v>
      </c>
      <c r="E154" s="504">
        <v>30000</v>
      </c>
      <c r="F154" s="711"/>
      <c r="G154" s="811"/>
      <c r="H154" s="811"/>
    </row>
    <row r="155" spans="1:8" ht="15.75" customHeight="1" x14ac:dyDescent="0.25">
      <c r="A155" s="823"/>
      <c r="B155" s="69" t="s">
        <v>2499</v>
      </c>
      <c r="C155" s="456" t="s">
        <v>2558</v>
      </c>
      <c r="D155" s="330"/>
      <c r="E155" s="506"/>
      <c r="F155" s="711"/>
      <c r="G155" s="811"/>
      <c r="H155" s="811"/>
    </row>
    <row r="156" spans="1:8" ht="15.75" customHeight="1" x14ac:dyDescent="0.25">
      <c r="A156" s="79"/>
      <c r="B156" s="69" t="s">
        <v>2467</v>
      </c>
      <c r="C156" s="456" t="s">
        <v>2559</v>
      </c>
      <c r="D156" s="330" t="s">
        <v>447</v>
      </c>
      <c r="E156" s="506"/>
      <c r="F156" s="711"/>
      <c r="G156" s="811"/>
      <c r="H156" s="811"/>
    </row>
    <row r="157" spans="1:8" ht="15.75" customHeight="1" x14ac:dyDescent="0.25">
      <c r="A157" s="79"/>
      <c r="B157" s="72" t="s">
        <v>2471</v>
      </c>
      <c r="C157" s="456" t="s">
        <v>2560</v>
      </c>
      <c r="D157" s="330" t="s">
        <v>447</v>
      </c>
      <c r="E157" s="506"/>
      <c r="F157" s="711"/>
      <c r="G157" s="811"/>
      <c r="H157" s="811"/>
    </row>
    <row r="158" spans="1:8" ht="63" customHeight="1" x14ac:dyDescent="0.25">
      <c r="A158" s="823"/>
      <c r="B158" s="72" t="s">
        <v>2474</v>
      </c>
      <c r="C158" s="456" t="s">
        <v>2561</v>
      </c>
      <c r="D158" s="330"/>
      <c r="E158" s="506"/>
      <c r="F158" s="711"/>
      <c r="G158" s="811"/>
      <c r="H158" s="811"/>
    </row>
    <row r="159" spans="1:8" ht="137.25" customHeight="1" x14ac:dyDescent="0.25">
      <c r="A159" s="823"/>
      <c r="B159" s="72" t="s">
        <v>262</v>
      </c>
      <c r="C159" s="456" t="s">
        <v>2562</v>
      </c>
      <c r="D159" s="330"/>
      <c r="E159" s="506"/>
      <c r="F159" s="711"/>
      <c r="G159" s="811"/>
      <c r="H159" s="811"/>
    </row>
    <row r="160" spans="1:8" ht="33.75" customHeight="1" x14ac:dyDescent="0.25">
      <c r="A160" s="654"/>
      <c r="B160" s="2056" t="s">
        <v>578</v>
      </c>
      <c r="C160" s="2043"/>
      <c r="D160" s="2043"/>
      <c r="E160" s="2044"/>
      <c r="F160" s="494" t="s">
        <v>3246</v>
      </c>
      <c r="G160" s="476">
        <v>1776993.44</v>
      </c>
      <c r="H160" s="450">
        <v>1136993.44</v>
      </c>
    </row>
    <row r="161" spans="1:8" ht="57.6" customHeight="1" x14ac:dyDescent="0.25">
      <c r="A161" s="836"/>
      <c r="B161" s="1004" t="s">
        <v>2456</v>
      </c>
      <c r="C161" s="1055" t="s">
        <v>4335</v>
      </c>
      <c r="D161" s="1640" t="s">
        <v>1203</v>
      </c>
      <c r="E161" s="502">
        <v>1200000</v>
      </c>
      <c r="F161" s="1852"/>
      <c r="G161" s="368"/>
      <c r="H161" s="368"/>
    </row>
    <row r="162" spans="1:8" ht="30.75" customHeight="1" x14ac:dyDescent="0.25">
      <c r="A162" s="837"/>
      <c r="B162" s="1004" t="s">
        <v>2487</v>
      </c>
      <c r="C162" s="1056" t="s">
        <v>3279</v>
      </c>
      <c r="D162" s="932"/>
      <c r="E162" s="502">
        <v>95000</v>
      </c>
      <c r="F162" s="1852"/>
      <c r="G162" s="368"/>
      <c r="H162" s="368"/>
    </row>
    <row r="163" spans="1:8" ht="112.5" customHeight="1" x14ac:dyDescent="0.25">
      <c r="A163" s="79"/>
      <c r="B163" s="72" t="s">
        <v>2474</v>
      </c>
      <c r="C163" s="456" t="s">
        <v>2567</v>
      </c>
      <c r="D163" s="330" t="s">
        <v>770</v>
      </c>
      <c r="E163" s="504">
        <v>931000</v>
      </c>
      <c r="F163" s="711"/>
      <c r="G163" s="811"/>
      <c r="H163" s="811"/>
    </row>
    <row r="164" spans="1:8" ht="30" customHeight="1" x14ac:dyDescent="0.25">
      <c r="A164" s="529"/>
      <c r="B164" s="801" t="s">
        <v>2553</v>
      </c>
      <c r="C164" s="500" t="s">
        <v>2563</v>
      </c>
      <c r="D164" s="671"/>
      <c r="E164" s="506"/>
      <c r="F164" s="711"/>
      <c r="G164" s="811"/>
      <c r="H164" s="811"/>
    </row>
    <row r="165" spans="1:8" ht="27.75" customHeight="1" x14ac:dyDescent="0.25">
      <c r="A165" s="530"/>
      <c r="B165" s="801" t="s">
        <v>2553</v>
      </c>
      <c r="C165" s="498" t="s">
        <v>2140</v>
      </c>
      <c r="D165" s="330"/>
      <c r="E165" s="506"/>
      <c r="F165" s="711"/>
      <c r="G165" s="811"/>
      <c r="H165" s="811"/>
    </row>
    <row r="166" spans="1:8" ht="32.450000000000003" customHeight="1" x14ac:dyDescent="0.25">
      <c r="A166" s="823"/>
      <c r="B166" s="72" t="s">
        <v>2456</v>
      </c>
      <c r="C166" s="456" t="s">
        <v>2564</v>
      </c>
      <c r="D166" s="330"/>
      <c r="E166" s="506"/>
      <c r="F166" s="711"/>
      <c r="G166" s="811"/>
      <c r="H166" s="811"/>
    </row>
    <row r="167" spans="1:8" ht="15.75" customHeight="1" x14ac:dyDescent="0.25">
      <c r="A167" s="79"/>
      <c r="B167" s="72" t="s">
        <v>2463</v>
      </c>
      <c r="C167" s="456" t="s">
        <v>2565</v>
      </c>
      <c r="D167" s="330"/>
      <c r="E167" s="506"/>
      <c r="F167" s="711"/>
      <c r="G167" s="811"/>
      <c r="H167" s="811"/>
    </row>
    <row r="168" spans="1:8" ht="15.75" customHeight="1" x14ac:dyDescent="0.25">
      <c r="A168" s="823"/>
      <c r="B168" s="72" t="s">
        <v>2471</v>
      </c>
      <c r="C168" s="456" t="s">
        <v>2566</v>
      </c>
      <c r="D168" s="330"/>
      <c r="E168" s="506"/>
      <c r="F168" s="711"/>
      <c r="G168" s="811"/>
      <c r="H168" s="811"/>
    </row>
    <row r="169" spans="1:8" ht="21.75" customHeight="1" x14ac:dyDescent="0.25">
      <c r="A169" s="529"/>
      <c r="B169" s="67" t="s">
        <v>2499</v>
      </c>
      <c r="C169" s="456" t="s">
        <v>2577</v>
      </c>
      <c r="D169" s="330"/>
      <c r="E169" s="828"/>
      <c r="F169" s="711"/>
      <c r="G169" s="811"/>
      <c r="H169" s="811"/>
    </row>
    <row r="170" spans="1:8" ht="20.25" customHeight="1" x14ac:dyDescent="0.25">
      <c r="A170" s="530"/>
      <c r="B170" s="827" t="s">
        <v>262</v>
      </c>
      <c r="C170" s="803" t="s">
        <v>2578</v>
      </c>
      <c r="D170" s="330"/>
      <c r="E170" s="506"/>
      <c r="F170" s="711"/>
      <c r="G170" s="811"/>
      <c r="H170" s="811"/>
    </row>
    <row r="171" spans="1:8" ht="15.75" customHeight="1" x14ac:dyDescent="0.25">
      <c r="A171" s="79"/>
      <c r="B171" s="72" t="s">
        <v>2474</v>
      </c>
      <c r="C171" s="456" t="s">
        <v>2568</v>
      </c>
      <c r="D171" s="330" t="s">
        <v>770</v>
      </c>
      <c r="E171" s="504">
        <v>1003300</v>
      </c>
      <c r="F171" s="711"/>
      <c r="G171" s="811"/>
      <c r="H171" s="811"/>
    </row>
    <row r="172" spans="1:8" ht="37.5" customHeight="1" x14ac:dyDescent="0.25">
      <c r="A172" s="654"/>
      <c r="B172" s="2001" t="s">
        <v>2779</v>
      </c>
      <c r="C172" s="2016"/>
      <c r="D172" s="2016"/>
      <c r="E172" s="2002"/>
      <c r="F172" s="494" t="s">
        <v>3246</v>
      </c>
      <c r="G172" s="331">
        <v>419366.72</v>
      </c>
      <c r="H172" s="802">
        <v>0</v>
      </c>
    </row>
    <row r="173" spans="1:8" ht="33" customHeight="1" x14ac:dyDescent="0.25">
      <c r="A173" s="529"/>
      <c r="B173" s="72" t="s">
        <v>2474</v>
      </c>
      <c r="C173" s="456" t="s">
        <v>2571</v>
      </c>
      <c r="D173" s="330"/>
      <c r="E173" s="506"/>
      <c r="F173" s="711"/>
      <c r="G173" s="334"/>
      <c r="H173" s="811"/>
    </row>
    <row r="174" spans="1:8" ht="63.75" customHeight="1" x14ac:dyDescent="0.25">
      <c r="A174" s="530"/>
      <c r="B174" s="72" t="s">
        <v>2474</v>
      </c>
      <c r="C174" s="456" t="s">
        <v>2574</v>
      </c>
      <c r="D174" s="330"/>
      <c r="E174" s="506"/>
      <c r="F174" s="711"/>
      <c r="G174" s="378"/>
      <c r="H174" s="811"/>
    </row>
    <row r="175" spans="1:8" ht="36.75" customHeight="1" x14ac:dyDescent="0.25">
      <c r="A175" s="654"/>
      <c r="B175" s="2001" t="s">
        <v>3166</v>
      </c>
      <c r="C175" s="2016"/>
      <c r="D175" s="2016"/>
      <c r="E175" s="2002"/>
      <c r="F175" s="494" t="s">
        <v>3246</v>
      </c>
      <c r="G175" s="476">
        <v>1318171.6000000001</v>
      </c>
      <c r="H175" s="450">
        <v>282638.78999999998</v>
      </c>
    </row>
    <row r="176" spans="1:8" ht="27" customHeight="1" x14ac:dyDescent="0.25">
      <c r="A176" s="836"/>
      <c r="B176" s="1282" t="s">
        <v>2474</v>
      </c>
      <c r="C176" s="720" t="s">
        <v>3282</v>
      </c>
      <c r="D176" s="1640"/>
      <c r="E176" s="547">
        <v>282638.78999999998</v>
      </c>
      <c r="F176" s="711"/>
      <c r="G176" s="811"/>
      <c r="H176" s="811"/>
    </row>
    <row r="177" spans="1:255" ht="58.5" customHeight="1" x14ac:dyDescent="0.25">
      <c r="A177" s="529"/>
      <c r="B177" s="72" t="s">
        <v>2474</v>
      </c>
      <c r="C177" s="456" t="s">
        <v>2573</v>
      </c>
      <c r="D177" s="330"/>
      <c r="E177" s="506"/>
      <c r="F177" s="711"/>
      <c r="G177" s="811"/>
      <c r="H177" s="811"/>
    </row>
    <row r="178" spans="1:255" ht="18" customHeight="1" x14ac:dyDescent="0.25">
      <c r="A178" s="530"/>
      <c r="B178" s="72" t="s">
        <v>2474</v>
      </c>
      <c r="C178" s="456" t="s">
        <v>2572</v>
      </c>
      <c r="D178" s="330"/>
      <c r="E178" s="502">
        <v>100000</v>
      </c>
      <c r="F178" s="711"/>
      <c r="G178" s="811"/>
      <c r="H178" s="811"/>
    </row>
    <row r="179" spans="1:255" ht="14.25" customHeight="1" x14ac:dyDescent="0.25">
      <c r="A179" s="529"/>
      <c r="B179" s="827" t="s">
        <v>262</v>
      </c>
      <c r="C179" s="803" t="s">
        <v>2575</v>
      </c>
      <c r="D179" s="330"/>
      <c r="E179" s="502">
        <v>30000</v>
      </c>
      <c r="F179" s="711"/>
      <c r="G179" s="811"/>
      <c r="H179" s="811"/>
    </row>
    <row r="180" spans="1:255" ht="34.5" customHeight="1" x14ac:dyDescent="0.25">
      <c r="A180" s="530"/>
      <c r="B180" s="67" t="s">
        <v>2466</v>
      </c>
      <c r="C180" s="456" t="s">
        <v>2576</v>
      </c>
      <c r="D180" s="1664" t="s">
        <v>2458</v>
      </c>
      <c r="E180" s="532">
        <v>120000</v>
      </c>
      <c r="F180" s="711"/>
      <c r="G180" s="811"/>
      <c r="H180" s="811"/>
    </row>
    <row r="181" spans="1:255" ht="15.75" customHeight="1" x14ac:dyDescent="0.25">
      <c r="A181" s="530"/>
      <c r="B181" s="827" t="s">
        <v>2456</v>
      </c>
      <c r="C181" s="456" t="s">
        <v>3811</v>
      </c>
      <c r="D181" s="1900" t="s">
        <v>447</v>
      </c>
      <c r="E181" s="533">
        <v>100000</v>
      </c>
      <c r="F181" s="711"/>
      <c r="G181" s="811"/>
      <c r="H181" s="811"/>
    </row>
    <row r="182" spans="1:255" ht="36" customHeight="1" x14ac:dyDescent="0.25">
      <c r="A182" s="654"/>
      <c r="B182" s="2021" t="s">
        <v>605</v>
      </c>
      <c r="C182" s="2002"/>
      <c r="D182" s="2002"/>
      <c r="E182" s="2002"/>
      <c r="F182" s="494" t="s">
        <v>3246</v>
      </c>
      <c r="G182" s="476">
        <v>20607701.109999999</v>
      </c>
      <c r="H182" s="450">
        <v>2467904.38</v>
      </c>
    </row>
    <row r="183" spans="1:255" ht="45" customHeight="1" x14ac:dyDescent="0.25">
      <c r="A183" s="838"/>
      <c r="B183" s="1059" t="s">
        <v>2487</v>
      </c>
      <c r="C183" s="1019" t="s">
        <v>3285</v>
      </c>
      <c r="D183" s="865"/>
      <c r="E183" s="240">
        <v>1000000</v>
      </c>
      <c r="F183" s="839"/>
      <c r="G183" s="314"/>
      <c r="H183" s="539"/>
    </row>
    <row r="184" spans="1:255" ht="36" customHeight="1" x14ac:dyDescent="0.25">
      <c r="A184" s="838"/>
      <c r="B184" s="1059" t="s">
        <v>2456</v>
      </c>
      <c r="C184" s="877" t="s">
        <v>3286</v>
      </c>
      <c r="D184" s="865"/>
      <c r="E184" s="240">
        <v>368000</v>
      </c>
      <c r="F184" s="839"/>
      <c r="G184" s="314"/>
      <c r="H184" s="539"/>
    </row>
    <row r="185" spans="1:255" ht="24.75" customHeight="1" x14ac:dyDescent="0.25">
      <c r="A185" s="838"/>
      <c r="B185" s="1059" t="s">
        <v>2456</v>
      </c>
      <c r="C185" s="877" t="s">
        <v>3287</v>
      </c>
      <c r="D185" s="865"/>
      <c r="E185" s="240">
        <v>800000</v>
      </c>
      <c r="F185" s="839"/>
      <c r="G185" s="314"/>
      <c r="H185" s="539"/>
    </row>
    <row r="186" spans="1:255" ht="36" customHeight="1" x14ac:dyDescent="0.25">
      <c r="A186" s="838"/>
      <c r="B186" s="1059" t="s">
        <v>3283</v>
      </c>
      <c r="C186" s="877" t="s">
        <v>3284</v>
      </c>
      <c r="D186" s="865"/>
      <c r="E186" s="240">
        <v>150000</v>
      </c>
      <c r="F186" s="839"/>
      <c r="G186" s="314"/>
      <c r="H186" s="539"/>
    </row>
    <row r="187" spans="1:255" ht="31.5" customHeight="1" x14ac:dyDescent="0.25">
      <c r="A187" s="534"/>
      <c r="B187" s="799" t="s">
        <v>108</v>
      </c>
      <c r="C187" s="500" t="s">
        <v>2579</v>
      </c>
      <c r="D187" s="671"/>
      <c r="E187" s="526"/>
      <c r="F187" s="1889"/>
      <c r="G187" s="538"/>
      <c r="H187" s="538"/>
      <c r="I187" s="185"/>
      <c r="J187" s="185"/>
      <c r="K187" s="185"/>
      <c r="L187" s="185"/>
      <c r="M187" s="185"/>
      <c r="N187" s="185"/>
      <c r="O187" s="185"/>
      <c r="P187" s="185"/>
      <c r="Q187" s="185"/>
      <c r="R187" s="185"/>
      <c r="S187" s="185"/>
      <c r="T187" s="185"/>
      <c r="U187" s="185"/>
      <c r="V187" s="185"/>
      <c r="W187" s="185"/>
      <c r="X187" s="185"/>
      <c r="Y187" s="185"/>
      <c r="Z187" s="82"/>
      <c r="AA187" s="82"/>
      <c r="AB187" s="82"/>
      <c r="AC187" s="82"/>
      <c r="AD187" s="82"/>
      <c r="AE187" s="82"/>
      <c r="AF187" s="82"/>
      <c r="AG187" s="82"/>
      <c r="AH187" s="82"/>
      <c r="AI187" s="82"/>
      <c r="AJ187" s="82"/>
      <c r="AK187" s="82"/>
      <c r="AL187" s="82"/>
      <c r="AM187" s="82"/>
      <c r="AN187" s="82"/>
      <c r="AO187" s="82"/>
      <c r="AP187" s="82"/>
      <c r="AQ187" s="82"/>
      <c r="AR187" s="82"/>
      <c r="AS187" s="82"/>
      <c r="AT187" s="82"/>
      <c r="AU187" s="82"/>
      <c r="AV187" s="82"/>
      <c r="AW187" s="82"/>
      <c r="AX187" s="82"/>
      <c r="AY187" s="82"/>
      <c r="AZ187" s="82"/>
      <c r="BA187" s="82"/>
      <c r="BB187" s="82"/>
      <c r="BC187" s="82"/>
      <c r="BD187" s="82"/>
      <c r="BE187" s="82"/>
      <c r="BF187" s="82"/>
      <c r="BG187" s="82"/>
      <c r="BH187" s="82"/>
      <c r="BI187" s="82"/>
      <c r="BJ187" s="82"/>
      <c r="BK187" s="82"/>
      <c r="BL187" s="82"/>
      <c r="BM187" s="82"/>
      <c r="BN187" s="82"/>
      <c r="BO187" s="82"/>
      <c r="BP187" s="82"/>
      <c r="BQ187" s="82"/>
      <c r="BR187" s="82"/>
      <c r="BS187" s="82"/>
      <c r="BT187" s="82"/>
      <c r="BU187" s="82"/>
      <c r="BV187" s="82"/>
      <c r="BW187" s="82"/>
      <c r="BX187" s="82"/>
      <c r="BY187" s="82"/>
      <c r="BZ187" s="82"/>
      <c r="CA187" s="82"/>
      <c r="CB187" s="82"/>
      <c r="CC187" s="82"/>
      <c r="CD187" s="82"/>
      <c r="CE187" s="82"/>
      <c r="CF187" s="82"/>
      <c r="CG187" s="82"/>
      <c r="CH187" s="82"/>
      <c r="CI187" s="82"/>
      <c r="CJ187" s="82"/>
      <c r="CK187" s="82"/>
      <c r="CL187" s="82"/>
      <c r="CM187" s="82"/>
      <c r="CN187" s="82"/>
      <c r="CO187" s="82"/>
      <c r="CP187" s="82"/>
      <c r="CQ187" s="82"/>
      <c r="CR187" s="82"/>
      <c r="CS187" s="82"/>
      <c r="CT187" s="82"/>
      <c r="CU187" s="82"/>
      <c r="CV187" s="82"/>
      <c r="CW187" s="82"/>
      <c r="CX187" s="82"/>
      <c r="CY187" s="82"/>
      <c r="CZ187" s="82"/>
      <c r="DA187" s="82"/>
      <c r="DB187" s="82"/>
      <c r="DC187" s="82"/>
      <c r="DD187" s="82"/>
      <c r="DE187" s="82"/>
      <c r="DF187" s="82"/>
      <c r="DG187" s="82"/>
      <c r="DH187" s="82"/>
      <c r="DI187" s="82"/>
      <c r="DJ187" s="82"/>
      <c r="DK187" s="82"/>
      <c r="DL187" s="82"/>
      <c r="DM187" s="82"/>
      <c r="DN187" s="82"/>
      <c r="DO187" s="82"/>
      <c r="DP187" s="82"/>
      <c r="DQ187" s="82"/>
      <c r="DR187" s="82"/>
      <c r="DS187" s="82"/>
      <c r="DT187" s="82"/>
      <c r="DU187" s="82"/>
      <c r="DV187" s="82"/>
      <c r="DW187" s="82"/>
      <c r="DX187" s="82"/>
      <c r="DY187" s="82"/>
      <c r="DZ187" s="82"/>
      <c r="EA187" s="82"/>
      <c r="EB187" s="82"/>
      <c r="EC187" s="82"/>
      <c r="ED187" s="82"/>
      <c r="EE187" s="82"/>
      <c r="EF187" s="82"/>
      <c r="EG187" s="82"/>
      <c r="EH187" s="82"/>
      <c r="EI187" s="82"/>
      <c r="EJ187" s="82"/>
      <c r="EK187" s="82"/>
      <c r="EL187" s="82"/>
      <c r="EM187" s="82"/>
      <c r="EN187" s="82"/>
      <c r="EO187" s="82"/>
      <c r="EP187" s="82"/>
      <c r="EQ187" s="82"/>
      <c r="ER187" s="82"/>
      <c r="ES187" s="82"/>
      <c r="ET187" s="82"/>
      <c r="EU187" s="82"/>
      <c r="EV187" s="82"/>
      <c r="EW187" s="82"/>
      <c r="EX187" s="82"/>
      <c r="EY187" s="82"/>
      <c r="EZ187" s="82"/>
      <c r="FA187" s="82"/>
      <c r="FB187" s="82"/>
      <c r="FC187" s="82"/>
      <c r="FD187" s="82"/>
      <c r="FE187" s="82"/>
      <c r="FF187" s="82"/>
      <c r="FG187" s="82"/>
      <c r="FH187" s="82"/>
      <c r="FI187" s="82"/>
      <c r="FJ187" s="82"/>
      <c r="FK187" s="82"/>
      <c r="FL187" s="82"/>
      <c r="FM187" s="82"/>
      <c r="FN187" s="82"/>
      <c r="FO187" s="82"/>
      <c r="FP187" s="82"/>
      <c r="FQ187" s="82"/>
      <c r="FR187" s="82"/>
      <c r="FS187" s="82"/>
      <c r="FT187" s="82"/>
      <c r="FU187" s="82"/>
      <c r="FV187" s="82"/>
      <c r="FW187" s="82"/>
      <c r="FX187" s="82"/>
      <c r="FY187" s="82"/>
      <c r="FZ187" s="82"/>
      <c r="GA187" s="82"/>
      <c r="GB187" s="82"/>
      <c r="GC187" s="82"/>
      <c r="GD187" s="82"/>
      <c r="GE187" s="82"/>
      <c r="GF187" s="82"/>
      <c r="GG187" s="82"/>
      <c r="GH187" s="82"/>
      <c r="GI187" s="82"/>
      <c r="GJ187" s="82"/>
      <c r="GK187" s="82"/>
      <c r="GL187" s="82"/>
      <c r="GM187" s="82"/>
      <c r="GN187" s="82"/>
      <c r="GO187" s="82"/>
      <c r="GP187" s="82"/>
      <c r="GQ187" s="82"/>
      <c r="GR187" s="82"/>
      <c r="GS187" s="82"/>
      <c r="GT187" s="82"/>
      <c r="GU187" s="82"/>
      <c r="GV187" s="82"/>
      <c r="GW187" s="82"/>
      <c r="GX187" s="82"/>
      <c r="GY187" s="82"/>
      <c r="GZ187" s="82"/>
      <c r="HA187" s="82"/>
      <c r="HB187" s="82"/>
      <c r="HC187" s="82"/>
      <c r="HD187" s="82"/>
      <c r="HE187" s="82"/>
      <c r="HF187" s="82"/>
      <c r="HG187" s="82"/>
      <c r="HH187" s="82"/>
      <c r="HI187" s="82"/>
      <c r="HJ187" s="82"/>
      <c r="HK187" s="82"/>
      <c r="HL187" s="82"/>
      <c r="HM187" s="82"/>
      <c r="HN187" s="82"/>
      <c r="HO187" s="82"/>
      <c r="HP187" s="82"/>
      <c r="HQ187" s="82"/>
      <c r="HR187" s="82"/>
      <c r="HS187" s="82"/>
      <c r="HT187" s="82"/>
      <c r="HU187" s="82"/>
      <c r="HV187" s="82"/>
      <c r="HW187" s="82"/>
      <c r="HX187" s="82"/>
      <c r="HY187" s="82"/>
      <c r="HZ187" s="82"/>
      <c r="IA187" s="82"/>
      <c r="IB187" s="82"/>
      <c r="IC187" s="82"/>
      <c r="ID187" s="82"/>
      <c r="IE187" s="82"/>
      <c r="IF187" s="82"/>
      <c r="IG187" s="82"/>
      <c r="IH187" s="82"/>
      <c r="II187" s="82"/>
      <c r="IJ187" s="82"/>
      <c r="IK187" s="82"/>
      <c r="IL187" s="82"/>
      <c r="IM187" s="82"/>
      <c r="IN187" s="82"/>
      <c r="IO187" s="82"/>
      <c r="IP187" s="82"/>
      <c r="IQ187" s="82"/>
      <c r="IR187" s="82"/>
      <c r="IS187" s="82"/>
      <c r="IT187" s="82"/>
      <c r="IU187" s="82"/>
    </row>
    <row r="188" spans="1:255" ht="32.25" customHeight="1" x14ac:dyDescent="0.25">
      <c r="A188" s="535"/>
      <c r="B188" s="799" t="s">
        <v>108</v>
      </c>
      <c r="C188" s="498" t="s">
        <v>2580</v>
      </c>
      <c r="D188" s="330"/>
      <c r="E188" s="506"/>
      <c r="F188" s="1853"/>
      <c r="G188" s="418"/>
      <c r="H188" s="418"/>
      <c r="I188" s="185"/>
      <c r="J188" s="185"/>
      <c r="K188" s="185"/>
      <c r="L188" s="185"/>
      <c r="M188" s="185"/>
      <c r="N188" s="185"/>
      <c r="O188" s="185"/>
      <c r="P188" s="185"/>
      <c r="Q188" s="185"/>
      <c r="R188" s="185"/>
      <c r="S188" s="185"/>
      <c r="T188" s="185"/>
      <c r="U188" s="185"/>
      <c r="V188" s="185"/>
      <c r="W188" s="185"/>
      <c r="X188" s="185"/>
      <c r="Y188" s="185"/>
      <c r="Z188" s="82"/>
      <c r="AA188" s="82"/>
      <c r="AB188" s="82"/>
      <c r="AC188" s="82"/>
      <c r="AD188" s="82"/>
      <c r="AE188" s="82"/>
      <c r="AF188" s="82"/>
      <c r="AG188" s="82"/>
      <c r="AH188" s="82"/>
      <c r="AI188" s="82"/>
      <c r="AJ188" s="82"/>
      <c r="AK188" s="82"/>
      <c r="AL188" s="82"/>
      <c r="AM188" s="82"/>
      <c r="AN188" s="82"/>
      <c r="AO188" s="82"/>
      <c r="AP188" s="82"/>
      <c r="AQ188" s="82"/>
      <c r="AR188" s="82"/>
      <c r="AS188" s="82"/>
      <c r="AT188" s="82"/>
      <c r="AU188" s="82"/>
      <c r="AV188" s="82"/>
      <c r="AW188" s="82"/>
      <c r="AX188" s="82"/>
      <c r="AY188" s="82"/>
      <c r="AZ188" s="82"/>
      <c r="BA188" s="82"/>
      <c r="BB188" s="82"/>
      <c r="BC188" s="82"/>
      <c r="BD188" s="82"/>
      <c r="BE188" s="82"/>
      <c r="BF188" s="82"/>
      <c r="BG188" s="82"/>
      <c r="BH188" s="82"/>
      <c r="BI188" s="82"/>
      <c r="BJ188" s="82"/>
      <c r="BK188" s="82"/>
      <c r="BL188" s="82"/>
      <c r="BM188" s="82"/>
      <c r="BN188" s="82"/>
      <c r="BO188" s="82"/>
      <c r="BP188" s="82"/>
      <c r="BQ188" s="82"/>
      <c r="BR188" s="82"/>
      <c r="BS188" s="82"/>
      <c r="BT188" s="82"/>
      <c r="BU188" s="82"/>
      <c r="BV188" s="82"/>
      <c r="BW188" s="82"/>
      <c r="BX188" s="82"/>
      <c r="BY188" s="82"/>
      <c r="BZ188" s="82"/>
      <c r="CA188" s="82"/>
      <c r="CB188" s="82"/>
      <c r="CC188" s="82"/>
      <c r="CD188" s="82"/>
      <c r="CE188" s="82"/>
      <c r="CF188" s="82"/>
      <c r="CG188" s="82"/>
      <c r="CH188" s="82"/>
      <c r="CI188" s="82"/>
      <c r="CJ188" s="82"/>
      <c r="CK188" s="82"/>
      <c r="CL188" s="82"/>
      <c r="CM188" s="82"/>
      <c r="CN188" s="82"/>
      <c r="CO188" s="82"/>
      <c r="CP188" s="82"/>
      <c r="CQ188" s="82"/>
      <c r="CR188" s="82"/>
      <c r="CS188" s="82"/>
      <c r="CT188" s="82"/>
      <c r="CU188" s="82"/>
      <c r="CV188" s="82"/>
      <c r="CW188" s="82"/>
      <c r="CX188" s="82"/>
      <c r="CY188" s="82"/>
      <c r="CZ188" s="82"/>
      <c r="DA188" s="82"/>
      <c r="DB188" s="82"/>
      <c r="DC188" s="82"/>
      <c r="DD188" s="82"/>
      <c r="DE188" s="82"/>
      <c r="DF188" s="82"/>
      <c r="DG188" s="82"/>
      <c r="DH188" s="82"/>
      <c r="DI188" s="82"/>
      <c r="DJ188" s="82"/>
      <c r="DK188" s="82"/>
      <c r="DL188" s="82"/>
      <c r="DM188" s="82"/>
      <c r="DN188" s="82"/>
      <c r="DO188" s="82"/>
      <c r="DP188" s="82"/>
      <c r="DQ188" s="82"/>
      <c r="DR188" s="82"/>
      <c r="DS188" s="82"/>
      <c r="DT188" s="82"/>
      <c r="DU188" s="82"/>
      <c r="DV188" s="82"/>
      <c r="DW188" s="82"/>
      <c r="DX188" s="82"/>
      <c r="DY188" s="82"/>
      <c r="DZ188" s="82"/>
      <c r="EA188" s="82"/>
      <c r="EB188" s="82"/>
      <c r="EC188" s="82"/>
      <c r="ED188" s="82"/>
      <c r="EE188" s="82"/>
      <c r="EF188" s="82"/>
      <c r="EG188" s="82"/>
      <c r="EH188" s="82"/>
      <c r="EI188" s="82"/>
      <c r="EJ188" s="82"/>
      <c r="EK188" s="82"/>
      <c r="EL188" s="82"/>
      <c r="EM188" s="82"/>
      <c r="EN188" s="82"/>
      <c r="EO188" s="82"/>
      <c r="EP188" s="82"/>
      <c r="EQ188" s="82"/>
      <c r="ER188" s="82"/>
      <c r="ES188" s="82"/>
      <c r="ET188" s="82"/>
      <c r="EU188" s="82"/>
      <c r="EV188" s="82"/>
      <c r="EW188" s="82"/>
      <c r="EX188" s="82"/>
      <c r="EY188" s="82"/>
      <c r="EZ188" s="82"/>
      <c r="FA188" s="82"/>
      <c r="FB188" s="82"/>
      <c r="FC188" s="82"/>
      <c r="FD188" s="82"/>
      <c r="FE188" s="82"/>
      <c r="FF188" s="82"/>
      <c r="FG188" s="82"/>
      <c r="FH188" s="82"/>
      <c r="FI188" s="82"/>
      <c r="FJ188" s="82"/>
      <c r="FK188" s="82"/>
      <c r="FL188" s="82"/>
      <c r="FM188" s="82"/>
      <c r="FN188" s="82"/>
      <c r="FO188" s="82"/>
      <c r="FP188" s="82"/>
      <c r="FQ188" s="82"/>
      <c r="FR188" s="82"/>
      <c r="FS188" s="82"/>
      <c r="FT188" s="82"/>
      <c r="FU188" s="82"/>
      <c r="FV188" s="82"/>
      <c r="FW188" s="82"/>
      <c r="FX188" s="82"/>
      <c r="FY188" s="82"/>
      <c r="FZ188" s="82"/>
      <c r="GA188" s="82"/>
      <c r="GB188" s="82"/>
      <c r="GC188" s="82"/>
      <c r="GD188" s="82"/>
      <c r="GE188" s="82"/>
      <c r="GF188" s="82"/>
      <c r="GG188" s="82"/>
      <c r="GH188" s="82"/>
      <c r="GI188" s="82"/>
      <c r="GJ188" s="82"/>
      <c r="GK188" s="82"/>
      <c r="GL188" s="82"/>
      <c r="GM188" s="82"/>
      <c r="GN188" s="82"/>
      <c r="GO188" s="82"/>
      <c r="GP188" s="82"/>
      <c r="GQ188" s="82"/>
      <c r="GR188" s="82"/>
      <c r="GS188" s="82"/>
      <c r="GT188" s="82"/>
      <c r="GU188" s="82"/>
      <c r="GV188" s="82"/>
      <c r="GW188" s="82"/>
      <c r="GX188" s="82"/>
      <c r="GY188" s="82"/>
      <c r="GZ188" s="82"/>
      <c r="HA188" s="82"/>
      <c r="HB188" s="82"/>
      <c r="HC188" s="82"/>
      <c r="HD188" s="82"/>
      <c r="HE188" s="82"/>
      <c r="HF188" s="82"/>
      <c r="HG188" s="82"/>
      <c r="HH188" s="82"/>
      <c r="HI188" s="82"/>
      <c r="HJ188" s="82"/>
      <c r="HK188" s="82"/>
      <c r="HL188" s="82"/>
      <c r="HM188" s="82"/>
      <c r="HN188" s="82"/>
      <c r="HO188" s="82"/>
      <c r="HP188" s="82"/>
      <c r="HQ188" s="82"/>
      <c r="HR188" s="82"/>
      <c r="HS188" s="82"/>
      <c r="HT188" s="82"/>
      <c r="HU188" s="82"/>
      <c r="HV188" s="82"/>
      <c r="HW188" s="82"/>
      <c r="HX188" s="82"/>
      <c r="HY188" s="82"/>
      <c r="HZ188" s="82"/>
      <c r="IA188" s="82"/>
      <c r="IB188" s="82"/>
      <c r="IC188" s="82"/>
      <c r="ID188" s="82"/>
      <c r="IE188" s="82"/>
      <c r="IF188" s="82"/>
      <c r="IG188" s="82"/>
      <c r="IH188" s="82"/>
      <c r="II188" s="82"/>
      <c r="IJ188" s="82"/>
      <c r="IK188" s="82"/>
      <c r="IL188" s="82"/>
      <c r="IM188" s="82"/>
      <c r="IN188" s="82"/>
      <c r="IO188" s="82"/>
      <c r="IP188" s="82"/>
      <c r="IQ188" s="82"/>
      <c r="IR188" s="82"/>
      <c r="IS188" s="82"/>
      <c r="IT188" s="82"/>
      <c r="IU188" s="82"/>
    </row>
    <row r="189" spans="1:255" ht="27" customHeight="1" x14ac:dyDescent="0.25">
      <c r="A189" s="534"/>
      <c r="B189" s="799" t="s">
        <v>108</v>
      </c>
      <c r="C189" s="498" t="s">
        <v>611</v>
      </c>
      <c r="D189" s="330"/>
      <c r="E189" s="506"/>
      <c r="F189" s="1853"/>
      <c r="G189" s="418"/>
      <c r="H189" s="418"/>
      <c r="I189" s="185"/>
      <c r="J189" s="185"/>
      <c r="K189" s="185"/>
      <c r="L189" s="185"/>
      <c r="M189" s="185"/>
      <c r="N189" s="185"/>
      <c r="O189" s="185"/>
      <c r="P189" s="185"/>
      <c r="Q189" s="185"/>
      <c r="R189" s="185"/>
      <c r="S189" s="185"/>
      <c r="T189" s="185"/>
      <c r="U189" s="185"/>
      <c r="V189" s="185"/>
      <c r="W189" s="185"/>
      <c r="X189" s="185"/>
      <c r="Y189" s="185"/>
      <c r="Z189" s="82"/>
      <c r="AA189" s="82"/>
      <c r="AB189" s="82"/>
      <c r="AC189" s="82"/>
      <c r="AD189" s="82"/>
      <c r="AE189" s="82"/>
      <c r="AF189" s="82"/>
      <c r="AG189" s="82"/>
      <c r="AH189" s="82"/>
      <c r="AI189" s="82"/>
      <c r="AJ189" s="82"/>
      <c r="AK189" s="82"/>
      <c r="AL189" s="82"/>
      <c r="AM189" s="82"/>
      <c r="AN189" s="82"/>
      <c r="AO189" s="82"/>
      <c r="AP189" s="82"/>
      <c r="AQ189" s="82"/>
      <c r="AR189" s="82"/>
      <c r="AS189" s="82"/>
      <c r="AT189" s="82"/>
      <c r="AU189" s="82"/>
      <c r="AV189" s="82"/>
      <c r="AW189" s="82"/>
      <c r="AX189" s="82"/>
      <c r="AY189" s="82"/>
      <c r="AZ189" s="82"/>
      <c r="BA189" s="82"/>
      <c r="BB189" s="82"/>
      <c r="BC189" s="82"/>
      <c r="BD189" s="82"/>
      <c r="BE189" s="82"/>
      <c r="BF189" s="82"/>
      <c r="BG189" s="82"/>
      <c r="BH189" s="82"/>
      <c r="BI189" s="82"/>
      <c r="BJ189" s="82"/>
      <c r="BK189" s="82"/>
      <c r="BL189" s="82"/>
      <c r="BM189" s="82"/>
      <c r="BN189" s="82"/>
      <c r="BO189" s="82"/>
      <c r="BP189" s="82"/>
      <c r="BQ189" s="82"/>
      <c r="BR189" s="82"/>
      <c r="BS189" s="82"/>
      <c r="BT189" s="82"/>
      <c r="BU189" s="82"/>
      <c r="BV189" s="82"/>
      <c r="BW189" s="82"/>
      <c r="BX189" s="82"/>
      <c r="BY189" s="82"/>
      <c r="BZ189" s="82"/>
      <c r="CA189" s="82"/>
      <c r="CB189" s="82"/>
      <c r="CC189" s="82"/>
      <c r="CD189" s="82"/>
      <c r="CE189" s="82"/>
      <c r="CF189" s="82"/>
      <c r="CG189" s="82"/>
      <c r="CH189" s="82"/>
      <c r="CI189" s="82"/>
      <c r="CJ189" s="82"/>
      <c r="CK189" s="82"/>
      <c r="CL189" s="82"/>
      <c r="CM189" s="82"/>
      <c r="CN189" s="82"/>
      <c r="CO189" s="82"/>
      <c r="CP189" s="82"/>
      <c r="CQ189" s="82"/>
      <c r="CR189" s="82"/>
      <c r="CS189" s="82"/>
      <c r="CT189" s="82"/>
      <c r="CU189" s="82"/>
      <c r="CV189" s="82"/>
      <c r="CW189" s="82"/>
      <c r="CX189" s="82"/>
      <c r="CY189" s="82"/>
      <c r="CZ189" s="82"/>
      <c r="DA189" s="82"/>
      <c r="DB189" s="82"/>
      <c r="DC189" s="82"/>
      <c r="DD189" s="82"/>
      <c r="DE189" s="82"/>
      <c r="DF189" s="82"/>
      <c r="DG189" s="82"/>
      <c r="DH189" s="82"/>
      <c r="DI189" s="82"/>
      <c r="DJ189" s="82"/>
      <c r="DK189" s="82"/>
      <c r="DL189" s="82"/>
      <c r="DM189" s="82"/>
      <c r="DN189" s="82"/>
      <c r="DO189" s="82"/>
      <c r="DP189" s="82"/>
      <c r="DQ189" s="82"/>
      <c r="DR189" s="82"/>
      <c r="DS189" s="82"/>
      <c r="DT189" s="82"/>
      <c r="DU189" s="82"/>
      <c r="DV189" s="82"/>
      <c r="DW189" s="82"/>
      <c r="DX189" s="82"/>
      <c r="DY189" s="82"/>
      <c r="DZ189" s="82"/>
      <c r="EA189" s="82"/>
      <c r="EB189" s="82"/>
      <c r="EC189" s="82"/>
      <c r="ED189" s="82"/>
      <c r="EE189" s="82"/>
      <c r="EF189" s="82"/>
      <c r="EG189" s="82"/>
      <c r="EH189" s="82"/>
      <c r="EI189" s="82"/>
      <c r="EJ189" s="82"/>
      <c r="EK189" s="82"/>
      <c r="EL189" s="82"/>
      <c r="EM189" s="82"/>
      <c r="EN189" s="82"/>
      <c r="EO189" s="82"/>
      <c r="EP189" s="82"/>
      <c r="EQ189" s="82"/>
      <c r="ER189" s="82"/>
      <c r="ES189" s="82"/>
      <c r="ET189" s="82"/>
      <c r="EU189" s="82"/>
      <c r="EV189" s="82"/>
      <c r="EW189" s="82"/>
      <c r="EX189" s="82"/>
      <c r="EY189" s="82"/>
      <c r="EZ189" s="82"/>
      <c r="FA189" s="82"/>
      <c r="FB189" s="82"/>
      <c r="FC189" s="82"/>
      <c r="FD189" s="82"/>
      <c r="FE189" s="82"/>
      <c r="FF189" s="82"/>
      <c r="FG189" s="82"/>
      <c r="FH189" s="82"/>
      <c r="FI189" s="82"/>
      <c r="FJ189" s="82"/>
      <c r="FK189" s="82"/>
      <c r="FL189" s="82"/>
      <c r="FM189" s="82"/>
      <c r="FN189" s="82"/>
      <c r="FO189" s="82"/>
      <c r="FP189" s="82"/>
      <c r="FQ189" s="82"/>
      <c r="FR189" s="82"/>
      <c r="FS189" s="82"/>
      <c r="FT189" s="82"/>
      <c r="FU189" s="82"/>
      <c r="FV189" s="82"/>
      <c r="FW189" s="82"/>
      <c r="FX189" s="82"/>
      <c r="FY189" s="82"/>
      <c r="FZ189" s="82"/>
      <c r="GA189" s="82"/>
      <c r="GB189" s="82"/>
      <c r="GC189" s="82"/>
      <c r="GD189" s="82"/>
      <c r="GE189" s="82"/>
      <c r="GF189" s="82"/>
      <c r="GG189" s="82"/>
      <c r="GH189" s="82"/>
      <c r="GI189" s="82"/>
      <c r="GJ189" s="82"/>
      <c r="GK189" s="82"/>
      <c r="GL189" s="82"/>
      <c r="GM189" s="82"/>
      <c r="GN189" s="82"/>
      <c r="GO189" s="82"/>
      <c r="GP189" s="82"/>
      <c r="GQ189" s="82"/>
      <c r="GR189" s="82"/>
      <c r="GS189" s="82"/>
      <c r="GT189" s="82"/>
      <c r="GU189" s="82"/>
      <c r="GV189" s="82"/>
      <c r="GW189" s="82"/>
      <c r="GX189" s="82"/>
      <c r="GY189" s="82"/>
      <c r="GZ189" s="82"/>
      <c r="HA189" s="82"/>
      <c r="HB189" s="82"/>
      <c r="HC189" s="82"/>
      <c r="HD189" s="82"/>
      <c r="HE189" s="82"/>
      <c r="HF189" s="82"/>
      <c r="HG189" s="82"/>
      <c r="HH189" s="82"/>
      <c r="HI189" s="82"/>
      <c r="HJ189" s="82"/>
      <c r="HK189" s="82"/>
      <c r="HL189" s="82"/>
      <c r="HM189" s="82"/>
      <c r="HN189" s="82"/>
      <c r="HO189" s="82"/>
      <c r="HP189" s="82"/>
      <c r="HQ189" s="82"/>
      <c r="HR189" s="82"/>
      <c r="HS189" s="82"/>
      <c r="HT189" s="82"/>
      <c r="HU189" s="82"/>
      <c r="HV189" s="82"/>
      <c r="HW189" s="82"/>
      <c r="HX189" s="82"/>
      <c r="HY189" s="82"/>
      <c r="HZ189" s="82"/>
      <c r="IA189" s="82"/>
      <c r="IB189" s="82"/>
      <c r="IC189" s="82"/>
      <c r="ID189" s="82"/>
      <c r="IE189" s="82"/>
      <c r="IF189" s="82"/>
      <c r="IG189" s="82"/>
      <c r="IH189" s="82"/>
      <c r="II189" s="82"/>
      <c r="IJ189" s="82"/>
      <c r="IK189" s="82"/>
      <c r="IL189" s="82"/>
      <c r="IM189" s="82"/>
      <c r="IN189" s="82"/>
      <c r="IO189" s="82"/>
      <c r="IP189" s="82"/>
      <c r="IQ189" s="82"/>
      <c r="IR189" s="82"/>
      <c r="IS189" s="82"/>
      <c r="IT189" s="82"/>
      <c r="IU189" s="82"/>
    </row>
    <row r="190" spans="1:255" ht="26.25" customHeight="1" x14ac:dyDescent="0.25">
      <c r="A190" s="129"/>
      <c r="B190" s="88" t="s">
        <v>2442</v>
      </c>
      <c r="C190" s="456" t="s">
        <v>2581</v>
      </c>
      <c r="D190" s="330"/>
      <c r="E190" s="506"/>
      <c r="F190" s="1853"/>
      <c r="G190" s="418"/>
      <c r="H190" s="418"/>
      <c r="I190" s="185"/>
      <c r="J190" s="185"/>
      <c r="K190" s="185"/>
      <c r="L190" s="185"/>
      <c r="M190" s="185"/>
      <c r="N190" s="185"/>
      <c r="O190" s="185"/>
      <c r="P190" s="185"/>
      <c r="Q190" s="185"/>
      <c r="R190" s="185"/>
      <c r="S190" s="185"/>
      <c r="T190" s="185"/>
      <c r="U190" s="185"/>
      <c r="V190" s="185"/>
      <c r="W190" s="185"/>
      <c r="X190" s="185"/>
      <c r="Y190" s="185"/>
      <c r="Z190" s="82"/>
      <c r="AA190" s="82"/>
      <c r="AB190" s="82"/>
      <c r="AC190" s="82"/>
      <c r="AD190" s="82"/>
      <c r="AE190" s="82"/>
      <c r="AF190" s="82"/>
      <c r="AG190" s="82"/>
      <c r="AH190" s="82"/>
      <c r="AI190" s="82"/>
      <c r="AJ190" s="82"/>
      <c r="AK190" s="82"/>
      <c r="AL190" s="82"/>
      <c r="AM190" s="82"/>
      <c r="AN190" s="82"/>
      <c r="AO190" s="82"/>
      <c r="AP190" s="82"/>
      <c r="AQ190" s="82"/>
      <c r="AR190" s="82"/>
      <c r="AS190" s="82"/>
      <c r="AT190" s="82"/>
      <c r="AU190" s="82"/>
      <c r="AV190" s="82"/>
      <c r="AW190" s="82"/>
      <c r="AX190" s="82"/>
      <c r="AY190" s="82"/>
      <c r="AZ190" s="82"/>
      <c r="BA190" s="82"/>
      <c r="BB190" s="82"/>
      <c r="BC190" s="82"/>
      <c r="BD190" s="82"/>
      <c r="BE190" s="82"/>
      <c r="BF190" s="82"/>
      <c r="BG190" s="82"/>
      <c r="BH190" s="82"/>
      <c r="BI190" s="82"/>
      <c r="BJ190" s="82"/>
      <c r="BK190" s="82"/>
      <c r="BL190" s="82"/>
      <c r="BM190" s="82"/>
      <c r="BN190" s="82"/>
      <c r="BO190" s="82"/>
      <c r="BP190" s="82"/>
      <c r="BQ190" s="82"/>
      <c r="BR190" s="82"/>
      <c r="BS190" s="82"/>
      <c r="BT190" s="82"/>
      <c r="BU190" s="82"/>
      <c r="BV190" s="82"/>
      <c r="BW190" s="82"/>
      <c r="BX190" s="82"/>
      <c r="BY190" s="82"/>
      <c r="BZ190" s="82"/>
      <c r="CA190" s="82"/>
      <c r="CB190" s="82"/>
      <c r="CC190" s="82"/>
      <c r="CD190" s="82"/>
      <c r="CE190" s="82"/>
      <c r="CF190" s="82"/>
      <c r="CG190" s="82"/>
      <c r="CH190" s="82"/>
      <c r="CI190" s="82"/>
      <c r="CJ190" s="82"/>
      <c r="CK190" s="82"/>
      <c r="CL190" s="82"/>
      <c r="CM190" s="82"/>
      <c r="CN190" s="82"/>
      <c r="CO190" s="82"/>
      <c r="CP190" s="82"/>
      <c r="CQ190" s="82"/>
      <c r="CR190" s="82"/>
      <c r="CS190" s="82"/>
      <c r="CT190" s="82"/>
      <c r="CU190" s="82"/>
      <c r="CV190" s="82"/>
      <c r="CW190" s="82"/>
      <c r="CX190" s="82"/>
      <c r="CY190" s="82"/>
      <c r="CZ190" s="82"/>
      <c r="DA190" s="82"/>
      <c r="DB190" s="82"/>
      <c r="DC190" s="82"/>
      <c r="DD190" s="82"/>
      <c r="DE190" s="82"/>
      <c r="DF190" s="82"/>
      <c r="DG190" s="82"/>
      <c r="DH190" s="82"/>
      <c r="DI190" s="82"/>
      <c r="DJ190" s="82"/>
      <c r="DK190" s="82"/>
      <c r="DL190" s="82"/>
      <c r="DM190" s="82"/>
      <c r="DN190" s="82"/>
      <c r="DO190" s="82"/>
      <c r="DP190" s="82"/>
      <c r="DQ190" s="82"/>
      <c r="DR190" s="82"/>
      <c r="DS190" s="82"/>
      <c r="DT190" s="82"/>
      <c r="DU190" s="82"/>
      <c r="DV190" s="82"/>
      <c r="DW190" s="82"/>
      <c r="DX190" s="82"/>
      <c r="DY190" s="82"/>
      <c r="DZ190" s="82"/>
      <c r="EA190" s="82"/>
      <c r="EB190" s="82"/>
      <c r="EC190" s="82"/>
      <c r="ED190" s="82"/>
      <c r="EE190" s="82"/>
      <c r="EF190" s="82"/>
      <c r="EG190" s="82"/>
      <c r="EH190" s="82"/>
      <c r="EI190" s="82"/>
      <c r="EJ190" s="82"/>
      <c r="EK190" s="82"/>
      <c r="EL190" s="82"/>
      <c r="EM190" s="82"/>
      <c r="EN190" s="82"/>
      <c r="EO190" s="82"/>
      <c r="EP190" s="82"/>
      <c r="EQ190" s="82"/>
      <c r="ER190" s="82"/>
      <c r="ES190" s="82"/>
      <c r="ET190" s="82"/>
      <c r="EU190" s="82"/>
      <c r="EV190" s="82"/>
      <c r="EW190" s="82"/>
      <c r="EX190" s="82"/>
      <c r="EY190" s="82"/>
      <c r="EZ190" s="82"/>
      <c r="FA190" s="82"/>
      <c r="FB190" s="82"/>
      <c r="FC190" s="82"/>
      <c r="FD190" s="82"/>
      <c r="FE190" s="82"/>
      <c r="FF190" s="82"/>
      <c r="FG190" s="82"/>
      <c r="FH190" s="82"/>
      <c r="FI190" s="82"/>
      <c r="FJ190" s="82"/>
      <c r="FK190" s="82"/>
      <c r="FL190" s="82"/>
      <c r="FM190" s="82"/>
      <c r="FN190" s="82"/>
      <c r="FO190" s="82"/>
      <c r="FP190" s="82"/>
      <c r="FQ190" s="82"/>
      <c r="FR190" s="82"/>
      <c r="FS190" s="82"/>
      <c r="FT190" s="82"/>
      <c r="FU190" s="82"/>
      <c r="FV190" s="82"/>
      <c r="FW190" s="82"/>
      <c r="FX190" s="82"/>
      <c r="FY190" s="82"/>
      <c r="FZ190" s="82"/>
      <c r="GA190" s="82"/>
      <c r="GB190" s="82"/>
      <c r="GC190" s="82"/>
      <c r="GD190" s="82"/>
      <c r="GE190" s="82"/>
      <c r="GF190" s="82"/>
      <c r="GG190" s="82"/>
      <c r="GH190" s="82"/>
      <c r="GI190" s="82"/>
      <c r="GJ190" s="82"/>
      <c r="GK190" s="82"/>
      <c r="GL190" s="82"/>
      <c r="GM190" s="82"/>
      <c r="GN190" s="82"/>
      <c r="GO190" s="82"/>
      <c r="GP190" s="82"/>
      <c r="GQ190" s="82"/>
      <c r="GR190" s="82"/>
      <c r="GS190" s="82"/>
      <c r="GT190" s="82"/>
      <c r="GU190" s="82"/>
      <c r="GV190" s="82"/>
      <c r="GW190" s="82"/>
      <c r="GX190" s="82"/>
      <c r="GY190" s="82"/>
      <c r="GZ190" s="82"/>
      <c r="HA190" s="82"/>
      <c r="HB190" s="82"/>
      <c r="HC190" s="82"/>
      <c r="HD190" s="82"/>
      <c r="HE190" s="82"/>
      <c r="HF190" s="82"/>
      <c r="HG190" s="82"/>
      <c r="HH190" s="82"/>
      <c r="HI190" s="82"/>
      <c r="HJ190" s="82"/>
      <c r="HK190" s="82"/>
      <c r="HL190" s="82"/>
      <c r="HM190" s="82"/>
      <c r="HN190" s="82"/>
      <c r="HO190" s="82"/>
      <c r="HP190" s="82"/>
      <c r="HQ190" s="82"/>
      <c r="HR190" s="82"/>
      <c r="HS190" s="82"/>
      <c r="HT190" s="82"/>
      <c r="HU190" s="82"/>
      <c r="HV190" s="82"/>
      <c r="HW190" s="82"/>
      <c r="HX190" s="82"/>
      <c r="HY190" s="82"/>
      <c r="HZ190" s="82"/>
      <c r="IA190" s="82"/>
      <c r="IB190" s="82"/>
      <c r="IC190" s="82"/>
      <c r="ID190" s="82"/>
      <c r="IE190" s="82"/>
      <c r="IF190" s="82"/>
      <c r="IG190" s="82"/>
      <c r="IH190" s="82"/>
      <c r="II190" s="82"/>
      <c r="IJ190" s="82"/>
      <c r="IK190" s="82"/>
      <c r="IL190" s="82"/>
      <c r="IM190" s="82"/>
      <c r="IN190" s="82"/>
      <c r="IO190" s="82"/>
      <c r="IP190" s="82"/>
      <c r="IQ190" s="82"/>
      <c r="IR190" s="82"/>
      <c r="IS190" s="82"/>
      <c r="IT190" s="82"/>
      <c r="IU190" s="82"/>
    </row>
    <row r="191" spans="1:255" ht="17.25" customHeight="1" x14ac:dyDescent="0.25">
      <c r="A191" s="84"/>
      <c r="B191" s="88" t="s">
        <v>2442</v>
      </c>
      <c r="C191" s="456" t="s">
        <v>2582</v>
      </c>
      <c r="D191" s="330"/>
      <c r="E191" s="506"/>
      <c r="F191" s="1853"/>
      <c r="G191" s="418"/>
      <c r="H191" s="418"/>
      <c r="I191" s="185"/>
      <c r="J191" s="185"/>
      <c r="K191" s="185"/>
      <c r="L191" s="185"/>
      <c r="M191" s="185"/>
      <c r="N191" s="185"/>
      <c r="O191" s="185"/>
      <c r="P191" s="185"/>
      <c r="Q191" s="185"/>
      <c r="R191" s="185"/>
      <c r="S191" s="185"/>
      <c r="T191" s="185"/>
      <c r="U191" s="185"/>
      <c r="V191" s="185"/>
      <c r="W191" s="185"/>
      <c r="X191" s="185"/>
      <c r="Y191" s="185"/>
      <c r="Z191" s="82"/>
      <c r="AA191" s="82"/>
      <c r="AB191" s="82"/>
      <c r="AC191" s="82"/>
      <c r="AD191" s="82"/>
      <c r="AE191" s="82"/>
      <c r="AF191" s="82"/>
      <c r="AG191" s="82"/>
      <c r="AH191" s="82"/>
      <c r="AI191" s="82"/>
      <c r="AJ191" s="82"/>
      <c r="AK191" s="82"/>
      <c r="AL191" s="82"/>
      <c r="AM191" s="82"/>
      <c r="AN191" s="82"/>
      <c r="AO191" s="82"/>
      <c r="AP191" s="82"/>
      <c r="AQ191" s="82"/>
      <c r="AR191" s="82"/>
      <c r="AS191" s="82"/>
      <c r="AT191" s="82"/>
      <c r="AU191" s="82"/>
      <c r="AV191" s="82"/>
      <c r="AW191" s="82"/>
      <c r="AX191" s="82"/>
      <c r="AY191" s="82"/>
      <c r="AZ191" s="82"/>
      <c r="BA191" s="82"/>
      <c r="BB191" s="82"/>
      <c r="BC191" s="82"/>
      <c r="BD191" s="82"/>
      <c r="BE191" s="82"/>
      <c r="BF191" s="82"/>
      <c r="BG191" s="82"/>
      <c r="BH191" s="82"/>
      <c r="BI191" s="82"/>
      <c r="BJ191" s="82"/>
      <c r="BK191" s="82"/>
      <c r="BL191" s="82"/>
      <c r="BM191" s="82"/>
      <c r="BN191" s="82"/>
      <c r="BO191" s="82"/>
      <c r="BP191" s="82"/>
      <c r="BQ191" s="82"/>
      <c r="BR191" s="82"/>
      <c r="BS191" s="82"/>
      <c r="BT191" s="82"/>
      <c r="BU191" s="82"/>
      <c r="BV191" s="82"/>
      <c r="BW191" s="82"/>
      <c r="BX191" s="82"/>
      <c r="BY191" s="82"/>
      <c r="BZ191" s="82"/>
      <c r="CA191" s="82"/>
      <c r="CB191" s="82"/>
      <c r="CC191" s="82"/>
      <c r="CD191" s="82"/>
      <c r="CE191" s="82"/>
      <c r="CF191" s="82"/>
      <c r="CG191" s="82"/>
      <c r="CH191" s="82"/>
      <c r="CI191" s="82"/>
      <c r="CJ191" s="82"/>
      <c r="CK191" s="82"/>
      <c r="CL191" s="82"/>
      <c r="CM191" s="82"/>
      <c r="CN191" s="82"/>
      <c r="CO191" s="82"/>
      <c r="CP191" s="82"/>
      <c r="CQ191" s="82"/>
      <c r="CR191" s="82"/>
      <c r="CS191" s="82"/>
      <c r="CT191" s="82"/>
      <c r="CU191" s="82"/>
      <c r="CV191" s="82"/>
      <c r="CW191" s="82"/>
      <c r="CX191" s="82"/>
      <c r="CY191" s="82"/>
      <c r="CZ191" s="82"/>
      <c r="DA191" s="82"/>
      <c r="DB191" s="82"/>
      <c r="DC191" s="82"/>
      <c r="DD191" s="82"/>
      <c r="DE191" s="82"/>
      <c r="DF191" s="82"/>
      <c r="DG191" s="82"/>
      <c r="DH191" s="82"/>
      <c r="DI191" s="82"/>
      <c r="DJ191" s="82"/>
      <c r="DK191" s="82"/>
      <c r="DL191" s="82"/>
      <c r="DM191" s="82"/>
      <c r="DN191" s="82"/>
      <c r="DO191" s="82"/>
      <c r="DP191" s="82"/>
      <c r="DQ191" s="82"/>
      <c r="DR191" s="82"/>
      <c r="DS191" s="82"/>
      <c r="DT191" s="82"/>
      <c r="DU191" s="82"/>
      <c r="DV191" s="82"/>
      <c r="DW191" s="82"/>
      <c r="DX191" s="82"/>
      <c r="DY191" s="82"/>
      <c r="DZ191" s="82"/>
      <c r="EA191" s="82"/>
      <c r="EB191" s="82"/>
      <c r="EC191" s="82"/>
      <c r="ED191" s="82"/>
      <c r="EE191" s="82"/>
      <c r="EF191" s="82"/>
      <c r="EG191" s="82"/>
      <c r="EH191" s="82"/>
      <c r="EI191" s="82"/>
      <c r="EJ191" s="82"/>
      <c r="EK191" s="82"/>
      <c r="EL191" s="82"/>
      <c r="EM191" s="82"/>
      <c r="EN191" s="82"/>
      <c r="EO191" s="82"/>
      <c r="EP191" s="82"/>
      <c r="EQ191" s="82"/>
      <c r="ER191" s="82"/>
      <c r="ES191" s="82"/>
      <c r="ET191" s="82"/>
      <c r="EU191" s="82"/>
      <c r="EV191" s="82"/>
      <c r="EW191" s="82"/>
      <c r="EX191" s="82"/>
      <c r="EY191" s="82"/>
      <c r="EZ191" s="82"/>
      <c r="FA191" s="82"/>
      <c r="FB191" s="82"/>
      <c r="FC191" s="82"/>
      <c r="FD191" s="82"/>
      <c r="FE191" s="82"/>
      <c r="FF191" s="82"/>
      <c r="FG191" s="82"/>
      <c r="FH191" s="82"/>
      <c r="FI191" s="82"/>
      <c r="FJ191" s="82"/>
      <c r="FK191" s="82"/>
      <c r="FL191" s="82"/>
      <c r="FM191" s="82"/>
      <c r="FN191" s="82"/>
      <c r="FO191" s="82"/>
      <c r="FP191" s="82"/>
      <c r="FQ191" s="82"/>
      <c r="FR191" s="82"/>
      <c r="FS191" s="82"/>
      <c r="FT191" s="82"/>
      <c r="FU191" s="82"/>
      <c r="FV191" s="82"/>
      <c r="FW191" s="82"/>
      <c r="FX191" s="82"/>
      <c r="FY191" s="82"/>
      <c r="FZ191" s="82"/>
      <c r="GA191" s="82"/>
      <c r="GB191" s="82"/>
      <c r="GC191" s="82"/>
      <c r="GD191" s="82"/>
      <c r="GE191" s="82"/>
      <c r="GF191" s="82"/>
      <c r="GG191" s="82"/>
      <c r="GH191" s="82"/>
      <c r="GI191" s="82"/>
      <c r="GJ191" s="82"/>
      <c r="GK191" s="82"/>
      <c r="GL191" s="82"/>
      <c r="GM191" s="82"/>
      <c r="GN191" s="82"/>
      <c r="GO191" s="82"/>
      <c r="GP191" s="82"/>
      <c r="GQ191" s="82"/>
      <c r="GR191" s="82"/>
      <c r="GS191" s="82"/>
      <c r="GT191" s="82"/>
      <c r="GU191" s="82"/>
      <c r="GV191" s="82"/>
      <c r="GW191" s="82"/>
      <c r="GX191" s="82"/>
      <c r="GY191" s="82"/>
      <c r="GZ191" s="82"/>
      <c r="HA191" s="82"/>
      <c r="HB191" s="82"/>
      <c r="HC191" s="82"/>
      <c r="HD191" s="82"/>
      <c r="HE191" s="82"/>
      <c r="HF191" s="82"/>
      <c r="HG191" s="82"/>
      <c r="HH191" s="82"/>
      <c r="HI191" s="82"/>
      <c r="HJ191" s="82"/>
      <c r="HK191" s="82"/>
      <c r="HL191" s="82"/>
      <c r="HM191" s="82"/>
      <c r="HN191" s="82"/>
      <c r="HO191" s="82"/>
      <c r="HP191" s="82"/>
      <c r="HQ191" s="82"/>
      <c r="HR191" s="82"/>
      <c r="HS191" s="82"/>
      <c r="HT191" s="82"/>
      <c r="HU191" s="82"/>
      <c r="HV191" s="82"/>
      <c r="HW191" s="82"/>
      <c r="HX191" s="82"/>
      <c r="HY191" s="82"/>
      <c r="HZ191" s="82"/>
      <c r="IA191" s="82"/>
      <c r="IB191" s="82"/>
      <c r="IC191" s="82"/>
      <c r="ID191" s="82"/>
      <c r="IE191" s="82"/>
      <c r="IF191" s="82"/>
      <c r="IG191" s="82"/>
      <c r="IH191" s="82"/>
      <c r="II191" s="82"/>
      <c r="IJ191" s="82"/>
      <c r="IK191" s="82"/>
      <c r="IL191" s="82"/>
      <c r="IM191" s="82"/>
      <c r="IN191" s="82"/>
      <c r="IO191" s="82"/>
      <c r="IP191" s="82"/>
      <c r="IQ191" s="82"/>
      <c r="IR191" s="82"/>
      <c r="IS191" s="82"/>
      <c r="IT191" s="82"/>
      <c r="IU191" s="82"/>
    </row>
    <row r="192" spans="1:255" ht="27" customHeight="1" x14ac:dyDescent="0.25">
      <c r="A192" s="129"/>
      <c r="B192" s="86" t="s">
        <v>2456</v>
      </c>
      <c r="C192" s="456" t="s">
        <v>2583</v>
      </c>
      <c r="D192" s="1640" t="s">
        <v>447</v>
      </c>
      <c r="E192" s="502">
        <v>100000</v>
      </c>
      <c r="F192" s="1853"/>
      <c r="G192" s="418"/>
      <c r="H192" s="418"/>
      <c r="I192" s="185"/>
      <c r="J192" s="185"/>
      <c r="K192" s="185"/>
      <c r="L192" s="185"/>
      <c r="M192" s="185"/>
      <c r="N192" s="185"/>
      <c r="O192" s="185"/>
      <c r="P192" s="185"/>
      <c r="Q192" s="185"/>
      <c r="R192" s="185"/>
      <c r="S192" s="185"/>
      <c r="T192" s="185"/>
      <c r="U192" s="185"/>
      <c r="V192" s="185"/>
      <c r="W192" s="185"/>
      <c r="X192" s="185"/>
      <c r="Y192" s="185"/>
      <c r="Z192" s="82"/>
      <c r="AA192" s="82"/>
      <c r="AB192" s="82"/>
      <c r="AC192" s="82"/>
      <c r="AD192" s="82"/>
      <c r="AE192" s="82"/>
      <c r="AF192" s="82"/>
      <c r="AG192" s="82"/>
      <c r="AH192" s="82"/>
      <c r="AI192" s="82"/>
      <c r="AJ192" s="82"/>
      <c r="AK192" s="82"/>
      <c r="AL192" s="82"/>
      <c r="AM192" s="82"/>
      <c r="AN192" s="82"/>
      <c r="AO192" s="82"/>
      <c r="AP192" s="82"/>
      <c r="AQ192" s="82"/>
      <c r="AR192" s="82"/>
      <c r="AS192" s="82"/>
      <c r="AT192" s="82"/>
      <c r="AU192" s="82"/>
      <c r="AV192" s="82"/>
      <c r="AW192" s="82"/>
      <c r="AX192" s="82"/>
      <c r="AY192" s="82"/>
      <c r="AZ192" s="82"/>
      <c r="BA192" s="82"/>
      <c r="BB192" s="82"/>
      <c r="BC192" s="82"/>
      <c r="BD192" s="82"/>
      <c r="BE192" s="82"/>
      <c r="BF192" s="82"/>
      <c r="BG192" s="82"/>
      <c r="BH192" s="82"/>
      <c r="BI192" s="82"/>
      <c r="BJ192" s="82"/>
      <c r="BK192" s="82"/>
      <c r="BL192" s="82"/>
      <c r="BM192" s="82"/>
      <c r="BN192" s="82"/>
      <c r="BO192" s="82"/>
      <c r="BP192" s="82"/>
      <c r="BQ192" s="82"/>
      <c r="BR192" s="82"/>
      <c r="BS192" s="82"/>
      <c r="BT192" s="82"/>
      <c r="BU192" s="82"/>
      <c r="BV192" s="82"/>
      <c r="BW192" s="82"/>
      <c r="BX192" s="82"/>
      <c r="BY192" s="82"/>
      <c r="BZ192" s="82"/>
      <c r="CA192" s="82"/>
      <c r="CB192" s="82"/>
      <c r="CC192" s="82"/>
      <c r="CD192" s="82"/>
      <c r="CE192" s="82"/>
      <c r="CF192" s="82"/>
      <c r="CG192" s="82"/>
      <c r="CH192" s="82"/>
      <c r="CI192" s="82"/>
      <c r="CJ192" s="82"/>
      <c r="CK192" s="82"/>
      <c r="CL192" s="82"/>
      <c r="CM192" s="82"/>
      <c r="CN192" s="82"/>
      <c r="CO192" s="82"/>
      <c r="CP192" s="82"/>
      <c r="CQ192" s="82"/>
      <c r="CR192" s="82"/>
      <c r="CS192" s="82"/>
      <c r="CT192" s="82"/>
      <c r="CU192" s="82"/>
      <c r="CV192" s="82"/>
      <c r="CW192" s="82"/>
      <c r="CX192" s="82"/>
      <c r="CY192" s="82"/>
      <c r="CZ192" s="82"/>
      <c r="DA192" s="82"/>
      <c r="DB192" s="82"/>
      <c r="DC192" s="82"/>
      <c r="DD192" s="82"/>
      <c r="DE192" s="82"/>
      <c r="DF192" s="82"/>
      <c r="DG192" s="82"/>
      <c r="DH192" s="82"/>
      <c r="DI192" s="82"/>
      <c r="DJ192" s="82"/>
      <c r="DK192" s="82"/>
      <c r="DL192" s="82"/>
      <c r="DM192" s="82"/>
      <c r="DN192" s="82"/>
      <c r="DO192" s="82"/>
      <c r="DP192" s="82"/>
      <c r="DQ192" s="82"/>
      <c r="DR192" s="82"/>
      <c r="DS192" s="82"/>
      <c r="DT192" s="82"/>
      <c r="DU192" s="82"/>
      <c r="DV192" s="82"/>
      <c r="DW192" s="82"/>
      <c r="DX192" s="82"/>
      <c r="DY192" s="82"/>
      <c r="DZ192" s="82"/>
      <c r="EA192" s="82"/>
      <c r="EB192" s="82"/>
      <c r="EC192" s="82"/>
      <c r="ED192" s="82"/>
      <c r="EE192" s="82"/>
      <c r="EF192" s="82"/>
      <c r="EG192" s="82"/>
      <c r="EH192" s="82"/>
      <c r="EI192" s="82"/>
      <c r="EJ192" s="82"/>
      <c r="EK192" s="82"/>
      <c r="EL192" s="82"/>
      <c r="EM192" s="82"/>
      <c r="EN192" s="82"/>
      <c r="EO192" s="82"/>
      <c r="EP192" s="82"/>
      <c r="EQ192" s="82"/>
      <c r="ER192" s="82"/>
      <c r="ES192" s="82"/>
      <c r="ET192" s="82"/>
      <c r="EU192" s="82"/>
      <c r="EV192" s="82"/>
      <c r="EW192" s="82"/>
      <c r="EX192" s="82"/>
      <c r="EY192" s="82"/>
      <c r="EZ192" s="82"/>
      <c r="FA192" s="82"/>
      <c r="FB192" s="82"/>
      <c r="FC192" s="82"/>
      <c r="FD192" s="82"/>
      <c r="FE192" s="82"/>
      <c r="FF192" s="82"/>
      <c r="FG192" s="82"/>
      <c r="FH192" s="82"/>
      <c r="FI192" s="82"/>
      <c r="FJ192" s="82"/>
      <c r="FK192" s="82"/>
      <c r="FL192" s="82"/>
      <c r="FM192" s="82"/>
      <c r="FN192" s="82"/>
      <c r="FO192" s="82"/>
      <c r="FP192" s="82"/>
      <c r="FQ192" s="82"/>
      <c r="FR192" s="82"/>
      <c r="FS192" s="82"/>
      <c r="FT192" s="82"/>
      <c r="FU192" s="82"/>
      <c r="FV192" s="82"/>
      <c r="FW192" s="82"/>
      <c r="FX192" s="82"/>
      <c r="FY192" s="82"/>
      <c r="FZ192" s="82"/>
      <c r="GA192" s="82"/>
      <c r="GB192" s="82"/>
      <c r="GC192" s="82"/>
      <c r="GD192" s="82"/>
      <c r="GE192" s="82"/>
      <c r="GF192" s="82"/>
      <c r="GG192" s="82"/>
      <c r="GH192" s="82"/>
      <c r="GI192" s="82"/>
      <c r="GJ192" s="82"/>
      <c r="GK192" s="82"/>
      <c r="GL192" s="82"/>
      <c r="GM192" s="82"/>
      <c r="GN192" s="82"/>
      <c r="GO192" s="82"/>
      <c r="GP192" s="82"/>
      <c r="GQ192" s="82"/>
      <c r="GR192" s="82"/>
      <c r="GS192" s="82"/>
      <c r="GT192" s="82"/>
      <c r="GU192" s="82"/>
      <c r="GV192" s="82"/>
      <c r="GW192" s="82"/>
      <c r="GX192" s="82"/>
      <c r="GY192" s="82"/>
      <c r="GZ192" s="82"/>
      <c r="HA192" s="82"/>
      <c r="HB192" s="82"/>
      <c r="HC192" s="82"/>
      <c r="HD192" s="82"/>
      <c r="HE192" s="82"/>
      <c r="HF192" s="82"/>
      <c r="HG192" s="82"/>
      <c r="HH192" s="82"/>
      <c r="HI192" s="82"/>
      <c r="HJ192" s="82"/>
      <c r="HK192" s="82"/>
      <c r="HL192" s="82"/>
      <c r="HM192" s="82"/>
      <c r="HN192" s="82"/>
      <c r="HO192" s="82"/>
      <c r="HP192" s="82"/>
      <c r="HQ192" s="82"/>
      <c r="HR192" s="82"/>
      <c r="HS192" s="82"/>
      <c r="HT192" s="82"/>
      <c r="HU192" s="82"/>
      <c r="HV192" s="82"/>
      <c r="HW192" s="82"/>
      <c r="HX192" s="82"/>
      <c r="HY192" s="82"/>
      <c r="HZ192" s="82"/>
      <c r="IA192" s="82"/>
      <c r="IB192" s="82"/>
      <c r="IC192" s="82"/>
      <c r="ID192" s="82"/>
      <c r="IE192" s="82"/>
      <c r="IF192" s="82"/>
      <c r="IG192" s="82"/>
      <c r="IH192" s="82"/>
      <c r="II192" s="82"/>
      <c r="IJ192" s="82"/>
      <c r="IK192" s="82"/>
      <c r="IL192" s="82"/>
      <c r="IM192" s="82"/>
      <c r="IN192" s="82"/>
      <c r="IO192" s="82"/>
      <c r="IP192" s="82"/>
      <c r="IQ192" s="82"/>
      <c r="IR192" s="82"/>
      <c r="IS192" s="82"/>
      <c r="IT192" s="82"/>
      <c r="IU192" s="82"/>
    </row>
    <row r="193" spans="1:255" ht="17.25" customHeight="1" x14ac:dyDescent="0.25">
      <c r="A193" s="129"/>
      <c r="B193" s="86" t="s">
        <v>2467</v>
      </c>
      <c r="C193" s="456" t="s">
        <v>2584</v>
      </c>
      <c r="D193" s="330"/>
      <c r="E193" s="506"/>
      <c r="F193" s="1853"/>
      <c r="G193" s="418"/>
      <c r="H193" s="418"/>
      <c r="I193" s="185"/>
      <c r="J193" s="185"/>
      <c r="K193" s="185"/>
      <c r="L193" s="185"/>
      <c r="M193" s="185"/>
      <c r="N193" s="185"/>
      <c r="O193" s="185"/>
      <c r="P193" s="185"/>
      <c r="Q193" s="185"/>
      <c r="R193" s="185"/>
      <c r="S193" s="185"/>
      <c r="T193" s="185"/>
      <c r="U193" s="185"/>
      <c r="V193" s="185"/>
      <c r="W193" s="185"/>
      <c r="X193" s="185"/>
      <c r="Y193" s="185"/>
      <c r="Z193" s="82"/>
      <c r="AA193" s="82"/>
      <c r="AB193" s="82"/>
      <c r="AC193" s="82"/>
      <c r="AD193" s="82"/>
      <c r="AE193" s="82"/>
      <c r="AF193" s="82"/>
      <c r="AG193" s="82"/>
      <c r="AH193" s="82"/>
      <c r="AI193" s="82"/>
      <c r="AJ193" s="82"/>
      <c r="AK193" s="82"/>
      <c r="AL193" s="82"/>
      <c r="AM193" s="82"/>
      <c r="AN193" s="82"/>
      <c r="AO193" s="82"/>
      <c r="AP193" s="82"/>
      <c r="AQ193" s="82"/>
      <c r="AR193" s="82"/>
      <c r="AS193" s="82"/>
      <c r="AT193" s="82"/>
      <c r="AU193" s="82"/>
      <c r="AV193" s="82"/>
      <c r="AW193" s="82"/>
      <c r="AX193" s="82"/>
      <c r="AY193" s="82"/>
      <c r="AZ193" s="82"/>
      <c r="BA193" s="82"/>
      <c r="BB193" s="82"/>
      <c r="BC193" s="82"/>
      <c r="BD193" s="82"/>
      <c r="BE193" s="82"/>
      <c r="BF193" s="82"/>
      <c r="BG193" s="82"/>
      <c r="BH193" s="82"/>
      <c r="BI193" s="82"/>
      <c r="BJ193" s="82"/>
      <c r="BK193" s="82"/>
      <c r="BL193" s="82"/>
      <c r="BM193" s="82"/>
      <c r="BN193" s="82"/>
      <c r="BO193" s="82"/>
      <c r="BP193" s="82"/>
      <c r="BQ193" s="82"/>
      <c r="BR193" s="82"/>
      <c r="BS193" s="82"/>
      <c r="BT193" s="82"/>
      <c r="BU193" s="82"/>
      <c r="BV193" s="82"/>
      <c r="BW193" s="82"/>
      <c r="BX193" s="82"/>
      <c r="BY193" s="82"/>
      <c r="BZ193" s="82"/>
      <c r="CA193" s="82"/>
      <c r="CB193" s="82"/>
      <c r="CC193" s="82"/>
      <c r="CD193" s="82"/>
      <c r="CE193" s="82"/>
      <c r="CF193" s="82"/>
      <c r="CG193" s="82"/>
      <c r="CH193" s="82"/>
      <c r="CI193" s="82"/>
      <c r="CJ193" s="82"/>
      <c r="CK193" s="82"/>
      <c r="CL193" s="82"/>
      <c r="CM193" s="82"/>
      <c r="CN193" s="82"/>
      <c r="CO193" s="82"/>
      <c r="CP193" s="82"/>
      <c r="CQ193" s="82"/>
      <c r="CR193" s="82"/>
      <c r="CS193" s="82"/>
      <c r="CT193" s="82"/>
      <c r="CU193" s="82"/>
      <c r="CV193" s="82"/>
      <c r="CW193" s="82"/>
      <c r="CX193" s="82"/>
      <c r="CY193" s="82"/>
      <c r="CZ193" s="82"/>
      <c r="DA193" s="82"/>
      <c r="DB193" s="82"/>
      <c r="DC193" s="82"/>
      <c r="DD193" s="82"/>
      <c r="DE193" s="82"/>
      <c r="DF193" s="82"/>
      <c r="DG193" s="82"/>
      <c r="DH193" s="82"/>
      <c r="DI193" s="82"/>
      <c r="DJ193" s="82"/>
      <c r="DK193" s="82"/>
      <c r="DL193" s="82"/>
      <c r="DM193" s="82"/>
      <c r="DN193" s="82"/>
      <c r="DO193" s="82"/>
      <c r="DP193" s="82"/>
      <c r="DQ193" s="82"/>
      <c r="DR193" s="82"/>
      <c r="DS193" s="82"/>
      <c r="DT193" s="82"/>
      <c r="DU193" s="82"/>
      <c r="DV193" s="82"/>
      <c r="DW193" s="82"/>
      <c r="DX193" s="82"/>
      <c r="DY193" s="82"/>
      <c r="DZ193" s="82"/>
      <c r="EA193" s="82"/>
      <c r="EB193" s="82"/>
      <c r="EC193" s="82"/>
      <c r="ED193" s="82"/>
      <c r="EE193" s="82"/>
      <c r="EF193" s="82"/>
      <c r="EG193" s="82"/>
      <c r="EH193" s="82"/>
      <c r="EI193" s="82"/>
      <c r="EJ193" s="82"/>
      <c r="EK193" s="82"/>
      <c r="EL193" s="82"/>
      <c r="EM193" s="82"/>
      <c r="EN193" s="82"/>
      <c r="EO193" s="82"/>
      <c r="EP193" s="82"/>
      <c r="EQ193" s="82"/>
      <c r="ER193" s="82"/>
      <c r="ES193" s="82"/>
      <c r="ET193" s="82"/>
      <c r="EU193" s="82"/>
      <c r="EV193" s="82"/>
      <c r="EW193" s="82"/>
      <c r="EX193" s="82"/>
      <c r="EY193" s="82"/>
      <c r="EZ193" s="82"/>
      <c r="FA193" s="82"/>
      <c r="FB193" s="82"/>
      <c r="FC193" s="82"/>
      <c r="FD193" s="82"/>
      <c r="FE193" s="82"/>
      <c r="FF193" s="82"/>
      <c r="FG193" s="82"/>
      <c r="FH193" s="82"/>
      <c r="FI193" s="82"/>
      <c r="FJ193" s="82"/>
      <c r="FK193" s="82"/>
      <c r="FL193" s="82"/>
      <c r="FM193" s="82"/>
      <c r="FN193" s="82"/>
      <c r="FO193" s="82"/>
      <c r="FP193" s="82"/>
      <c r="FQ193" s="82"/>
      <c r="FR193" s="82"/>
      <c r="FS193" s="82"/>
      <c r="FT193" s="82"/>
      <c r="FU193" s="82"/>
      <c r="FV193" s="82"/>
      <c r="FW193" s="82"/>
      <c r="FX193" s="82"/>
      <c r="FY193" s="82"/>
      <c r="FZ193" s="82"/>
      <c r="GA193" s="82"/>
      <c r="GB193" s="82"/>
      <c r="GC193" s="82"/>
      <c r="GD193" s="82"/>
      <c r="GE193" s="82"/>
      <c r="GF193" s="82"/>
      <c r="GG193" s="82"/>
      <c r="GH193" s="82"/>
      <c r="GI193" s="82"/>
      <c r="GJ193" s="82"/>
      <c r="GK193" s="82"/>
      <c r="GL193" s="82"/>
      <c r="GM193" s="82"/>
      <c r="GN193" s="82"/>
      <c r="GO193" s="82"/>
      <c r="GP193" s="82"/>
      <c r="GQ193" s="82"/>
      <c r="GR193" s="82"/>
      <c r="GS193" s="82"/>
      <c r="GT193" s="82"/>
      <c r="GU193" s="82"/>
      <c r="GV193" s="82"/>
      <c r="GW193" s="82"/>
      <c r="GX193" s="82"/>
      <c r="GY193" s="82"/>
      <c r="GZ193" s="82"/>
      <c r="HA193" s="82"/>
      <c r="HB193" s="82"/>
      <c r="HC193" s="82"/>
      <c r="HD193" s="82"/>
      <c r="HE193" s="82"/>
      <c r="HF193" s="82"/>
      <c r="HG193" s="82"/>
      <c r="HH193" s="82"/>
      <c r="HI193" s="82"/>
      <c r="HJ193" s="82"/>
      <c r="HK193" s="82"/>
      <c r="HL193" s="82"/>
      <c r="HM193" s="82"/>
      <c r="HN193" s="82"/>
      <c r="HO193" s="82"/>
      <c r="HP193" s="82"/>
      <c r="HQ193" s="82"/>
      <c r="HR193" s="82"/>
      <c r="HS193" s="82"/>
      <c r="HT193" s="82"/>
      <c r="HU193" s="82"/>
      <c r="HV193" s="82"/>
      <c r="HW193" s="82"/>
      <c r="HX193" s="82"/>
      <c r="HY193" s="82"/>
      <c r="HZ193" s="82"/>
      <c r="IA193" s="82"/>
      <c r="IB193" s="82"/>
      <c r="IC193" s="82"/>
      <c r="ID193" s="82"/>
      <c r="IE193" s="82"/>
      <c r="IF193" s="82"/>
      <c r="IG193" s="82"/>
      <c r="IH193" s="82"/>
      <c r="II193" s="82"/>
      <c r="IJ193" s="82"/>
      <c r="IK193" s="82"/>
      <c r="IL193" s="82"/>
      <c r="IM193" s="82"/>
      <c r="IN193" s="82"/>
      <c r="IO193" s="82"/>
      <c r="IP193" s="82"/>
      <c r="IQ193" s="82"/>
      <c r="IR193" s="82"/>
      <c r="IS193" s="82"/>
      <c r="IT193" s="82"/>
      <c r="IU193" s="82"/>
    </row>
    <row r="194" spans="1:255" ht="124.5" customHeight="1" x14ac:dyDescent="0.25">
      <c r="A194" s="654"/>
      <c r="B194" s="2021" t="s">
        <v>29</v>
      </c>
      <c r="C194" s="2016"/>
      <c r="D194" s="2016"/>
      <c r="E194" s="2002"/>
      <c r="F194" s="494" t="s">
        <v>3288</v>
      </c>
      <c r="G194" s="476">
        <v>5667117.8099999996</v>
      </c>
      <c r="H194" s="455">
        <v>0</v>
      </c>
    </row>
    <row r="195" spans="1:255" ht="38.25" customHeight="1" x14ac:dyDescent="0.25">
      <c r="A195" s="654"/>
      <c r="B195" s="1272" t="s">
        <v>2474</v>
      </c>
      <c r="C195" s="1710" t="s">
        <v>3289</v>
      </c>
      <c r="D195" s="1819"/>
      <c r="E195" s="240">
        <v>170000</v>
      </c>
      <c r="F195" s="717"/>
      <c r="G195" s="334"/>
      <c r="H195" s="537"/>
    </row>
    <row r="196" spans="1:255" ht="15" customHeight="1" x14ac:dyDescent="0.25">
      <c r="A196" s="535"/>
      <c r="B196" s="1130" t="s">
        <v>2447</v>
      </c>
      <c r="C196" s="1055" t="s">
        <v>2585</v>
      </c>
      <c r="D196" s="932"/>
      <c r="E196" s="1633">
        <v>687358</v>
      </c>
      <c r="F196" s="1853"/>
      <c r="G196" s="418"/>
      <c r="H196" s="418"/>
      <c r="I196" s="185"/>
      <c r="J196" s="185"/>
      <c r="K196" s="185"/>
      <c r="L196" s="185"/>
      <c r="M196" s="185"/>
      <c r="N196" s="185"/>
      <c r="O196" s="185"/>
      <c r="P196" s="185"/>
      <c r="Q196" s="185"/>
      <c r="R196" s="185"/>
      <c r="S196" s="185"/>
      <c r="T196" s="185"/>
      <c r="U196" s="185"/>
      <c r="V196" s="185"/>
      <c r="W196" s="185"/>
      <c r="X196" s="185"/>
      <c r="Y196" s="185"/>
      <c r="Z196" s="82"/>
      <c r="AA196" s="82"/>
      <c r="AB196" s="82"/>
      <c r="AC196" s="82"/>
      <c r="AD196" s="82"/>
      <c r="AE196" s="82"/>
      <c r="AF196" s="82"/>
      <c r="AG196" s="82"/>
      <c r="AH196" s="82"/>
      <c r="AI196" s="82"/>
      <c r="AJ196" s="82"/>
      <c r="AK196" s="82"/>
      <c r="AL196" s="82"/>
      <c r="AM196" s="82"/>
      <c r="AN196" s="82"/>
      <c r="AO196" s="82"/>
      <c r="AP196" s="82"/>
      <c r="AQ196" s="82"/>
      <c r="AR196" s="82"/>
      <c r="AS196" s="82"/>
      <c r="AT196" s="82"/>
      <c r="AU196" s="82"/>
      <c r="AV196" s="82"/>
      <c r="AW196" s="82"/>
      <c r="AX196" s="82"/>
      <c r="AY196" s="82"/>
      <c r="AZ196" s="82"/>
      <c r="BA196" s="82"/>
      <c r="BB196" s="82"/>
      <c r="BC196" s="82"/>
      <c r="BD196" s="82"/>
      <c r="BE196" s="82"/>
      <c r="BF196" s="82"/>
      <c r="BG196" s="82"/>
      <c r="BH196" s="82"/>
      <c r="BI196" s="82"/>
      <c r="BJ196" s="82"/>
      <c r="BK196" s="82"/>
      <c r="BL196" s="82"/>
      <c r="BM196" s="82"/>
      <c r="BN196" s="82"/>
      <c r="BO196" s="82"/>
      <c r="BP196" s="82"/>
      <c r="BQ196" s="82"/>
      <c r="BR196" s="82"/>
      <c r="BS196" s="82"/>
      <c r="BT196" s="82"/>
      <c r="BU196" s="82"/>
      <c r="BV196" s="82"/>
      <c r="BW196" s="82"/>
      <c r="BX196" s="82"/>
      <c r="BY196" s="82"/>
      <c r="BZ196" s="82"/>
      <c r="CA196" s="82"/>
      <c r="CB196" s="82"/>
      <c r="CC196" s="82"/>
      <c r="CD196" s="82"/>
      <c r="CE196" s="82"/>
      <c r="CF196" s="82"/>
      <c r="CG196" s="82"/>
      <c r="CH196" s="82"/>
      <c r="CI196" s="82"/>
      <c r="CJ196" s="82"/>
      <c r="CK196" s="82"/>
      <c r="CL196" s="82"/>
      <c r="CM196" s="82"/>
      <c r="CN196" s="82"/>
      <c r="CO196" s="82"/>
      <c r="CP196" s="82"/>
      <c r="CQ196" s="82"/>
      <c r="CR196" s="82"/>
      <c r="CS196" s="82"/>
      <c r="CT196" s="82"/>
      <c r="CU196" s="82"/>
      <c r="CV196" s="82"/>
      <c r="CW196" s="82"/>
      <c r="CX196" s="82"/>
      <c r="CY196" s="82"/>
      <c r="CZ196" s="82"/>
      <c r="DA196" s="82"/>
      <c r="DB196" s="82"/>
      <c r="DC196" s="82"/>
      <c r="DD196" s="82"/>
      <c r="DE196" s="82"/>
      <c r="DF196" s="82"/>
      <c r="DG196" s="82"/>
      <c r="DH196" s="82"/>
      <c r="DI196" s="82"/>
      <c r="DJ196" s="82"/>
      <c r="DK196" s="82"/>
      <c r="DL196" s="82"/>
      <c r="DM196" s="82"/>
      <c r="DN196" s="82"/>
      <c r="DO196" s="82"/>
      <c r="DP196" s="82"/>
      <c r="DQ196" s="82"/>
      <c r="DR196" s="82"/>
      <c r="DS196" s="82"/>
      <c r="DT196" s="82"/>
      <c r="DU196" s="82"/>
      <c r="DV196" s="82"/>
      <c r="DW196" s="82"/>
      <c r="DX196" s="82"/>
      <c r="DY196" s="82"/>
      <c r="DZ196" s="82"/>
      <c r="EA196" s="82"/>
      <c r="EB196" s="82"/>
      <c r="EC196" s="82"/>
      <c r="ED196" s="82"/>
      <c r="EE196" s="82"/>
      <c r="EF196" s="82"/>
      <c r="EG196" s="82"/>
      <c r="EH196" s="82"/>
      <c r="EI196" s="82"/>
      <c r="EJ196" s="82"/>
      <c r="EK196" s="82"/>
      <c r="EL196" s="82"/>
      <c r="EM196" s="82"/>
      <c r="EN196" s="82"/>
      <c r="EO196" s="82"/>
      <c r="EP196" s="82"/>
      <c r="EQ196" s="82"/>
      <c r="ER196" s="82"/>
      <c r="ES196" s="82"/>
      <c r="ET196" s="82"/>
      <c r="EU196" s="82"/>
      <c r="EV196" s="82"/>
      <c r="EW196" s="82"/>
      <c r="EX196" s="82"/>
      <c r="EY196" s="82"/>
      <c r="EZ196" s="82"/>
      <c r="FA196" s="82"/>
      <c r="FB196" s="82"/>
      <c r="FC196" s="82"/>
      <c r="FD196" s="82"/>
      <c r="FE196" s="82"/>
      <c r="FF196" s="82"/>
      <c r="FG196" s="82"/>
      <c r="FH196" s="82"/>
      <c r="FI196" s="82"/>
      <c r="FJ196" s="82"/>
      <c r="FK196" s="82"/>
      <c r="FL196" s="82"/>
      <c r="FM196" s="82"/>
      <c r="FN196" s="82"/>
      <c r="FO196" s="82"/>
      <c r="FP196" s="82"/>
      <c r="FQ196" s="82"/>
      <c r="FR196" s="82"/>
      <c r="FS196" s="82"/>
      <c r="FT196" s="82"/>
      <c r="FU196" s="82"/>
      <c r="FV196" s="82"/>
      <c r="FW196" s="82"/>
      <c r="FX196" s="82"/>
      <c r="FY196" s="82"/>
      <c r="FZ196" s="82"/>
      <c r="GA196" s="82"/>
      <c r="GB196" s="82"/>
      <c r="GC196" s="82"/>
      <c r="GD196" s="82"/>
      <c r="GE196" s="82"/>
      <c r="GF196" s="82"/>
      <c r="GG196" s="82"/>
      <c r="GH196" s="82"/>
      <c r="GI196" s="82"/>
      <c r="GJ196" s="82"/>
      <c r="GK196" s="82"/>
      <c r="GL196" s="82"/>
      <c r="GM196" s="82"/>
      <c r="GN196" s="82"/>
      <c r="GO196" s="82"/>
      <c r="GP196" s="82"/>
      <c r="GQ196" s="82"/>
      <c r="GR196" s="82"/>
      <c r="GS196" s="82"/>
      <c r="GT196" s="82"/>
      <c r="GU196" s="82"/>
      <c r="GV196" s="82"/>
      <c r="GW196" s="82"/>
      <c r="GX196" s="82"/>
      <c r="GY196" s="82"/>
      <c r="GZ196" s="82"/>
      <c r="HA196" s="82"/>
      <c r="HB196" s="82"/>
      <c r="HC196" s="82"/>
      <c r="HD196" s="82"/>
      <c r="HE196" s="82"/>
      <c r="HF196" s="82"/>
      <c r="HG196" s="82"/>
      <c r="HH196" s="82"/>
      <c r="HI196" s="82"/>
      <c r="HJ196" s="82"/>
      <c r="HK196" s="82"/>
      <c r="HL196" s="82"/>
      <c r="HM196" s="82"/>
      <c r="HN196" s="82"/>
      <c r="HO196" s="82"/>
      <c r="HP196" s="82"/>
      <c r="HQ196" s="82"/>
      <c r="HR196" s="82"/>
      <c r="HS196" s="82"/>
      <c r="HT196" s="82"/>
      <c r="HU196" s="82"/>
      <c r="HV196" s="82"/>
      <c r="HW196" s="82"/>
      <c r="HX196" s="82"/>
      <c r="HY196" s="82"/>
      <c r="HZ196" s="82"/>
      <c r="IA196" s="82"/>
      <c r="IB196" s="82"/>
      <c r="IC196" s="82"/>
      <c r="ID196" s="82"/>
      <c r="IE196" s="82"/>
      <c r="IF196" s="82"/>
      <c r="IG196" s="82"/>
      <c r="IH196" s="82"/>
      <c r="II196" s="82"/>
      <c r="IJ196" s="82"/>
      <c r="IK196" s="82"/>
      <c r="IL196" s="82"/>
      <c r="IM196" s="82"/>
      <c r="IN196" s="82"/>
      <c r="IO196" s="82"/>
      <c r="IP196" s="82"/>
      <c r="IQ196" s="82"/>
      <c r="IR196" s="82"/>
      <c r="IS196" s="82"/>
      <c r="IT196" s="82"/>
      <c r="IU196" s="82"/>
    </row>
    <row r="197" spans="1:255" ht="15" customHeight="1" x14ac:dyDescent="0.25">
      <c r="A197" s="125"/>
      <c r="B197" s="86" t="s">
        <v>2478</v>
      </c>
      <c r="C197" s="912" t="s">
        <v>2594</v>
      </c>
      <c r="D197" s="1810"/>
      <c r="E197" s="502"/>
      <c r="F197" s="1853"/>
      <c r="G197" s="418"/>
      <c r="H197" s="418"/>
      <c r="I197" s="185"/>
      <c r="J197" s="185"/>
      <c r="K197" s="185"/>
      <c r="L197" s="185"/>
      <c r="M197" s="185"/>
      <c r="N197" s="185"/>
      <c r="O197" s="185"/>
      <c r="P197" s="185"/>
      <c r="Q197" s="185"/>
      <c r="R197" s="185"/>
      <c r="S197" s="185"/>
      <c r="T197" s="185"/>
      <c r="U197" s="185"/>
      <c r="V197" s="185"/>
      <c r="W197" s="185"/>
      <c r="X197" s="185"/>
      <c r="Y197" s="185"/>
      <c r="Z197" s="82"/>
      <c r="AA197" s="82"/>
      <c r="AB197" s="82"/>
      <c r="AC197" s="82"/>
      <c r="AD197" s="82"/>
      <c r="AE197" s="82"/>
      <c r="AF197" s="82"/>
      <c r="AG197" s="82"/>
      <c r="AH197" s="82"/>
      <c r="AI197" s="82"/>
      <c r="AJ197" s="82"/>
      <c r="AK197" s="82"/>
      <c r="AL197" s="82"/>
      <c r="AM197" s="82"/>
      <c r="AN197" s="82"/>
      <c r="AO197" s="82"/>
      <c r="AP197" s="82"/>
      <c r="AQ197" s="82"/>
      <c r="AR197" s="82"/>
      <c r="AS197" s="82"/>
      <c r="AT197" s="82"/>
      <c r="AU197" s="82"/>
      <c r="AV197" s="82"/>
      <c r="AW197" s="82"/>
      <c r="AX197" s="82"/>
      <c r="AY197" s="82"/>
      <c r="AZ197" s="82"/>
      <c r="BA197" s="82"/>
      <c r="BB197" s="82"/>
      <c r="BC197" s="82"/>
      <c r="BD197" s="82"/>
      <c r="BE197" s="82"/>
      <c r="BF197" s="82"/>
      <c r="BG197" s="82"/>
      <c r="BH197" s="82"/>
      <c r="BI197" s="82"/>
      <c r="BJ197" s="82"/>
      <c r="BK197" s="82"/>
      <c r="BL197" s="82"/>
      <c r="BM197" s="82"/>
      <c r="BN197" s="82"/>
      <c r="BO197" s="82"/>
      <c r="BP197" s="82"/>
      <c r="BQ197" s="82"/>
      <c r="BR197" s="82"/>
      <c r="BS197" s="82"/>
      <c r="BT197" s="82"/>
      <c r="BU197" s="82"/>
      <c r="BV197" s="82"/>
      <c r="BW197" s="82"/>
      <c r="BX197" s="82"/>
      <c r="BY197" s="82"/>
      <c r="BZ197" s="82"/>
      <c r="CA197" s="82"/>
      <c r="CB197" s="82"/>
      <c r="CC197" s="82"/>
      <c r="CD197" s="82"/>
      <c r="CE197" s="82"/>
      <c r="CF197" s="82"/>
      <c r="CG197" s="82"/>
      <c r="CH197" s="82"/>
      <c r="CI197" s="82"/>
      <c r="CJ197" s="82"/>
      <c r="CK197" s="82"/>
      <c r="CL197" s="82"/>
      <c r="CM197" s="82"/>
      <c r="CN197" s="82"/>
      <c r="CO197" s="82"/>
      <c r="CP197" s="82"/>
      <c r="CQ197" s="82"/>
      <c r="CR197" s="82"/>
      <c r="CS197" s="82"/>
      <c r="CT197" s="82"/>
      <c r="CU197" s="82"/>
      <c r="CV197" s="82"/>
      <c r="CW197" s="82"/>
      <c r="CX197" s="82"/>
      <c r="CY197" s="82"/>
      <c r="CZ197" s="82"/>
      <c r="DA197" s="82"/>
      <c r="DB197" s="82"/>
      <c r="DC197" s="82"/>
      <c r="DD197" s="82"/>
      <c r="DE197" s="82"/>
      <c r="DF197" s="82"/>
      <c r="DG197" s="82"/>
      <c r="DH197" s="82"/>
      <c r="DI197" s="82"/>
      <c r="DJ197" s="82"/>
      <c r="DK197" s="82"/>
      <c r="DL197" s="82"/>
      <c r="DM197" s="82"/>
      <c r="DN197" s="82"/>
      <c r="DO197" s="82"/>
      <c r="DP197" s="82"/>
      <c r="DQ197" s="82"/>
      <c r="DR197" s="82"/>
      <c r="DS197" s="82"/>
      <c r="DT197" s="82"/>
      <c r="DU197" s="82"/>
      <c r="DV197" s="82"/>
      <c r="DW197" s="82"/>
      <c r="DX197" s="82"/>
      <c r="DY197" s="82"/>
      <c r="DZ197" s="82"/>
      <c r="EA197" s="82"/>
      <c r="EB197" s="82"/>
      <c r="EC197" s="82"/>
      <c r="ED197" s="82"/>
      <c r="EE197" s="82"/>
      <c r="EF197" s="82"/>
      <c r="EG197" s="82"/>
      <c r="EH197" s="82"/>
      <c r="EI197" s="82"/>
      <c r="EJ197" s="82"/>
      <c r="EK197" s="82"/>
      <c r="EL197" s="82"/>
      <c r="EM197" s="82"/>
      <c r="EN197" s="82"/>
      <c r="EO197" s="82"/>
      <c r="EP197" s="82"/>
      <c r="EQ197" s="82"/>
      <c r="ER197" s="82"/>
      <c r="ES197" s="82"/>
      <c r="ET197" s="82"/>
      <c r="EU197" s="82"/>
      <c r="EV197" s="82"/>
      <c r="EW197" s="82"/>
      <c r="EX197" s="82"/>
      <c r="EY197" s="82"/>
      <c r="EZ197" s="82"/>
      <c r="FA197" s="82"/>
      <c r="FB197" s="82"/>
      <c r="FC197" s="82"/>
      <c r="FD197" s="82"/>
      <c r="FE197" s="82"/>
      <c r="FF197" s="82"/>
      <c r="FG197" s="82"/>
      <c r="FH197" s="82"/>
      <c r="FI197" s="82"/>
      <c r="FJ197" s="82"/>
      <c r="FK197" s="82"/>
      <c r="FL197" s="82"/>
      <c r="FM197" s="82"/>
      <c r="FN197" s="82"/>
      <c r="FO197" s="82"/>
      <c r="FP197" s="82"/>
      <c r="FQ197" s="82"/>
      <c r="FR197" s="82"/>
      <c r="FS197" s="82"/>
      <c r="FT197" s="82"/>
      <c r="FU197" s="82"/>
      <c r="FV197" s="82"/>
      <c r="FW197" s="82"/>
      <c r="FX197" s="82"/>
      <c r="FY197" s="82"/>
      <c r="FZ197" s="82"/>
      <c r="GA197" s="82"/>
      <c r="GB197" s="82"/>
      <c r="GC197" s="82"/>
      <c r="GD197" s="82"/>
      <c r="GE197" s="82"/>
      <c r="GF197" s="82"/>
      <c r="GG197" s="82"/>
      <c r="GH197" s="82"/>
      <c r="GI197" s="82"/>
      <c r="GJ197" s="82"/>
      <c r="GK197" s="82"/>
      <c r="GL197" s="82"/>
      <c r="GM197" s="82"/>
      <c r="GN197" s="82"/>
      <c r="GO197" s="82"/>
      <c r="GP197" s="82"/>
      <c r="GQ197" s="82"/>
      <c r="GR197" s="82"/>
      <c r="GS197" s="82"/>
      <c r="GT197" s="82"/>
      <c r="GU197" s="82"/>
      <c r="GV197" s="82"/>
      <c r="GW197" s="82"/>
      <c r="GX197" s="82"/>
      <c r="GY197" s="82"/>
      <c r="GZ197" s="82"/>
      <c r="HA197" s="82"/>
      <c r="HB197" s="82"/>
      <c r="HC197" s="82"/>
      <c r="HD197" s="82"/>
      <c r="HE197" s="82"/>
      <c r="HF197" s="82"/>
      <c r="HG197" s="82"/>
      <c r="HH197" s="82"/>
      <c r="HI197" s="82"/>
      <c r="HJ197" s="82"/>
      <c r="HK197" s="82"/>
      <c r="HL197" s="82"/>
      <c r="HM197" s="82"/>
      <c r="HN197" s="82"/>
      <c r="HO197" s="82"/>
      <c r="HP197" s="82"/>
      <c r="HQ197" s="82"/>
      <c r="HR197" s="82"/>
      <c r="HS197" s="82"/>
      <c r="HT197" s="82"/>
      <c r="HU197" s="82"/>
      <c r="HV197" s="82"/>
      <c r="HW197" s="82"/>
      <c r="HX197" s="82"/>
      <c r="HY197" s="82"/>
      <c r="HZ197" s="82"/>
      <c r="IA197" s="82"/>
      <c r="IB197" s="82"/>
      <c r="IC197" s="82"/>
      <c r="ID197" s="82"/>
      <c r="IE197" s="82"/>
      <c r="IF197" s="82"/>
      <c r="IG197" s="82"/>
      <c r="IH197" s="82"/>
      <c r="II197" s="82"/>
      <c r="IJ197" s="82"/>
      <c r="IK197" s="82"/>
      <c r="IL197" s="82"/>
      <c r="IM197" s="82"/>
      <c r="IN197" s="82"/>
      <c r="IO197" s="82"/>
      <c r="IP197" s="82"/>
      <c r="IQ197" s="82"/>
      <c r="IR197" s="82"/>
      <c r="IS197" s="82"/>
      <c r="IT197" s="82"/>
      <c r="IU197" s="82"/>
    </row>
    <row r="198" spans="1:255" ht="15" customHeight="1" x14ac:dyDescent="0.25">
      <c r="A198" s="129"/>
      <c r="B198" s="86" t="s">
        <v>262</v>
      </c>
      <c r="C198" s="720" t="s">
        <v>2593</v>
      </c>
      <c r="D198" s="1640"/>
      <c r="E198" s="502">
        <v>400000</v>
      </c>
      <c r="F198" s="1853"/>
      <c r="G198" s="418"/>
      <c r="H198" s="418"/>
      <c r="I198" s="185"/>
      <c r="J198" s="185"/>
      <c r="K198" s="185"/>
      <c r="L198" s="185"/>
      <c r="M198" s="185"/>
      <c r="N198" s="185"/>
      <c r="O198" s="185"/>
      <c r="P198" s="185"/>
      <c r="Q198" s="185"/>
      <c r="R198" s="185"/>
      <c r="S198" s="185"/>
      <c r="T198" s="185"/>
      <c r="U198" s="185"/>
      <c r="V198" s="185"/>
      <c r="W198" s="185"/>
      <c r="X198" s="185"/>
      <c r="Y198" s="185"/>
      <c r="Z198" s="82"/>
      <c r="AA198" s="82"/>
      <c r="AB198" s="82"/>
      <c r="AC198" s="82"/>
      <c r="AD198" s="82"/>
      <c r="AE198" s="82"/>
      <c r="AF198" s="82"/>
      <c r="AG198" s="82"/>
      <c r="AH198" s="82"/>
      <c r="AI198" s="82"/>
      <c r="AJ198" s="82"/>
      <c r="AK198" s="82"/>
      <c r="AL198" s="82"/>
      <c r="AM198" s="82"/>
      <c r="AN198" s="82"/>
      <c r="AO198" s="82"/>
      <c r="AP198" s="82"/>
      <c r="AQ198" s="82"/>
      <c r="AR198" s="82"/>
      <c r="AS198" s="82"/>
      <c r="AT198" s="82"/>
      <c r="AU198" s="82"/>
      <c r="AV198" s="82"/>
      <c r="AW198" s="82"/>
      <c r="AX198" s="82"/>
      <c r="AY198" s="82"/>
      <c r="AZ198" s="82"/>
      <c r="BA198" s="82"/>
      <c r="BB198" s="82"/>
      <c r="BC198" s="82"/>
      <c r="BD198" s="82"/>
      <c r="BE198" s="82"/>
      <c r="BF198" s="82"/>
      <c r="BG198" s="82"/>
      <c r="BH198" s="82"/>
      <c r="BI198" s="82"/>
      <c r="BJ198" s="82"/>
      <c r="BK198" s="82"/>
      <c r="BL198" s="82"/>
      <c r="BM198" s="82"/>
      <c r="BN198" s="82"/>
      <c r="BO198" s="82"/>
      <c r="BP198" s="82"/>
      <c r="BQ198" s="82"/>
      <c r="BR198" s="82"/>
      <c r="BS198" s="82"/>
      <c r="BT198" s="82"/>
      <c r="BU198" s="82"/>
      <c r="BV198" s="82"/>
      <c r="BW198" s="82"/>
      <c r="BX198" s="82"/>
      <c r="BY198" s="82"/>
      <c r="BZ198" s="82"/>
      <c r="CA198" s="82"/>
      <c r="CB198" s="82"/>
      <c r="CC198" s="82"/>
      <c r="CD198" s="82"/>
      <c r="CE198" s="82"/>
      <c r="CF198" s="82"/>
      <c r="CG198" s="82"/>
      <c r="CH198" s="82"/>
      <c r="CI198" s="82"/>
      <c r="CJ198" s="82"/>
      <c r="CK198" s="82"/>
      <c r="CL198" s="82"/>
      <c r="CM198" s="82"/>
      <c r="CN198" s="82"/>
      <c r="CO198" s="82"/>
      <c r="CP198" s="82"/>
      <c r="CQ198" s="82"/>
      <c r="CR198" s="82"/>
      <c r="CS198" s="82"/>
      <c r="CT198" s="82"/>
      <c r="CU198" s="82"/>
      <c r="CV198" s="82"/>
      <c r="CW198" s="82"/>
      <c r="CX198" s="82"/>
      <c r="CY198" s="82"/>
      <c r="CZ198" s="82"/>
      <c r="DA198" s="82"/>
      <c r="DB198" s="82"/>
      <c r="DC198" s="82"/>
      <c r="DD198" s="82"/>
      <c r="DE198" s="82"/>
      <c r="DF198" s="82"/>
      <c r="DG198" s="82"/>
      <c r="DH198" s="82"/>
      <c r="DI198" s="82"/>
      <c r="DJ198" s="82"/>
      <c r="DK198" s="82"/>
      <c r="DL198" s="82"/>
      <c r="DM198" s="82"/>
      <c r="DN198" s="82"/>
      <c r="DO198" s="82"/>
      <c r="DP198" s="82"/>
      <c r="DQ198" s="82"/>
      <c r="DR198" s="82"/>
      <c r="DS198" s="82"/>
      <c r="DT198" s="82"/>
      <c r="DU198" s="82"/>
      <c r="DV198" s="82"/>
      <c r="DW198" s="82"/>
      <c r="DX198" s="82"/>
      <c r="DY198" s="82"/>
      <c r="DZ198" s="82"/>
      <c r="EA198" s="82"/>
      <c r="EB198" s="82"/>
      <c r="EC198" s="82"/>
      <c r="ED198" s="82"/>
      <c r="EE198" s="82"/>
      <c r="EF198" s="82"/>
      <c r="EG198" s="82"/>
      <c r="EH198" s="82"/>
      <c r="EI198" s="82"/>
      <c r="EJ198" s="82"/>
      <c r="EK198" s="82"/>
      <c r="EL198" s="82"/>
      <c r="EM198" s="82"/>
      <c r="EN198" s="82"/>
      <c r="EO198" s="82"/>
      <c r="EP198" s="82"/>
      <c r="EQ198" s="82"/>
      <c r="ER198" s="82"/>
      <c r="ES198" s="82"/>
      <c r="ET198" s="82"/>
      <c r="EU198" s="82"/>
      <c r="EV198" s="82"/>
      <c r="EW198" s="82"/>
      <c r="EX198" s="82"/>
      <c r="EY198" s="82"/>
      <c r="EZ198" s="82"/>
      <c r="FA198" s="82"/>
      <c r="FB198" s="82"/>
      <c r="FC198" s="82"/>
      <c r="FD198" s="82"/>
      <c r="FE198" s="82"/>
      <c r="FF198" s="82"/>
      <c r="FG198" s="82"/>
      <c r="FH198" s="82"/>
      <c r="FI198" s="82"/>
      <c r="FJ198" s="82"/>
      <c r="FK198" s="82"/>
      <c r="FL198" s="82"/>
      <c r="FM198" s="82"/>
      <c r="FN198" s="82"/>
      <c r="FO198" s="82"/>
      <c r="FP198" s="82"/>
      <c r="FQ198" s="82"/>
      <c r="FR198" s="82"/>
      <c r="FS198" s="82"/>
      <c r="FT198" s="82"/>
      <c r="FU198" s="82"/>
      <c r="FV198" s="82"/>
      <c r="FW198" s="82"/>
      <c r="FX198" s="82"/>
      <c r="FY198" s="82"/>
      <c r="FZ198" s="82"/>
      <c r="GA198" s="82"/>
      <c r="GB198" s="82"/>
      <c r="GC198" s="82"/>
      <c r="GD198" s="82"/>
      <c r="GE198" s="82"/>
      <c r="GF198" s="82"/>
      <c r="GG198" s="82"/>
      <c r="GH198" s="82"/>
      <c r="GI198" s="82"/>
      <c r="GJ198" s="82"/>
      <c r="GK198" s="82"/>
      <c r="GL198" s="82"/>
      <c r="GM198" s="82"/>
      <c r="GN198" s="82"/>
      <c r="GO198" s="82"/>
      <c r="GP198" s="82"/>
      <c r="GQ198" s="82"/>
      <c r="GR198" s="82"/>
      <c r="GS198" s="82"/>
      <c r="GT198" s="82"/>
      <c r="GU198" s="82"/>
      <c r="GV198" s="82"/>
      <c r="GW198" s="82"/>
      <c r="GX198" s="82"/>
      <c r="GY198" s="82"/>
      <c r="GZ198" s="82"/>
      <c r="HA198" s="82"/>
      <c r="HB198" s="82"/>
      <c r="HC198" s="82"/>
      <c r="HD198" s="82"/>
      <c r="HE198" s="82"/>
      <c r="HF198" s="82"/>
      <c r="HG198" s="82"/>
      <c r="HH198" s="82"/>
      <c r="HI198" s="82"/>
      <c r="HJ198" s="82"/>
      <c r="HK198" s="82"/>
      <c r="HL198" s="82"/>
      <c r="HM198" s="82"/>
      <c r="HN198" s="82"/>
      <c r="HO198" s="82"/>
      <c r="HP198" s="82"/>
      <c r="HQ198" s="82"/>
      <c r="HR198" s="82"/>
      <c r="HS198" s="82"/>
      <c r="HT198" s="82"/>
      <c r="HU198" s="82"/>
      <c r="HV198" s="82"/>
      <c r="HW198" s="82"/>
      <c r="HX198" s="82"/>
      <c r="HY198" s="82"/>
      <c r="HZ198" s="82"/>
      <c r="IA198" s="82"/>
      <c r="IB198" s="82"/>
      <c r="IC198" s="82"/>
      <c r="ID198" s="82"/>
      <c r="IE198" s="82"/>
      <c r="IF198" s="82"/>
      <c r="IG198" s="82"/>
      <c r="IH198" s="82"/>
      <c r="II198" s="82"/>
      <c r="IJ198" s="82"/>
      <c r="IK198" s="82"/>
      <c r="IL198" s="82"/>
      <c r="IM198" s="82"/>
      <c r="IN198" s="82"/>
      <c r="IO198" s="82"/>
      <c r="IP198" s="82"/>
      <c r="IQ198" s="82"/>
      <c r="IR198" s="82"/>
      <c r="IS198" s="82"/>
      <c r="IT198" s="82"/>
      <c r="IU198" s="82"/>
    </row>
    <row r="199" spans="1:255" ht="45" customHeight="1" x14ac:dyDescent="0.25">
      <c r="A199" s="535"/>
      <c r="B199" s="799" t="s">
        <v>108</v>
      </c>
      <c r="C199" s="498" t="s">
        <v>2586</v>
      </c>
      <c r="D199" s="330"/>
      <c r="E199" s="506"/>
      <c r="F199" s="1853"/>
      <c r="G199" s="418"/>
      <c r="H199" s="418"/>
      <c r="I199" s="185"/>
      <c r="J199" s="185"/>
      <c r="K199" s="185"/>
      <c r="L199" s="185"/>
      <c r="M199" s="185"/>
      <c r="N199" s="185"/>
      <c r="O199" s="185"/>
      <c r="P199" s="185"/>
      <c r="Q199" s="185"/>
      <c r="R199" s="185"/>
      <c r="S199" s="185"/>
      <c r="T199" s="185"/>
      <c r="U199" s="185"/>
      <c r="V199" s="185"/>
      <c r="W199" s="185"/>
      <c r="X199" s="185"/>
      <c r="Y199" s="185"/>
      <c r="Z199" s="82"/>
      <c r="AA199" s="82"/>
      <c r="AB199" s="82"/>
      <c r="AC199" s="82"/>
      <c r="AD199" s="82"/>
      <c r="AE199" s="82"/>
      <c r="AF199" s="82"/>
      <c r="AG199" s="82"/>
      <c r="AH199" s="82"/>
      <c r="AI199" s="82"/>
      <c r="AJ199" s="82"/>
      <c r="AK199" s="82"/>
      <c r="AL199" s="82"/>
      <c r="AM199" s="82"/>
      <c r="AN199" s="82"/>
      <c r="AO199" s="82"/>
      <c r="AP199" s="82"/>
      <c r="AQ199" s="82"/>
      <c r="AR199" s="82"/>
      <c r="AS199" s="82"/>
      <c r="AT199" s="82"/>
      <c r="AU199" s="82"/>
      <c r="AV199" s="82"/>
      <c r="AW199" s="82"/>
      <c r="AX199" s="82"/>
      <c r="AY199" s="82"/>
      <c r="AZ199" s="82"/>
      <c r="BA199" s="82"/>
      <c r="BB199" s="82"/>
      <c r="BC199" s="82"/>
      <c r="BD199" s="82"/>
      <c r="BE199" s="82"/>
      <c r="BF199" s="82"/>
      <c r="BG199" s="82"/>
      <c r="BH199" s="82"/>
      <c r="BI199" s="82"/>
      <c r="BJ199" s="82"/>
      <c r="BK199" s="82"/>
      <c r="BL199" s="82"/>
      <c r="BM199" s="82"/>
      <c r="BN199" s="82"/>
      <c r="BO199" s="82"/>
      <c r="BP199" s="82"/>
      <c r="BQ199" s="82"/>
      <c r="BR199" s="82"/>
      <c r="BS199" s="82"/>
      <c r="BT199" s="82"/>
      <c r="BU199" s="82"/>
      <c r="BV199" s="82"/>
      <c r="BW199" s="82"/>
      <c r="BX199" s="82"/>
      <c r="BY199" s="82"/>
      <c r="BZ199" s="82"/>
      <c r="CA199" s="82"/>
      <c r="CB199" s="82"/>
      <c r="CC199" s="82"/>
      <c r="CD199" s="82"/>
      <c r="CE199" s="82"/>
      <c r="CF199" s="82"/>
      <c r="CG199" s="82"/>
      <c r="CH199" s="82"/>
      <c r="CI199" s="82"/>
      <c r="CJ199" s="82"/>
      <c r="CK199" s="82"/>
      <c r="CL199" s="82"/>
      <c r="CM199" s="82"/>
      <c r="CN199" s="82"/>
      <c r="CO199" s="82"/>
      <c r="CP199" s="82"/>
      <c r="CQ199" s="82"/>
      <c r="CR199" s="82"/>
      <c r="CS199" s="82"/>
      <c r="CT199" s="82"/>
      <c r="CU199" s="82"/>
      <c r="CV199" s="82"/>
      <c r="CW199" s="82"/>
      <c r="CX199" s="82"/>
      <c r="CY199" s="82"/>
      <c r="CZ199" s="82"/>
      <c r="DA199" s="82"/>
      <c r="DB199" s="82"/>
      <c r="DC199" s="82"/>
      <c r="DD199" s="82"/>
      <c r="DE199" s="82"/>
      <c r="DF199" s="82"/>
      <c r="DG199" s="82"/>
      <c r="DH199" s="82"/>
      <c r="DI199" s="82"/>
      <c r="DJ199" s="82"/>
      <c r="DK199" s="82"/>
      <c r="DL199" s="82"/>
      <c r="DM199" s="82"/>
      <c r="DN199" s="82"/>
      <c r="DO199" s="82"/>
      <c r="DP199" s="82"/>
      <c r="DQ199" s="82"/>
      <c r="DR199" s="82"/>
      <c r="DS199" s="82"/>
      <c r="DT199" s="82"/>
      <c r="DU199" s="82"/>
      <c r="DV199" s="82"/>
      <c r="DW199" s="82"/>
      <c r="DX199" s="82"/>
      <c r="DY199" s="82"/>
      <c r="DZ199" s="82"/>
      <c r="EA199" s="82"/>
      <c r="EB199" s="82"/>
      <c r="EC199" s="82"/>
      <c r="ED199" s="82"/>
      <c r="EE199" s="82"/>
      <c r="EF199" s="82"/>
      <c r="EG199" s="82"/>
      <c r="EH199" s="82"/>
      <c r="EI199" s="82"/>
      <c r="EJ199" s="82"/>
      <c r="EK199" s="82"/>
      <c r="EL199" s="82"/>
      <c r="EM199" s="82"/>
      <c r="EN199" s="82"/>
      <c r="EO199" s="82"/>
      <c r="EP199" s="82"/>
      <c r="EQ199" s="82"/>
      <c r="ER199" s="82"/>
      <c r="ES199" s="82"/>
      <c r="ET199" s="82"/>
      <c r="EU199" s="82"/>
      <c r="EV199" s="82"/>
      <c r="EW199" s="82"/>
      <c r="EX199" s="82"/>
      <c r="EY199" s="82"/>
      <c r="EZ199" s="82"/>
      <c r="FA199" s="82"/>
      <c r="FB199" s="82"/>
      <c r="FC199" s="82"/>
      <c r="FD199" s="82"/>
      <c r="FE199" s="82"/>
      <c r="FF199" s="82"/>
      <c r="FG199" s="82"/>
      <c r="FH199" s="82"/>
      <c r="FI199" s="82"/>
      <c r="FJ199" s="82"/>
      <c r="FK199" s="82"/>
      <c r="FL199" s="82"/>
      <c r="FM199" s="82"/>
      <c r="FN199" s="82"/>
      <c r="FO199" s="82"/>
      <c r="FP199" s="82"/>
      <c r="FQ199" s="82"/>
      <c r="FR199" s="82"/>
      <c r="FS199" s="82"/>
      <c r="FT199" s="82"/>
      <c r="FU199" s="82"/>
      <c r="FV199" s="82"/>
      <c r="FW199" s="82"/>
      <c r="FX199" s="82"/>
      <c r="FY199" s="82"/>
      <c r="FZ199" s="82"/>
      <c r="GA199" s="82"/>
      <c r="GB199" s="82"/>
      <c r="GC199" s="82"/>
      <c r="GD199" s="82"/>
      <c r="GE199" s="82"/>
      <c r="GF199" s="82"/>
      <c r="GG199" s="82"/>
      <c r="GH199" s="82"/>
      <c r="GI199" s="82"/>
      <c r="GJ199" s="82"/>
      <c r="GK199" s="82"/>
      <c r="GL199" s="82"/>
      <c r="GM199" s="82"/>
      <c r="GN199" s="82"/>
      <c r="GO199" s="82"/>
      <c r="GP199" s="82"/>
      <c r="GQ199" s="82"/>
      <c r="GR199" s="82"/>
      <c r="GS199" s="82"/>
      <c r="GT199" s="82"/>
      <c r="GU199" s="82"/>
      <c r="GV199" s="82"/>
      <c r="GW199" s="82"/>
      <c r="GX199" s="82"/>
      <c r="GY199" s="82"/>
      <c r="GZ199" s="82"/>
      <c r="HA199" s="82"/>
      <c r="HB199" s="82"/>
      <c r="HC199" s="82"/>
      <c r="HD199" s="82"/>
      <c r="HE199" s="82"/>
      <c r="HF199" s="82"/>
      <c r="HG199" s="82"/>
      <c r="HH199" s="82"/>
      <c r="HI199" s="82"/>
      <c r="HJ199" s="82"/>
      <c r="HK199" s="82"/>
      <c r="HL199" s="82"/>
      <c r="HM199" s="82"/>
      <c r="HN199" s="82"/>
      <c r="HO199" s="82"/>
      <c r="HP199" s="82"/>
      <c r="HQ199" s="82"/>
      <c r="HR199" s="82"/>
      <c r="HS199" s="82"/>
      <c r="HT199" s="82"/>
      <c r="HU199" s="82"/>
      <c r="HV199" s="82"/>
      <c r="HW199" s="82"/>
      <c r="HX199" s="82"/>
      <c r="HY199" s="82"/>
      <c r="HZ199" s="82"/>
      <c r="IA199" s="82"/>
      <c r="IB199" s="82"/>
      <c r="IC199" s="82"/>
      <c r="ID199" s="82"/>
      <c r="IE199" s="82"/>
      <c r="IF199" s="82"/>
      <c r="IG199" s="82"/>
      <c r="IH199" s="82"/>
      <c r="II199" s="82"/>
      <c r="IJ199" s="82"/>
      <c r="IK199" s="82"/>
      <c r="IL199" s="82"/>
      <c r="IM199" s="82"/>
      <c r="IN199" s="82"/>
      <c r="IO199" s="82"/>
      <c r="IP199" s="82"/>
      <c r="IQ199" s="82"/>
      <c r="IR199" s="82"/>
      <c r="IS199" s="82"/>
      <c r="IT199" s="82"/>
      <c r="IU199" s="82"/>
    </row>
    <row r="200" spans="1:255" ht="52.5" customHeight="1" x14ac:dyDescent="0.25">
      <c r="A200" s="534"/>
      <c r="B200" s="799" t="s">
        <v>108</v>
      </c>
      <c r="C200" s="498" t="s">
        <v>612</v>
      </c>
      <c r="D200" s="330"/>
      <c r="E200" s="506"/>
      <c r="F200" s="1853"/>
      <c r="G200" s="418"/>
      <c r="H200" s="418"/>
      <c r="I200" s="185"/>
      <c r="J200" s="185"/>
      <c r="K200" s="185"/>
      <c r="L200" s="185"/>
      <c r="M200" s="185"/>
      <c r="N200" s="185"/>
      <c r="O200" s="185"/>
      <c r="P200" s="185"/>
      <c r="Q200" s="185"/>
      <c r="R200" s="185"/>
      <c r="S200" s="185"/>
      <c r="T200" s="185"/>
      <c r="U200" s="185"/>
      <c r="V200" s="185"/>
      <c r="W200" s="185"/>
      <c r="X200" s="185"/>
      <c r="Y200" s="185"/>
      <c r="Z200" s="82"/>
      <c r="AA200" s="82"/>
      <c r="AB200" s="82"/>
      <c r="AC200" s="82"/>
      <c r="AD200" s="82"/>
      <c r="AE200" s="82"/>
      <c r="AF200" s="82"/>
      <c r="AG200" s="82"/>
      <c r="AH200" s="82"/>
      <c r="AI200" s="82"/>
      <c r="AJ200" s="82"/>
      <c r="AK200" s="82"/>
      <c r="AL200" s="82"/>
      <c r="AM200" s="82"/>
      <c r="AN200" s="82"/>
      <c r="AO200" s="82"/>
      <c r="AP200" s="82"/>
      <c r="AQ200" s="82"/>
      <c r="AR200" s="82"/>
      <c r="AS200" s="82"/>
      <c r="AT200" s="82"/>
      <c r="AU200" s="82"/>
      <c r="AV200" s="82"/>
      <c r="AW200" s="82"/>
      <c r="AX200" s="82"/>
      <c r="AY200" s="82"/>
      <c r="AZ200" s="82"/>
      <c r="BA200" s="82"/>
      <c r="BB200" s="82"/>
      <c r="BC200" s="82"/>
      <c r="BD200" s="82"/>
      <c r="BE200" s="82"/>
      <c r="BF200" s="82"/>
      <c r="BG200" s="82"/>
      <c r="BH200" s="82"/>
      <c r="BI200" s="82"/>
      <c r="BJ200" s="82"/>
      <c r="BK200" s="82"/>
      <c r="BL200" s="82"/>
      <c r="BM200" s="82"/>
      <c r="BN200" s="82"/>
      <c r="BO200" s="82"/>
      <c r="BP200" s="82"/>
      <c r="BQ200" s="82"/>
      <c r="BR200" s="82"/>
      <c r="BS200" s="82"/>
      <c r="BT200" s="82"/>
      <c r="BU200" s="82"/>
      <c r="BV200" s="82"/>
      <c r="BW200" s="82"/>
      <c r="BX200" s="82"/>
      <c r="BY200" s="82"/>
      <c r="BZ200" s="82"/>
      <c r="CA200" s="82"/>
      <c r="CB200" s="82"/>
      <c r="CC200" s="82"/>
      <c r="CD200" s="82"/>
      <c r="CE200" s="82"/>
      <c r="CF200" s="82"/>
      <c r="CG200" s="82"/>
      <c r="CH200" s="82"/>
      <c r="CI200" s="82"/>
      <c r="CJ200" s="82"/>
      <c r="CK200" s="82"/>
      <c r="CL200" s="82"/>
      <c r="CM200" s="82"/>
      <c r="CN200" s="82"/>
      <c r="CO200" s="82"/>
      <c r="CP200" s="82"/>
      <c r="CQ200" s="82"/>
      <c r="CR200" s="82"/>
      <c r="CS200" s="82"/>
      <c r="CT200" s="82"/>
      <c r="CU200" s="82"/>
      <c r="CV200" s="82"/>
      <c r="CW200" s="82"/>
      <c r="CX200" s="82"/>
      <c r="CY200" s="82"/>
      <c r="CZ200" s="82"/>
      <c r="DA200" s="82"/>
      <c r="DB200" s="82"/>
      <c r="DC200" s="82"/>
      <c r="DD200" s="82"/>
      <c r="DE200" s="82"/>
      <c r="DF200" s="82"/>
      <c r="DG200" s="82"/>
      <c r="DH200" s="82"/>
      <c r="DI200" s="82"/>
      <c r="DJ200" s="82"/>
      <c r="DK200" s="82"/>
      <c r="DL200" s="82"/>
      <c r="DM200" s="82"/>
      <c r="DN200" s="82"/>
      <c r="DO200" s="82"/>
      <c r="DP200" s="82"/>
      <c r="DQ200" s="82"/>
      <c r="DR200" s="82"/>
      <c r="DS200" s="82"/>
      <c r="DT200" s="82"/>
      <c r="DU200" s="82"/>
      <c r="DV200" s="82"/>
      <c r="DW200" s="82"/>
      <c r="DX200" s="82"/>
      <c r="DY200" s="82"/>
      <c r="DZ200" s="82"/>
      <c r="EA200" s="82"/>
      <c r="EB200" s="82"/>
      <c r="EC200" s="82"/>
      <c r="ED200" s="82"/>
      <c r="EE200" s="82"/>
      <c r="EF200" s="82"/>
      <c r="EG200" s="82"/>
      <c r="EH200" s="82"/>
      <c r="EI200" s="82"/>
      <c r="EJ200" s="82"/>
      <c r="EK200" s="82"/>
      <c r="EL200" s="82"/>
      <c r="EM200" s="82"/>
      <c r="EN200" s="82"/>
      <c r="EO200" s="82"/>
      <c r="EP200" s="82"/>
      <c r="EQ200" s="82"/>
      <c r="ER200" s="82"/>
      <c r="ES200" s="82"/>
      <c r="ET200" s="82"/>
      <c r="EU200" s="82"/>
      <c r="EV200" s="82"/>
      <c r="EW200" s="82"/>
      <c r="EX200" s="82"/>
      <c r="EY200" s="82"/>
      <c r="EZ200" s="82"/>
      <c r="FA200" s="82"/>
      <c r="FB200" s="82"/>
      <c r="FC200" s="82"/>
      <c r="FD200" s="82"/>
      <c r="FE200" s="82"/>
      <c r="FF200" s="82"/>
      <c r="FG200" s="82"/>
      <c r="FH200" s="82"/>
      <c r="FI200" s="82"/>
      <c r="FJ200" s="82"/>
      <c r="FK200" s="82"/>
      <c r="FL200" s="82"/>
      <c r="FM200" s="82"/>
      <c r="FN200" s="82"/>
      <c r="FO200" s="82"/>
      <c r="FP200" s="82"/>
      <c r="FQ200" s="82"/>
      <c r="FR200" s="82"/>
      <c r="FS200" s="82"/>
      <c r="FT200" s="82"/>
      <c r="FU200" s="82"/>
      <c r="FV200" s="82"/>
      <c r="FW200" s="82"/>
      <c r="FX200" s="82"/>
      <c r="FY200" s="82"/>
      <c r="FZ200" s="82"/>
      <c r="GA200" s="82"/>
      <c r="GB200" s="82"/>
      <c r="GC200" s="82"/>
      <c r="GD200" s="82"/>
      <c r="GE200" s="82"/>
      <c r="GF200" s="82"/>
      <c r="GG200" s="82"/>
      <c r="GH200" s="82"/>
      <c r="GI200" s="82"/>
      <c r="GJ200" s="82"/>
      <c r="GK200" s="82"/>
      <c r="GL200" s="82"/>
      <c r="GM200" s="82"/>
      <c r="GN200" s="82"/>
      <c r="GO200" s="82"/>
      <c r="GP200" s="82"/>
      <c r="GQ200" s="82"/>
      <c r="GR200" s="82"/>
      <c r="GS200" s="82"/>
      <c r="GT200" s="82"/>
      <c r="GU200" s="82"/>
      <c r="GV200" s="82"/>
      <c r="GW200" s="82"/>
      <c r="GX200" s="82"/>
      <c r="GY200" s="82"/>
      <c r="GZ200" s="82"/>
      <c r="HA200" s="82"/>
      <c r="HB200" s="82"/>
      <c r="HC200" s="82"/>
      <c r="HD200" s="82"/>
      <c r="HE200" s="82"/>
      <c r="HF200" s="82"/>
      <c r="HG200" s="82"/>
      <c r="HH200" s="82"/>
      <c r="HI200" s="82"/>
      <c r="HJ200" s="82"/>
      <c r="HK200" s="82"/>
      <c r="HL200" s="82"/>
      <c r="HM200" s="82"/>
      <c r="HN200" s="82"/>
      <c r="HO200" s="82"/>
      <c r="HP200" s="82"/>
      <c r="HQ200" s="82"/>
      <c r="HR200" s="82"/>
      <c r="HS200" s="82"/>
      <c r="HT200" s="82"/>
      <c r="HU200" s="82"/>
      <c r="HV200" s="82"/>
      <c r="HW200" s="82"/>
      <c r="HX200" s="82"/>
      <c r="HY200" s="82"/>
      <c r="HZ200" s="82"/>
      <c r="IA200" s="82"/>
      <c r="IB200" s="82"/>
      <c r="IC200" s="82"/>
      <c r="ID200" s="82"/>
      <c r="IE200" s="82"/>
      <c r="IF200" s="82"/>
      <c r="IG200" s="82"/>
      <c r="IH200" s="82"/>
      <c r="II200" s="82"/>
      <c r="IJ200" s="82"/>
      <c r="IK200" s="82"/>
      <c r="IL200" s="82"/>
      <c r="IM200" s="82"/>
      <c r="IN200" s="82"/>
      <c r="IO200" s="82"/>
      <c r="IP200" s="82"/>
      <c r="IQ200" s="82"/>
      <c r="IR200" s="82"/>
      <c r="IS200" s="82"/>
      <c r="IT200" s="82"/>
      <c r="IU200" s="82"/>
    </row>
    <row r="201" spans="1:255" ht="15" customHeight="1" x14ac:dyDescent="0.25">
      <c r="A201" s="84"/>
      <c r="B201" s="536" t="s">
        <v>2442</v>
      </c>
      <c r="C201" s="456" t="s">
        <v>2157</v>
      </c>
      <c r="D201" s="330"/>
      <c r="E201" s="506"/>
      <c r="F201" s="1853"/>
      <c r="G201" s="418"/>
      <c r="H201" s="418"/>
      <c r="I201" s="185"/>
      <c r="J201" s="185"/>
      <c r="K201" s="185"/>
      <c r="L201" s="185"/>
      <c r="M201" s="185"/>
      <c r="N201" s="185"/>
      <c r="O201" s="185"/>
      <c r="P201" s="185"/>
      <c r="Q201" s="185"/>
      <c r="R201" s="185"/>
      <c r="S201" s="185"/>
      <c r="T201" s="185"/>
      <c r="U201" s="185"/>
      <c r="V201" s="185"/>
      <c r="W201" s="185"/>
      <c r="X201" s="185"/>
      <c r="Y201" s="185"/>
      <c r="Z201" s="82"/>
      <c r="AA201" s="82"/>
      <c r="AB201" s="82"/>
      <c r="AC201" s="82"/>
      <c r="AD201" s="82"/>
      <c r="AE201" s="82"/>
      <c r="AF201" s="82"/>
      <c r="AG201" s="82"/>
      <c r="AH201" s="82"/>
      <c r="AI201" s="82"/>
      <c r="AJ201" s="82"/>
      <c r="AK201" s="82"/>
      <c r="AL201" s="82"/>
      <c r="AM201" s="82"/>
      <c r="AN201" s="82"/>
      <c r="AO201" s="82"/>
      <c r="AP201" s="82"/>
      <c r="AQ201" s="82"/>
      <c r="AR201" s="82"/>
      <c r="AS201" s="82"/>
      <c r="AT201" s="82"/>
      <c r="AU201" s="82"/>
      <c r="AV201" s="82"/>
      <c r="AW201" s="82"/>
      <c r="AX201" s="82"/>
      <c r="AY201" s="82"/>
      <c r="AZ201" s="82"/>
      <c r="BA201" s="82"/>
      <c r="BB201" s="82"/>
      <c r="BC201" s="82"/>
      <c r="BD201" s="82"/>
      <c r="BE201" s="82"/>
      <c r="BF201" s="82"/>
      <c r="BG201" s="82"/>
      <c r="BH201" s="82"/>
      <c r="BI201" s="82"/>
      <c r="BJ201" s="82"/>
      <c r="BK201" s="82"/>
      <c r="BL201" s="82"/>
      <c r="BM201" s="82"/>
      <c r="BN201" s="82"/>
      <c r="BO201" s="82"/>
      <c r="BP201" s="82"/>
      <c r="BQ201" s="82"/>
      <c r="BR201" s="82"/>
      <c r="BS201" s="82"/>
      <c r="BT201" s="82"/>
      <c r="BU201" s="82"/>
      <c r="BV201" s="82"/>
      <c r="BW201" s="82"/>
      <c r="BX201" s="82"/>
      <c r="BY201" s="82"/>
      <c r="BZ201" s="82"/>
      <c r="CA201" s="82"/>
      <c r="CB201" s="82"/>
      <c r="CC201" s="82"/>
      <c r="CD201" s="82"/>
      <c r="CE201" s="82"/>
      <c r="CF201" s="82"/>
      <c r="CG201" s="82"/>
      <c r="CH201" s="82"/>
      <c r="CI201" s="82"/>
      <c r="CJ201" s="82"/>
      <c r="CK201" s="82"/>
      <c r="CL201" s="82"/>
      <c r="CM201" s="82"/>
      <c r="CN201" s="82"/>
      <c r="CO201" s="82"/>
      <c r="CP201" s="82"/>
      <c r="CQ201" s="82"/>
      <c r="CR201" s="82"/>
      <c r="CS201" s="82"/>
      <c r="CT201" s="82"/>
      <c r="CU201" s="82"/>
      <c r="CV201" s="82"/>
      <c r="CW201" s="82"/>
      <c r="CX201" s="82"/>
      <c r="CY201" s="82"/>
      <c r="CZ201" s="82"/>
      <c r="DA201" s="82"/>
      <c r="DB201" s="82"/>
      <c r="DC201" s="82"/>
      <c r="DD201" s="82"/>
      <c r="DE201" s="82"/>
      <c r="DF201" s="82"/>
      <c r="DG201" s="82"/>
      <c r="DH201" s="82"/>
      <c r="DI201" s="82"/>
      <c r="DJ201" s="82"/>
      <c r="DK201" s="82"/>
      <c r="DL201" s="82"/>
      <c r="DM201" s="82"/>
      <c r="DN201" s="82"/>
      <c r="DO201" s="82"/>
      <c r="DP201" s="82"/>
      <c r="DQ201" s="82"/>
      <c r="DR201" s="82"/>
      <c r="DS201" s="82"/>
      <c r="DT201" s="82"/>
      <c r="DU201" s="82"/>
      <c r="DV201" s="82"/>
      <c r="DW201" s="82"/>
      <c r="DX201" s="82"/>
      <c r="DY201" s="82"/>
      <c r="DZ201" s="82"/>
      <c r="EA201" s="82"/>
      <c r="EB201" s="82"/>
      <c r="EC201" s="82"/>
      <c r="ED201" s="82"/>
      <c r="EE201" s="82"/>
      <c r="EF201" s="82"/>
      <c r="EG201" s="82"/>
      <c r="EH201" s="82"/>
      <c r="EI201" s="82"/>
      <c r="EJ201" s="82"/>
      <c r="EK201" s="82"/>
      <c r="EL201" s="82"/>
      <c r="EM201" s="82"/>
      <c r="EN201" s="82"/>
      <c r="EO201" s="82"/>
      <c r="EP201" s="82"/>
      <c r="EQ201" s="82"/>
      <c r="ER201" s="82"/>
      <c r="ES201" s="82"/>
      <c r="ET201" s="82"/>
      <c r="EU201" s="82"/>
      <c r="EV201" s="82"/>
      <c r="EW201" s="82"/>
      <c r="EX201" s="82"/>
      <c r="EY201" s="82"/>
      <c r="EZ201" s="82"/>
      <c r="FA201" s="82"/>
      <c r="FB201" s="82"/>
      <c r="FC201" s="82"/>
      <c r="FD201" s="82"/>
      <c r="FE201" s="82"/>
      <c r="FF201" s="82"/>
      <c r="FG201" s="82"/>
      <c r="FH201" s="82"/>
      <c r="FI201" s="82"/>
      <c r="FJ201" s="82"/>
      <c r="FK201" s="82"/>
      <c r="FL201" s="82"/>
      <c r="FM201" s="82"/>
      <c r="FN201" s="82"/>
      <c r="FO201" s="82"/>
      <c r="FP201" s="82"/>
      <c r="FQ201" s="82"/>
      <c r="FR201" s="82"/>
      <c r="FS201" s="82"/>
      <c r="FT201" s="82"/>
      <c r="FU201" s="82"/>
      <c r="FV201" s="82"/>
      <c r="FW201" s="82"/>
      <c r="FX201" s="82"/>
      <c r="FY201" s="82"/>
      <c r="FZ201" s="82"/>
      <c r="GA201" s="82"/>
      <c r="GB201" s="82"/>
      <c r="GC201" s="82"/>
      <c r="GD201" s="82"/>
      <c r="GE201" s="82"/>
      <c r="GF201" s="82"/>
      <c r="GG201" s="82"/>
      <c r="GH201" s="82"/>
      <c r="GI201" s="82"/>
      <c r="GJ201" s="82"/>
      <c r="GK201" s="82"/>
      <c r="GL201" s="82"/>
      <c r="GM201" s="82"/>
      <c r="GN201" s="82"/>
      <c r="GO201" s="82"/>
      <c r="GP201" s="82"/>
      <c r="GQ201" s="82"/>
      <c r="GR201" s="82"/>
      <c r="GS201" s="82"/>
      <c r="GT201" s="82"/>
      <c r="GU201" s="82"/>
      <c r="GV201" s="82"/>
      <c r="GW201" s="82"/>
      <c r="GX201" s="82"/>
      <c r="GY201" s="82"/>
      <c r="GZ201" s="82"/>
      <c r="HA201" s="82"/>
      <c r="HB201" s="82"/>
      <c r="HC201" s="82"/>
      <c r="HD201" s="82"/>
      <c r="HE201" s="82"/>
      <c r="HF201" s="82"/>
      <c r="HG201" s="82"/>
      <c r="HH201" s="82"/>
      <c r="HI201" s="82"/>
      <c r="HJ201" s="82"/>
      <c r="HK201" s="82"/>
      <c r="HL201" s="82"/>
      <c r="HM201" s="82"/>
      <c r="HN201" s="82"/>
      <c r="HO201" s="82"/>
      <c r="HP201" s="82"/>
      <c r="HQ201" s="82"/>
      <c r="HR201" s="82"/>
      <c r="HS201" s="82"/>
      <c r="HT201" s="82"/>
      <c r="HU201" s="82"/>
      <c r="HV201" s="82"/>
      <c r="HW201" s="82"/>
      <c r="HX201" s="82"/>
      <c r="HY201" s="82"/>
      <c r="HZ201" s="82"/>
      <c r="IA201" s="82"/>
      <c r="IB201" s="82"/>
      <c r="IC201" s="82"/>
      <c r="ID201" s="82"/>
      <c r="IE201" s="82"/>
      <c r="IF201" s="82"/>
      <c r="IG201" s="82"/>
      <c r="IH201" s="82"/>
      <c r="II201" s="82"/>
      <c r="IJ201" s="82"/>
      <c r="IK201" s="82"/>
      <c r="IL201" s="82"/>
      <c r="IM201" s="82"/>
      <c r="IN201" s="82"/>
      <c r="IO201" s="82"/>
      <c r="IP201" s="82"/>
      <c r="IQ201" s="82"/>
      <c r="IR201" s="82"/>
      <c r="IS201" s="82"/>
      <c r="IT201" s="82"/>
      <c r="IU201" s="82"/>
    </row>
    <row r="202" spans="1:255" ht="42.75" customHeight="1" x14ac:dyDescent="0.25">
      <c r="A202" s="84"/>
      <c r="B202" s="86" t="s">
        <v>2456</v>
      </c>
      <c r="C202" s="456" t="s">
        <v>2587</v>
      </c>
      <c r="D202" s="1640" t="s">
        <v>3812</v>
      </c>
      <c r="E202" s="502">
        <v>2000000</v>
      </c>
      <c r="F202" s="1853"/>
      <c r="G202" s="418"/>
      <c r="H202" s="418"/>
      <c r="I202" s="185"/>
      <c r="J202" s="185"/>
      <c r="K202" s="185"/>
      <c r="L202" s="185"/>
      <c r="M202" s="185"/>
      <c r="N202" s="185"/>
      <c r="O202" s="185"/>
      <c r="P202" s="185"/>
      <c r="Q202" s="185"/>
      <c r="R202" s="185"/>
      <c r="S202" s="185"/>
      <c r="T202" s="185"/>
      <c r="U202" s="185"/>
      <c r="V202" s="185"/>
      <c r="W202" s="185"/>
      <c r="X202" s="185"/>
      <c r="Y202" s="185"/>
      <c r="Z202" s="82"/>
      <c r="AA202" s="82"/>
      <c r="AB202" s="82"/>
      <c r="AC202" s="82"/>
      <c r="AD202" s="82"/>
      <c r="AE202" s="82"/>
      <c r="AF202" s="82"/>
      <c r="AG202" s="82"/>
      <c r="AH202" s="82"/>
      <c r="AI202" s="82"/>
      <c r="AJ202" s="82"/>
      <c r="AK202" s="82"/>
      <c r="AL202" s="82"/>
      <c r="AM202" s="82"/>
      <c r="AN202" s="82"/>
      <c r="AO202" s="82"/>
      <c r="AP202" s="82"/>
      <c r="AQ202" s="82"/>
      <c r="AR202" s="82"/>
      <c r="AS202" s="82"/>
      <c r="AT202" s="82"/>
      <c r="AU202" s="82"/>
      <c r="AV202" s="82"/>
      <c r="AW202" s="82"/>
      <c r="AX202" s="82"/>
      <c r="AY202" s="82"/>
      <c r="AZ202" s="82"/>
      <c r="BA202" s="82"/>
      <c r="BB202" s="82"/>
      <c r="BC202" s="82"/>
      <c r="BD202" s="82"/>
      <c r="BE202" s="82"/>
      <c r="BF202" s="82"/>
      <c r="BG202" s="82"/>
      <c r="BH202" s="82"/>
      <c r="BI202" s="82"/>
      <c r="BJ202" s="82"/>
      <c r="BK202" s="82"/>
      <c r="BL202" s="82"/>
      <c r="BM202" s="82"/>
      <c r="BN202" s="82"/>
      <c r="BO202" s="82"/>
      <c r="BP202" s="82"/>
      <c r="BQ202" s="82"/>
      <c r="BR202" s="82"/>
      <c r="BS202" s="82"/>
      <c r="BT202" s="82"/>
      <c r="BU202" s="82"/>
      <c r="BV202" s="82"/>
      <c r="BW202" s="82"/>
      <c r="BX202" s="82"/>
      <c r="BY202" s="82"/>
      <c r="BZ202" s="82"/>
      <c r="CA202" s="82"/>
      <c r="CB202" s="82"/>
      <c r="CC202" s="82"/>
      <c r="CD202" s="82"/>
      <c r="CE202" s="82"/>
      <c r="CF202" s="82"/>
      <c r="CG202" s="82"/>
      <c r="CH202" s="82"/>
      <c r="CI202" s="82"/>
      <c r="CJ202" s="82"/>
      <c r="CK202" s="82"/>
      <c r="CL202" s="82"/>
      <c r="CM202" s="82"/>
      <c r="CN202" s="82"/>
      <c r="CO202" s="82"/>
      <c r="CP202" s="82"/>
      <c r="CQ202" s="82"/>
      <c r="CR202" s="82"/>
      <c r="CS202" s="82"/>
      <c r="CT202" s="82"/>
      <c r="CU202" s="82"/>
      <c r="CV202" s="82"/>
      <c r="CW202" s="82"/>
      <c r="CX202" s="82"/>
      <c r="CY202" s="82"/>
      <c r="CZ202" s="82"/>
      <c r="DA202" s="82"/>
      <c r="DB202" s="82"/>
      <c r="DC202" s="82"/>
      <c r="DD202" s="82"/>
      <c r="DE202" s="82"/>
      <c r="DF202" s="82"/>
      <c r="DG202" s="82"/>
      <c r="DH202" s="82"/>
      <c r="DI202" s="82"/>
      <c r="DJ202" s="82"/>
      <c r="DK202" s="82"/>
      <c r="DL202" s="82"/>
      <c r="DM202" s="82"/>
      <c r="DN202" s="82"/>
      <c r="DO202" s="82"/>
      <c r="DP202" s="82"/>
      <c r="DQ202" s="82"/>
      <c r="DR202" s="82"/>
      <c r="DS202" s="82"/>
      <c r="DT202" s="82"/>
      <c r="DU202" s="82"/>
      <c r="DV202" s="82"/>
      <c r="DW202" s="82"/>
      <c r="DX202" s="82"/>
      <c r="DY202" s="82"/>
      <c r="DZ202" s="82"/>
      <c r="EA202" s="82"/>
      <c r="EB202" s="82"/>
      <c r="EC202" s="82"/>
      <c r="ED202" s="82"/>
      <c r="EE202" s="82"/>
      <c r="EF202" s="82"/>
      <c r="EG202" s="82"/>
      <c r="EH202" s="82"/>
      <c r="EI202" s="82"/>
      <c r="EJ202" s="82"/>
      <c r="EK202" s="82"/>
      <c r="EL202" s="82"/>
      <c r="EM202" s="82"/>
      <c r="EN202" s="82"/>
      <c r="EO202" s="82"/>
      <c r="EP202" s="82"/>
      <c r="EQ202" s="82"/>
      <c r="ER202" s="82"/>
      <c r="ES202" s="82"/>
      <c r="ET202" s="82"/>
      <c r="EU202" s="82"/>
      <c r="EV202" s="82"/>
      <c r="EW202" s="82"/>
      <c r="EX202" s="82"/>
      <c r="EY202" s="82"/>
      <c r="EZ202" s="82"/>
      <c r="FA202" s="82"/>
      <c r="FB202" s="82"/>
      <c r="FC202" s="82"/>
      <c r="FD202" s="82"/>
      <c r="FE202" s="82"/>
      <c r="FF202" s="82"/>
      <c r="FG202" s="82"/>
      <c r="FH202" s="82"/>
      <c r="FI202" s="82"/>
      <c r="FJ202" s="82"/>
      <c r="FK202" s="82"/>
      <c r="FL202" s="82"/>
      <c r="FM202" s="82"/>
      <c r="FN202" s="82"/>
      <c r="FO202" s="82"/>
      <c r="FP202" s="82"/>
      <c r="FQ202" s="82"/>
      <c r="FR202" s="82"/>
      <c r="FS202" s="82"/>
      <c r="FT202" s="82"/>
      <c r="FU202" s="82"/>
      <c r="FV202" s="82"/>
      <c r="FW202" s="82"/>
      <c r="FX202" s="82"/>
      <c r="FY202" s="82"/>
      <c r="FZ202" s="82"/>
      <c r="GA202" s="82"/>
      <c r="GB202" s="82"/>
      <c r="GC202" s="82"/>
      <c r="GD202" s="82"/>
      <c r="GE202" s="82"/>
      <c r="GF202" s="82"/>
      <c r="GG202" s="82"/>
      <c r="GH202" s="82"/>
      <c r="GI202" s="82"/>
      <c r="GJ202" s="82"/>
      <c r="GK202" s="82"/>
      <c r="GL202" s="82"/>
      <c r="GM202" s="82"/>
      <c r="GN202" s="82"/>
      <c r="GO202" s="82"/>
      <c r="GP202" s="82"/>
      <c r="GQ202" s="82"/>
      <c r="GR202" s="82"/>
      <c r="GS202" s="82"/>
      <c r="GT202" s="82"/>
      <c r="GU202" s="82"/>
      <c r="GV202" s="82"/>
      <c r="GW202" s="82"/>
      <c r="GX202" s="82"/>
      <c r="GY202" s="82"/>
      <c r="GZ202" s="82"/>
      <c r="HA202" s="82"/>
      <c r="HB202" s="82"/>
      <c r="HC202" s="82"/>
      <c r="HD202" s="82"/>
      <c r="HE202" s="82"/>
      <c r="HF202" s="82"/>
      <c r="HG202" s="82"/>
      <c r="HH202" s="82"/>
      <c r="HI202" s="82"/>
      <c r="HJ202" s="82"/>
      <c r="HK202" s="82"/>
      <c r="HL202" s="82"/>
      <c r="HM202" s="82"/>
      <c r="HN202" s="82"/>
      <c r="HO202" s="82"/>
      <c r="HP202" s="82"/>
      <c r="HQ202" s="82"/>
      <c r="HR202" s="82"/>
      <c r="HS202" s="82"/>
      <c r="HT202" s="82"/>
      <c r="HU202" s="82"/>
      <c r="HV202" s="82"/>
      <c r="HW202" s="82"/>
      <c r="HX202" s="82"/>
      <c r="HY202" s="82"/>
      <c r="HZ202" s="82"/>
      <c r="IA202" s="82"/>
      <c r="IB202" s="82"/>
      <c r="IC202" s="82"/>
      <c r="ID202" s="82"/>
      <c r="IE202" s="82"/>
      <c r="IF202" s="82"/>
      <c r="IG202" s="82"/>
      <c r="IH202" s="82"/>
      <c r="II202" s="82"/>
      <c r="IJ202" s="82"/>
      <c r="IK202" s="82"/>
      <c r="IL202" s="82"/>
      <c r="IM202" s="82"/>
      <c r="IN202" s="82"/>
      <c r="IO202" s="82"/>
      <c r="IP202" s="82"/>
      <c r="IQ202" s="82"/>
      <c r="IR202" s="82"/>
      <c r="IS202" s="82"/>
      <c r="IT202" s="82"/>
      <c r="IU202" s="82"/>
    </row>
    <row r="203" spans="1:255" ht="15" customHeight="1" x14ac:dyDescent="0.25">
      <c r="A203" s="129"/>
      <c r="B203" s="86" t="s">
        <v>2459</v>
      </c>
      <c r="C203" s="456" t="s">
        <v>2588</v>
      </c>
      <c r="D203" s="1640"/>
      <c r="E203" s="502"/>
      <c r="F203" s="1853"/>
      <c r="G203" s="418"/>
      <c r="H203" s="418"/>
      <c r="I203" s="185"/>
      <c r="J203" s="185"/>
      <c r="K203" s="185"/>
      <c r="L203" s="185"/>
      <c r="M203" s="185"/>
      <c r="N203" s="185"/>
      <c r="O203" s="185"/>
      <c r="P203" s="185"/>
      <c r="Q203" s="185"/>
      <c r="R203" s="185"/>
      <c r="S203" s="185"/>
      <c r="T203" s="185"/>
      <c r="U203" s="185"/>
      <c r="V203" s="185"/>
      <c r="W203" s="185"/>
      <c r="X203" s="185"/>
      <c r="Y203" s="185"/>
      <c r="Z203" s="82"/>
      <c r="AA203" s="82"/>
      <c r="AB203" s="82"/>
      <c r="AC203" s="82"/>
      <c r="AD203" s="82"/>
      <c r="AE203" s="82"/>
      <c r="AF203" s="82"/>
      <c r="AG203" s="82"/>
      <c r="AH203" s="82"/>
      <c r="AI203" s="82"/>
      <c r="AJ203" s="82"/>
      <c r="AK203" s="82"/>
      <c r="AL203" s="82"/>
      <c r="AM203" s="82"/>
      <c r="AN203" s="82"/>
      <c r="AO203" s="82"/>
      <c r="AP203" s="82"/>
      <c r="AQ203" s="82"/>
      <c r="AR203" s="82"/>
      <c r="AS203" s="82"/>
      <c r="AT203" s="82"/>
      <c r="AU203" s="82"/>
      <c r="AV203" s="82"/>
      <c r="AW203" s="82"/>
      <c r="AX203" s="82"/>
      <c r="AY203" s="82"/>
      <c r="AZ203" s="82"/>
      <c r="BA203" s="82"/>
      <c r="BB203" s="82"/>
      <c r="BC203" s="82"/>
      <c r="BD203" s="82"/>
      <c r="BE203" s="82"/>
      <c r="BF203" s="82"/>
      <c r="BG203" s="82"/>
      <c r="BH203" s="82"/>
      <c r="BI203" s="82"/>
      <c r="BJ203" s="82"/>
      <c r="BK203" s="82"/>
      <c r="BL203" s="82"/>
      <c r="BM203" s="82"/>
      <c r="BN203" s="82"/>
      <c r="BO203" s="82"/>
      <c r="BP203" s="82"/>
      <c r="BQ203" s="82"/>
      <c r="BR203" s="82"/>
      <c r="BS203" s="82"/>
      <c r="BT203" s="82"/>
      <c r="BU203" s="82"/>
      <c r="BV203" s="82"/>
      <c r="BW203" s="82"/>
      <c r="BX203" s="82"/>
      <c r="BY203" s="82"/>
      <c r="BZ203" s="82"/>
      <c r="CA203" s="82"/>
      <c r="CB203" s="82"/>
      <c r="CC203" s="82"/>
      <c r="CD203" s="82"/>
      <c r="CE203" s="82"/>
      <c r="CF203" s="82"/>
      <c r="CG203" s="82"/>
      <c r="CH203" s="82"/>
      <c r="CI203" s="82"/>
      <c r="CJ203" s="82"/>
      <c r="CK203" s="82"/>
      <c r="CL203" s="82"/>
      <c r="CM203" s="82"/>
      <c r="CN203" s="82"/>
      <c r="CO203" s="82"/>
      <c r="CP203" s="82"/>
      <c r="CQ203" s="82"/>
      <c r="CR203" s="82"/>
      <c r="CS203" s="82"/>
      <c r="CT203" s="82"/>
      <c r="CU203" s="82"/>
      <c r="CV203" s="82"/>
      <c r="CW203" s="82"/>
      <c r="CX203" s="82"/>
      <c r="CY203" s="82"/>
      <c r="CZ203" s="82"/>
      <c r="DA203" s="82"/>
      <c r="DB203" s="82"/>
      <c r="DC203" s="82"/>
      <c r="DD203" s="82"/>
      <c r="DE203" s="82"/>
      <c r="DF203" s="82"/>
      <c r="DG203" s="82"/>
      <c r="DH203" s="82"/>
      <c r="DI203" s="82"/>
      <c r="DJ203" s="82"/>
      <c r="DK203" s="82"/>
      <c r="DL203" s="82"/>
      <c r="DM203" s="82"/>
      <c r="DN203" s="82"/>
      <c r="DO203" s="82"/>
      <c r="DP203" s="82"/>
      <c r="DQ203" s="82"/>
      <c r="DR203" s="82"/>
      <c r="DS203" s="82"/>
      <c r="DT203" s="82"/>
      <c r="DU203" s="82"/>
      <c r="DV203" s="82"/>
      <c r="DW203" s="82"/>
      <c r="DX203" s="82"/>
      <c r="DY203" s="82"/>
      <c r="DZ203" s="82"/>
      <c r="EA203" s="82"/>
      <c r="EB203" s="82"/>
      <c r="EC203" s="82"/>
      <c r="ED203" s="82"/>
      <c r="EE203" s="82"/>
      <c r="EF203" s="82"/>
      <c r="EG203" s="82"/>
      <c r="EH203" s="82"/>
      <c r="EI203" s="82"/>
      <c r="EJ203" s="82"/>
      <c r="EK203" s="82"/>
      <c r="EL203" s="82"/>
      <c r="EM203" s="82"/>
      <c r="EN203" s="82"/>
      <c r="EO203" s="82"/>
      <c r="EP203" s="82"/>
      <c r="EQ203" s="82"/>
      <c r="ER203" s="82"/>
      <c r="ES203" s="82"/>
      <c r="ET203" s="82"/>
      <c r="EU203" s="82"/>
      <c r="EV203" s="82"/>
      <c r="EW203" s="82"/>
      <c r="EX203" s="82"/>
      <c r="EY203" s="82"/>
      <c r="EZ203" s="82"/>
      <c r="FA203" s="82"/>
      <c r="FB203" s="82"/>
      <c r="FC203" s="82"/>
      <c r="FD203" s="82"/>
      <c r="FE203" s="82"/>
      <c r="FF203" s="82"/>
      <c r="FG203" s="82"/>
      <c r="FH203" s="82"/>
      <c r="FI203" s="82"/>
      <c r="FJ203" s="82"/>
      <c r="FK203" s="82"/>
      <c r="FL203" s="82"/>
      <c r="FM203" s="82"/>
      <c r="FN203" s="82"/>
      <c r="FO203" s="82"/>
      <c r="FP203" s="82"/>
      <c r="FQ203" s="82"/>
      <c r="FR203" s="82"/>
      <c r="FS203" s="82"/>
      <c r="FT203" s="82"/>
      <c r="FU203" s="82"/>
      <c r="FV203" s="82"/>
      <c r="FW203" s="82"/>
      <c r="FX203" s="82"/>
      <c r="FY203" s="82"/>
      <c r="FZ203" s="82"/>
      <c r="GA203" s="82"/>
      <c r="GB203" s="82"/>
      <c r="GC203" s="82"/>
      <c r="GD203" s="82"/>
      <c r="GE203" s="82"/>
      <c r="GF203" s="82"/>
      <c r="GG203" s="82"/>
      <c r="GH203" s="82"/>
      <c r="GI203" s="82"/>
      <c r="GJ203" s="82"/>
      <c r="GK203" s="82"/>
      <c r="GL203" s="82"/>
      <c r="GM203" s="82"/>
      <c r="GN203" s="82"/>
      <c r="GO203" s="82"/>
      <c r="GP203" s="82"/>
      <c r="GQ203" s="82"/>
      <c r="GR203" s="82"/>
      <c r="GS203" s="82"/>
      <c r="GT203" s="82"/>
      <c r="GU203" s="82"/>
      <c r="GV203" s="82"/>
      <c r="GW203" s="82"/>
      <c r="GX203" s="82"/>
      <c r="GY203" s="82"/>
      <c r="GZ203" s="82"/>
      <c r="HA203" s="82"/>
      <c r="HB203" s="82"/>
      <c r="HC203" s="82"/>
      <c r="HD203" s="82"/>
      <c r="HE203" s="82"/>
      <c r="HF203" s="82"/>
      <c r="HG203" s="82"/>
      <c r="HH203" s="82"/>
      <c r="HI203" s="82"/>
      <c r="HJ203" s="82"/>
      <c r="HK203" s="82"/>
      <c r="HL203" s="82"/>
      <c r="HM203" s="82"/>
      <c r="HN203" s="82"/>
      <c r="HO203" s="82"/>
      <c r="HP203" s="82"/>
      <c r="HQ203" s="82"/>
      <c r="HR203" s="82"/>
      <c r="HS203" s="82"/>
      <c r="HT203" s="82"/>
      <c r="HU203" s="82"/>
      <c r="HV203" s="82"/>
      <c r="HW203" s="82"/>
      <c r="HX203" s="82"/>
      <c r="HY203" s="82"/>
      <c r="HZ203" s="82"/>
      <c r="IA203" s="82"/>
      <c r="IB203" s="82"/>
      <c r="IC203" s="82"/>
      <c r="ID203" s="82"/>
      <c r="IE203" s="82"/>
      <c r="IF203" s="82"/>
      <c r="IG203" s="82"/>
      <c r="IH203" s="82"/>
      <c r="II203" s="82"/>
      <c r="IJ203" s="82"/>
      <c r="IK203" s="82"/>
      <c r="IL203" s="82"/>
      <c r="IM203" s="82"/>
      <c r="IN203" s="82"/>
      <c r="IO203" s="82"/>
      <c r="IP203" s="82"/>
      <c r="IQ203" s="82"/>
      <c r="IR203" s="82"/>
      <c r="IS203" s="82"/>
      <c r="IT203" s="82"/>
      <c r="IU203" s="82"/>
    </row>
    <row r="204" spans="1:255" ht="15.75" customHeight="1" x14ac:dyDescent="0.25">
      <c r="A204" s="84"/>
      <c r="B204" s="86" t="s">
        <v>2461</v>
      </c>
      <c r="C204" s="456" t="s">
        <v>2589</v>
      </c>
      <c r="D204" s="1640"/>
      <c r="E204" s="502"/>
      <c r="F204" s="1853"/>
      <c r="G204" s="418"/>
      <c r="H204" s="418"/>
      <c r="I204" s="185"/>
      <c r="J204" s="185"/>
      <c r="K204" s="185"/>
      <c r="L204" s="185"/>
      <c r="M204" s="185"/>
      <c r="N204" s="185"/>
      <c r="O204" s="185"/>
      <c r="P204" s="185"/>
      <c r="Q204" s="185"/>
      <c r="R204" s="185"/>
      <c r="S204" s="185"/>
      <c r="T204" s="185"/>
      <c r="U204" s="185"/>
      <c r="V204" s="185"/>
      <c r="W204" s="185"/>
      <c r="X204" s="185"/>
      <c r="Y204" s="185"/>
      <c r="Z204" s="82"/>
      <c r="AA204" s="82"/>
      <c r="AB204" s="82"/>
      <c r="AC204" s="82"/>
      <c r="AD204" s="82"/>
      <c r="AE204" s="82"/>
      <c r="AF204" s="82"/>
      <c r="AG204" s="82"/>
      <c r="AH204" s="82"/>
      <c r="AI204" s="82"/>
      <c r="AJ204" s="82"/>
      <c r="AK204" s="82"/>
      <c r="AL204" s="82"/>
      <c r="AM204" s="82"/>
      <c r="AN204" s="82"/>
      <c r="AO204" s="82"/>
      <c r="AP204" s="82"/>
      <c r="AQ204" s="82"/>
      <c r="AR204" s="82"/>
      <c r="AS204" s="82"/>
      <c r="AT204" s="82"/>
      <c r="AU204" s="82"/>
      <c r="AV204" s="82"/>
      <c r="AW204" s="82"/>
      <c r="AX204" s="82"/>
      <c r="AY204" s="82"/>
      <c r="AZ204" s="82"/>
      <c r="BA204" s="82"/>
      <c r="BB204" s="82"/>
      <c r="BC204" s="82"/>
      <c r="BD204" s="82"/>
      <c r="BE204" s="82"/>
      <c r="BF204" s="82"/>
      <c r="BG204" s="82"/>
      <c r="BH204" s="82"/>
      <c r="BI204" s="82"/>
      <c r="BJ204" s="82"/>
      <c r="BK204" s="82"/>
      <c r="BL204" s="82"/>
      <c r="BM204" s="82"/>
      <c r="BN204" s="82"/>
      <c r="BO204" s="82"/>
      <c r="BP204" s="82"/>
      <c r="BQ204" s="82"/>
      <c r="BR204" s="82"/>
      <c r="BS204" s="82"/>
      <c r="BT204" s="82"/>
      <c r="BU204" s="82"/>
      <c r="BV204" s="82"/>
      <c r="BW204" s="82"/>
      <c r="BX204" s="82"/>
      <c r="BY204" s="82"/>
      <c r="BZ204" s="82"/>
      <c r="CA204" s="82"/>
      <c r="CB204" s="82"/>
      <c r="CC204" s="82"/>
      <c r="CD204" s="82"/>
      <c r="CE204" s="82"/>
      <c r="CF204" s="82"/>
      <c r="CG204" s="82"/>
      <c r="CH204" s="82"/>
      <c r="CI204" s="82"/>
      <c r="CJ204" s="82"/>
      <c r="CK204" s="82"/>
      <c r="CL204" s="82"/>
      <c r="CM204" s="82"/>
      <c r="CN204" s="82"/>
      <c r="CO204" s="82"/>
      <c r="CP204" s="82"/>
      <c r="CQ204" s="82"/>
      <c r="CR204" s="82"/>
      <c r="CS204" s="82"/>
      <c r="CT204" s="82"/>
      <c r="CU204" s="82"/>
      <c r="CV204" s="82"/>
      <c r="CW204" s="82"/>
      <c r="CX204" s="82"/>
      <c r="CY204" s="82"/>
      <c r="CZ204" s="82"/>
      <c r="DA204" s="82"/>
      <c r="DB204" s="82"/>
      <c r="DC204" s="82"/>
      <c r="DD204" s="82"/>
      <c r="DE204" s="82"/>
      <c r="DF204" s="82"/>
      <c r="DG204" s="82"/>
      <c r="DH204" s="82"/>
      <c r="DI204" s="82"/>
      <c r="DJ204" s="82"/>
      <c r="DK204" s="82"/>
      <c r="DL204" s="82"/>
      <c r="DM204" s="82"/>
      <c r="DN204" s="82"/>
      <c r="DO204" s="82"/>
      <c r="DP204" s="82"/>
      <c r="DQ204" s="82"/>
      <c r="DR204" s="82"/>
      <c r="DS204" s="82"/>
      <c r="DT204" s="82"/>
      <c r="DU204" s="82"/>
      <c r="DV204" s="82"/>
      <c r="DW204" s="82"/>
      <c r="DX204" s="82"/>
      <c r="DY204" s="82"/>
      <c r="DZ204" s="82"/>
      <c r="EA204" s="82"/>
      <c r="EB204" s="82"/>
      <c r="EC204" s="82"/>
      <c r="ED204" s="82"/>
      <c r="EE204" s="82"/>
      <c r="EF204" s="82"/>
      <c r="EG204" s="82"/>
      <c r="EH204" s="82"/>
      <c r="EI204" s="82"/>
      <c r="EJ204" s="82"/>
      <c r="EK204" s="82"/>
      <c r="EL204" s="82"/>
      <c r="EM204" s="82"/>
      <c r="EN204" s="82"/>
      <c r="EO204" s="82"/>
      <c r="EP204" s="82"/>
      <c r="EQ204" s="82"/>
      <c r="ER204" s="82"/>
      <c r="ES204" s="82"/>
      <c r="ET204" s="82"/>
      <c r="EU204" s="82"/>
      <c r="EV204" s="82"/>
      <c r="EW204" s="82"/>
      <c r="EX204" s="82"/>
      <c r="EY204" s="82"/>
      <c r="EZ204" s="82"/>
      <c r="FA204" s="82"/>
      <c r="FB204" s="82"/>
      <c r="FC204" s="82"/>
      <c r="FD204" s="82"/>
      <c r="FE204" s="82"/>
      <c r="FF204" s="82"/>
      <c r="FG204" s="82"/>
      <c r="FH204" s="82"/>
      <c r="FI204" s="82"/>
      <c r="FJ204" s="82"/>
      <c r="FK204" s="82"/>
      <c r="FL204" s="82"/>
      <c r="FM204" s="82"/>
      <c r="FN204" s="82"/>
      <c r="FO204" s="82"/>
      <c r="FP204" s="82"/>
      <c r="FQ204" s="82"/>
      <c r="FR204" s="82"/>
      <c r="FS204" s="82"/>
      <c r="FT204" s="82"/>
      <c r="FU204" s="82"/>
      <c r="FV204" s="82"/>
      <c r="FW204" s="82"/>
      <c r="FX204" s="82"/>
      <c r="FY204" s="82"/>
      <c r="FZ204" s="82"/>
      <c r="GA204" s="82"/>
      <c r="GB204" s="82"/>
      <c r="GC204" s="82"/>
      <c r="GD204" s="82"/>
      <c r="GE204" s="82"/>
      <c r="GF204" s="82"/>
      <c r="GG204" s="82"/>
      <c r="GH204" s="82"/>
      <c r="GI204" s="82"/>
      <c r="GJ204" s="82"/>
      <c r="GK204" s="82"/>
      <c r="GL204" s="82"/>
      <c r="GM204" s="82"/>
      <c r="GN204" s="82"/>
      <c r="GO204" s="82"/>
      <c r="GP204" s="82"/>
      <c r="GQ204" s="82"/>
      <c r="GR204" s="82"/>
      <c r="GS204" s="82"/>
      <c r="GT204" s="82"/>
      <c r="GU204" s="82"/>
      <c r="GV204" s="82"/>
      <c r="GW204" s="82"/>
      <c r="GX204" s="82"/>
      <c r="GY204" s="82"/>
      <c r="GZ204" s="82"/>
      <c r="HA204" s="82"/>
      <c r="HB204" s="82"/>
      <c r="HC204" s="82"/>
      <c r="HD204" s="82"/>
      <c r="HE204" s="82"/>
      <c r="HF204" s="82"/>
      <c r="HG204" s="82"/>
      <c r="HH204" s="82"/>
      <c r="HI204" s="82"/>
      <c r="HJ204" s="82"/>
      <c r="HK204" s="82"/>
      <c r="HL204" s="82"/>
      <c r="HM204" s="82"/>
      <c r="HN204" s="82"/>
      <c r="HO204" s="82"/>
      <c r="HP204" s="82"/>
      <c r="HQ204" s="82"/>
      <c r="HR204" s="82"/>
      <c r="HS204" s="82"/>
      <c r="HT204" s="82"/>
      <c r="HU204" s="82"/>
      <c r="HV204" s="82"/>
      <c r="HW204" s="82"/>
      <c r="HX204" s="82"/>
      <c r="HY204" s="82"/>
      <c r="HZ204" s="82"/>
      <c r="IA204" s="82"/>
      <c r="IB204" s="82"/>
      <c r="IC204" s="82"/>
      <c r="ID204" s="82"/>
      <c r="IE204" s="82"/>
      <c r="IF204" s="82"/>
      <c r="IG204" s="82"/>
      <c r="IH204" s="82"/>
      <c r="II204" s="82"/>
      <c r="IJ204" s="82"/>
      <c r="IK204" s="82"/>
      <c r="IL204" s="82"/>
      <c r="IM204" s="82"/>
      <c r="IN204" s="82"/>
      <c r="IO204" s="82"/>
      <c r="IP204" s="82"/>
      <c r="IQ204" s="82"/>
      <c r="IR204" s="82"/>
      <c r="IS204" s="82"/>
      <c r="IT204" s="82"/>
      <c r="IU204" s="82"/>
    </row>
    <row r="205" spans="1:255" ht="36" customHeight="1" x14ac:dyDescent="0.25">
      <c r="A205" s="130"/>
      <c r="B205" s="86" t="s">
        <v>2499</v>
      </c>
      <c r="C205" s="456" t="s">
        <v>2590</v>
      </c>
      <c r="D205" s="1640" t="s">
        <v>2458</v>
      </c>
      <c r="E205" s="1057"/>
      <c r="F205" s="1853"/>
      <c r="G205" s="418"/>
      <c r="H205" s="418"/>
      <c r="I205" s="185"/>
      <c r="J205" s="185"/>
      <c r="K205" s="185"/>
      <c r="L205" s="185"/>
      <c r="M205" s="185"/>
      <c r="N205" s="185"/>
      <c r="O205" s="185"/>
      <c r="P205" s="185"/>
      <c r="Q205" s="185"/>
      <c r="R205" s="185"/>
      <c r="S205" s="185"/>
      <c r="T205" s="185"/>
      <c r="U205" s="185"/>
      <c r="V205" s="185"/>
      <c r="W205" s="185"/>
      <c r="X205" s="185"/>
      <c r="Y205" s="185"/>
      <c r="Z205" s="82"/>
      <c r="AA205" s="82"/>
      <c r="AB205" s="82"/>
      <c r="AC205" s="82"/>
      <c r="AD205" s="82"/>
      <c r="AE205" s="82"/>
      <c r="AF205" s="82"/>
      <c r="AG205" s="82"/>
      <c r="AH205" s="82"/>
      <c r="AI205" s="82"/>
      <c r="AJ205" s="82"/>
      <c r="AK205" s="82"/>
      <c r="AL205" s="82"/>
      <c r="AM205" s="82"/>
      <c r="AN205" s="82"/>
      <c r="AO205" s="82"/>
      <c r="AP205" s="82"/>
      <c r="AQ205" s="82"/>
      <c r="AR205" s="82"/>
      <c r="AS205" s="82"/>
      <c r="AT205" s="82"/>
      <c r="AU205" s="82"/>
      <c r="AV205" s="82"/>
      <c r="AW205" s="82"/>
      <c r="AX205" s="82"/>
      <c r="AY205" s="82"/>
      <c r="AZ205" s="82"/>
      <c r="BA205" s="82"/>
      <c r="BB205" s="82"/>
      <c r="BC205" s="82"/>
      <c r="BD205" s="82"/>
      <c r="BE205" s="82"/>
      <c r="BF205" s="82"/>
      <c r="BG205" s="82"/>
      <c r="BH205" s="82"/>
      <c r="BI205" s="82"/>
      <c r="BJ205" s="82"/>
      <c r="BK205" s="82"/>
      <c r="BL205" s="82"/>
      <c r="BM205" s="82"/>
      <c r="BN205" s="82"/>
      <c r="BO205" s="82"/>
      <c r="BP205" s="82"/>
      <c r="BQ205" s="82"/>
      <c r="BR205" s="82"/>
      <c r="BS205" s="82"/>
      <c r="BT205" s="82"/>
      <c r="BU205" s="82"/>
      <c r="BV205" s="82"/>
      <c r="BW205" s="82"/>
      <c r="BX205" s="82"/>
      <c r="BY205" s="82"/>
      <c r="BZ205" s="82"/>
      <c r="CA205" s="82"/>
      <c r="CB205" s="82"/>
      <c r="CC205" s="82"/>
      <c r="CD205" s="82"/>
      <c r="CE205" s="82"/>
      <c r="CF205" s="82"/>
      <c r="CG205" s="82"/>
      <c r="CH205" s="82"/>
      <c r="CI205" s="82"/>
      <c r="CJ205" s="82"/>
      <c r="CK205" s="82"/>
      <c r="CL205" s="82"/>
      <c r="CM205" s="82"/>
      <c r="CN205" s="82"/>
      <c r="CO205" s="82"/>
      <c r="CP205" s="82"/>
      <c r="CQ205" s="82"/>
      <c r="CR205" s="82"/>
      <c r="CS205" s="82"/>
      <c r="CT205" s="82"/>
      <c r="CU205" s="82"/>
      <c r="CV205" s="82"/>
      <c r="CW205" s="82"/>
      <c r="CX205" s="82"/>
      <c r="CY205" s="82"/>
      <c r="CZ205" s="82"/>
      <c r="DA205" s="82"/>
      <c r="DB205" s="82"/>
      <c r="DC205" s="82"/>
      <c r="DD205" s="82"/>
      <c r="DE205" s="82"/>
      <c r="DF205" s="82"/>
      <c r="DG205" s="82"/>
      <c r="DH205" s="82"/>
      <c r="DI205" s="82"/>
      <c r="DJ205" s="82"/>
      <c r="DK205" s="82"/>
      <c r="DL205" s="82"/>
      <c r="DM205" s="82"/>
      <c r="DN205" s="82"/>
      <c r="DO205" s="82"/>
      <c r="DP205" s="82"/>
      <c r="DQ205" s="82"/>
      <c r="DR205" s="82"/>
      <c r="DS205" s="82"/>
      <c r="DT205" s="82"/>
      <c r="DU205" s="82"/>
      <c r="DV205" s="82"/>
      <c r="DW205" s="82"/>
      <c r="DX205" s="82"/>
      <c r="DY205" s="82"/>
      <c r="DZ205" s="82"/>
      <c r="EA205" s="82"/>
      <c r="EB205" s="82"/>
      <c r="EC205" s="82"/>
      <c r="ED205" s="82"/>
      <c r="EE205" s="82"/>
      <c r="EF205" s="82"/>
      <c r="EG205" s="82"/>
      <c r="EH205" s="82"/>
      <c r="EI205" s="82"/>
      <c r="EJ205" s="82"/>
      <c r="EK205" s="82"/>
      <c r="EL205" s="82"/>
      <c r="EM205" s="82"/>
      <c r="EN205" s="82"/>
      <c r="EO205" s="82"/>
      <c r="EP205" s="82"/>
      <c r="EQ205" s="82"/>
      <c r="ER205" s="82"/>
      <c r="ES205" s="82"/>
      <c r="ET205" s="82"/>
      <c r="EU205" s="82"/>
      <c r="EV205" s="82"/>
      <c r="EW205" s="82"/>
      <c r="EX205" s="82"/>
      <c r="EY205" s="82"/>
      <c r="EZ205" s="82"/>
      <c r="FA205" s="82"/>
      <c r="FB205" s="82"/>
      <c r="FC205" s="82"/>
      <c r="FD205" s="82"/>
      <c r="FE205" s="82"/>
      <c r="FF205" s="82"/>
      <c r="FG205" s="82"/>
      <c r="FH205" s="82"/>
      <c r="FI205" s="82"/>
      <c r="FJ205" s="82"/>
      <c r="FK205" s="82"/>
      <c r="FL205" s="82"/>
      <c r="FM205" s="82"/>
      <c r="FN205" s="82"/>
      <c r="FO205" s="82"/>
      <c r="FP205" s="82"/>
      <c r="FQ205" s="82"/>
      <c r="FR205" s="82"/>
      <c r="FS205" s="82"/>
      <c r="FT205" s="82"/>
      <c r="FU205" s="82"/>
      <c r="FV205" s="82"/>
      <c r="FW205" s="82"/>
      <c r="FX205" s="82"/>
      <c r="FY205" s="82"/>
      <c r="FZ205" s="82"/>
      <c r="GA205" s="82"/>
      <c r="GB205" s="82"/>
      <c r="GC205" s="82"/>
      <c r="GD205" s="82"/>
      <c r="GE205" s="82"/>
      <c r="GF205" s="82"/>
      <c r="GG205" s="82"/>
      <c r="GH205" s="82"/>
      <c r="GI205" s="82"/>
      <c r="GJ205" s="82"/>
      <c r="GK205" s="82"/>
      <c r="GL205" s="82"/>
      <c r="GM205" s="82"/>
      <c r="GN205" s="82"/>
      <c r="GO205" s="82"/>
      <c r="GP205" s="82"/>
      <c r="GQ205" s="82"/>
      <c r="GR205" s="82"/>
      <c r="GS205" s="82"/>
      <c r="GT205" s="82"/>
      <c r="GU205" s="82"/>
      <c r="GV205" s="82"/>
      <c r="GW205" s="82"/>
      <c r="GX205" s="82"/>
      <c r="GY205" s="82"/>
      <c r="GZ205" s="82"/>
      <c r="HA205" s="82"/>
      <c r="HB205" s="82"/>
      <c r="HC205" s="82"/>
      <c r="HD205" s="82"/>
      <c r="HE205" s="82"/>
      <c r="HF205" s="82"/>
      <c r="HG205" s="82"/>
      <c r="HH205" s="82"/>
      <c r="HI205" s="82"/>
      <c r="HJ205" s="82"/>
      <c r="HK205" s="82"/>
      <c r="HL205" s="82"/>
      <c r="HM205" s="82"/>
      <c r="HN205" s="82"/>
      <c r="HO205" s="82"/>
      <c r="HP205" s="82"/>
      <c r="HQ205" s="82"/>
      <c r="HR205" s="82"/>
      <c r="HS205" s="82"/>
      <c r="HT205" s="82"/>
      <c r="HU205" s="82"/>
      <c r="HV205" s="82"/>
      <c r="HW205" s="82"/>
      <c r="HX205" s="82"/>
      <c r="HY205" s="82"/>
      <c r="HZ205" s="82"/>
      <c r="IA205" s="82"/>
      <c r="IB205" s="82"/>
      <c r="IC205" s="82"/>
      <c r="ID205" s="82"/>
      <c r="IE205" s="82"/>
      <c r="IF205" s="82"/>
      <c r="IG205" s="82"/>
      <c r="IH205" s="82"/>
      <c r="II205" s="82"/>
      <c r="IJ205" s="82"/>
      <c r="IK205" s="82"/>
      <c r="IL205" s="82"/>
      <c r="IM205" s="82"/>
      <c r="IN205" s="82"/>
      <c r="IO205" s="82"/>
      <c r="IP205" s="82"/>
      <c r="IQ205" s="82"/>
      <c r="IR205" s="82"/>
      <c r="IS205" s="82"/>
      <c r="IT205" s="82"/>
      <c r="IU205" s="82"/>
    </row>
    <row r="206" spans="1:255" ht="15" customHeight="1" x14ac:dyDescent="0.25">
      <c r="A206" s="84"/>
      <c r="B206" s="86" t="s">
        <v>2467</v>
      </c>
      <c r="C206" s="456" t="s">
        <v>2591</v>
      </c>
      <c r="D206" s="1640"/>
      <c r="E206" s="502"/>
      <c r="F206" s="1853"/>
      <c r="G206" s="418"/>
      <c r="H206" s="418"/>
      <c r="I206" s="185"/>
      <c r="J206" s="185"/>
      <c r="K206" s="185"/>
      <c r="L206" s="185"/>
      <c r="M206" s="185"/>
      <c r="N206" s="185"/>
      <c r="O206" s="185"/>
      <c r="P206" s="185"/>
      <c r="Q206" s="185"/>
      <c r="R206" s="185"/>
      <c r="S206" s="185"/>
      <c r="T206" s="185"/>
      <c r="U206" s="185"/>
      <c r="V206" s="185"/>
      <c r="W206" s="185"/>
      <c r="X206" s="185"/>
      <c r="Y206" s="185"/>
      <c r="Z206" s="82"/>
      <c r="AA206" s="82"/>
      <c r="AB206" s="82"/>
      <c r="AC206" s="82"/>
      <c r="AD206" s="82"/>
      <c r="AE206" s="82"/>
      <c r="AF206" s="82"/>
      <c r="AG206" s="82"/>
      <c r="AH206" s="82"/>
      <c r="AI206" s="82"/>
      <c r="AJ206" s="82"/>
      <c r="AK206" s="82"/>
      <c r="AL206" s="82"/>
      <c r="AM206" s="82"/>
      <c r="AN206" s="82"/>
      <c r="AO206" s="82"/>
      <c r="AP206" s="82"/>
      <c r="AQ206" s="82"/>
      <c r="AR206" s="82"/>
      <c r="AS206" s="82"/>
      <c r="AT206" s="82"/>
      <c r="AU206" s="82"/>
      <c r="AV206" s="82"/>
      <c r="AW206" s="82"/>
      <c r="AX206" s="82"/>
      <c r="AY206" s="82"/>
      <c r="AZ206" s="82"/>
      <c r="BA206" s="82"/>
      <c r="BB206" s="82"/>
      <c r="BC206" s="82"/>
      <c r="BD206" s="82"/>
      <c r="BE206" s="82"/>
      <c r="BF206" s="82"/>
      <c r="BG206" s="82"/>
      <c r="BH206" s="82"/>
      <c r="BI206" s="82"/>
      <c r="BJ206" s="82"/>
      <c r="BK206" s="82"/>
      <c r="BL206" s="82"/>
      <c r="BM206" s="82"/>
      <c r="BN206" s="82"/>
      <c r="BO206" s="82"/>
      <c r="BP206" s="82"/>
      <c r="BQ206" s="82"/>
      <c r="BR206" s="82"/>
      <c r="BS206" s="82"/>
      <c r="BT206" s="82"/>
      <c r="BU206" s="82"/>
      <c r="BV206" s="82"/>
      <c r="BW206" s="82"/>
      <c r="BX206" s="82"/>
      <c r="BY206" s="82"/>
      <c r="BZ206" s="82"/>
      <c r="CA206" s="82"/>
      <c r="CB206" s="82"/>
      <c r="CC206" s="82"/>
      <c r="CD206" s="82"/>
      <c r="CE206" s="82"/>
      <c r="CF206" s="82"/>
      <c r="CG206" s="82"/>
      <c r="CH206" s="82"/>
      <c r="CI206" s="82"/>
      <c r="CJ206" s="82"/>
      <c r="CK206" s="82"/>
      <c r="CL206" s="82"/>
      <c r="CM206" s="82"/>
      <c r="CN206" s="82"/>
      <c r="CO206" s="82"/>
      <c r="CP206" s="82"/>
      <c r="CQ206" s="82"/>
      <c r="CR206" s="82"/>
      <c r="CS206" s="82"/>
      <c r="CT206" s="82"/>
      <c r="CU206" s="82"/>
      <c r="CV206" s="82"/>
      <c r="CW206" s="82"/>
      <c r="CX206" s="82"/>
      <c r="CY206" s="82"/>
      <c r="CZ206" s="82"/>
      <c r="DA206" s="82"/>
      <c r="DB206" s="82"/>
      <c r="DC206" s="82"/>
      <c r="DD206" s="82"/>
      <c r="DE206" s="82"/>
      <c r="DF206" s="82"/>
      <c r="DG206" s="82"/>
      <c r="DH206" s="82"/>
      <c r="DI206" s="82"/>
      <c r="DJ206" s="82"/>
      <c r="DK206" s="82"/>
      <c r="DL206" s="82"/>
      <c r="DM206" s="82"/>
      <c r="DN206" s="82"/>
      <c r="DO206" s="82"/>
      <c r="DP206" s="82"/>
      <c r="DQ206" s="82"/>
      <c r="DR206" s="82"/>
      <c r="DS206" s="82"/>
      <c r="DT206" s="82"/>
      <c r="DU206" s="82"/>
      <c r="DV206" s="82"/>
      <c r="DW206" s="82"/>
      <c r="DX206" s="82"/>
      <c r="DY206" s="82"/>
      <c r="DZ206" s="82"/>
      <c r="EA206" s="82"/>
      <c r="EB206" s="82"/>
      <c r="EC206" s="82"/>
      <c r="ED206" s="82"/>
      <c r="EE206" s="82"/>
      <c r="EF206" s="82"/>
      <c r="EG206" s="82"/>
      <c r="EH206" s="82"/>
      <c r="EI206" s="82"/>
      <c r="EJ206" s="82"/>
      <c r="EK206" s="82"/>
      <c r="EL206" s="82"/>
      <c r="EM206" s="82"/>
      <c r="EN206" s="82"/>
      <c r="EO206" s="82"/>
      <c r="EP206" s="82"/>
      <c r="EQ206" s="82"/>
      <c r="ER206" s="82"/>
      <c r="ES206" s="82"/>
      <c r="ET206" s="82"/>
      <c r="EU206" s="82"/>
      <c r="EV206" s="82"/>
      <c r="EW206" s="82"/>
      <c r="EX206" s="82"/>
      <c r="EY206" s="82"/>
      <c r="EZ206" s="82"/>
      <c r="FA206" s="82"/>
      <c r="FB206" s="82"/>
      <c r="FC206" s="82"/>
      <c r="FD206" s="82"/>
      <c r="FE206" s="82"/>
      <c r="FF206" s="82"/>
      <c r="FG206" s="82"/>
      <c r="FH206" s="82"/>
      <c r="FI206" s="82"/>
      <c r="FJ206" s="82"/>
      <c r="FK206" s="82"/>
      <c r="FL206" s="82"/>
      <c r="FM206" s="82"/>
      <c r="FN206" s="82"/>
      <c r="FO206" s="82"/>
      <c r="FP206" s="82"/>
      <c r="FQ206" s="82"/>
      <c r="FR206" s="82"/>
      <c r="FS206" s="82"/>
      <c r="FT206" s="82"/>
      <c r="FU206" s="82"/>
      <c r="FV206" s="82"/>
      <c r="FW206" s="82"/>
      <c r="FX206" s="82"/>
      <c r="FY206" s="82"/>
      <c r="FZ206" s="82"/>
      <c r="GA206" s="82"/>
      <c r="GB206" s="82"/>
      <c r="GC206" s="82"/>
      <c r="GD206" s="82"/>
      <c r="GE206" s="82"/>
      <c r="GF206" s="82"/>
      <c r="GG206" s="82"/>
      <c r="GH206" s="82"/>
      <c r="GI206" s="82"/>
      <c r="GJ206" s="82"/>
      <c r="GK206" s="82"/>
      <c r="GL206" s="82"/>
      <c r="GM206" s="82"/>
      <c r="GN206" s="82"/>
      <c r="GO206" s="82"/>
      <c r="GP206" s="82"/>
      <c r="GQ206" s="82"/>
      <c r="GR206" s="82"/>
      <c r="GS206" s="82"/>
      <c r="GT206" s="82"/>
      <c r="GU206" s="82"/>
      <c r="GV206" s="82"/>
      <c r="GW206" s="82"/>
      <c r="GX206" s="82"/>
      <c r="GY206" s="82"/>
      <c r="GZ206" s="82"/>
      <c r="HA206" s="82"/>
      <c r="HB206" s="82"/>
      <c r="HC206" s="82"/>
      <c r="HD206" s="82"/>
      <c r="HE206" s="82"/>
      <c r="HF206" s="82"/>
      <c r="HG206" s="82"/>
      <c r="HH206" s="82"/>
      <c r="HI206" s="82"/>
      <c r="HJ206" s="82"/>
      <c r="HK206" s="82"/>
      <c r="HL206" s="82"/>
      <c r="HM206" s="82"/>
      <c r="HN206" s="82"/>
      <c r="HO206" s="82"/>
      <c r="HP206" s="82"/>
      <c r="HQ206" s="82"/>
      <c r="HR206" s="82"/>
      <c r="HS206" s="82"/>
      <c r="HT206" s="82"/>
      <c r="HU206" s="82"/>
      <c r="HV206" s="82"/>
      <c r="HW206" s="82"/>
      <c r="HX206" s="82"/>
      <c r="HY206" s="82"/>
      <c r="HZ206" s="82"/>
      <c r="IA206" s="82"/>
      <c r="IB206" s="82"/>
      <c r="IC206" s="82"/>
      <c r="ID206" s="82"/>
      <c r="IE206" s="82"/>
      <c r="IF206" s="82"/>
      <c r="IG206" s="82"/>
      <c r="IH206" s="82"/>
      <c r="II206" s="82"/>
      <c r="IJ206" s="82"/>
      <c r="IK206" s="82"/>
      <c r="IL206" s="82"/>
      <c r="IM206" s="82"/>
      <c r="IN206" s="82"/>
      <c r="IO206" s="82"/>
      <c r="IP206" s="82"/>
      <c r="IQ206" s="82"/>
      <c r="IR206" s="82"/>
      <c r="IS206" s="82"/>
      <c r="IT206" s="82"/>
      <c r="IU206" s="82"/>
    </row>
    <row r="207" spans="1:255" ht="15" customHeight="1" x14ac:dyDescent="0.25">
      <c r="A207" s="84"/>
      <c r="B207" s="86" t="s">
        <v>2471</v>
      </c>
      <c r="C207" s="720" t="s">
        <v>3813</v>
      </c>
      <c r="D207" s="1640" t="s">
        <v>1670</v>
      </c>
      <c r="E207" s="502"/>
      <c r="F207" s="1853"/>
      <c r="G207" s="418"/>
      <c r="H207" s="418"/>
      <c r="I207" s="185"/>
      <c r="J207" s="185"/>
      <c r="K207" s="185"/>
      <c r="L207" s="185"/>
      <c r="M207" s="185"/>
      <c r="N207" s="185"/>
      <c r="O207" s="185"/>
      <c r="P207" s="185"/>
      <c r="Q207" s="185"/>
      <c r="R207" s="185"/>
      <c r="S207" s="185"/>
      <c r="T207" s="185"/>
      <c r="U207" s="185"/>
      <c r="V207" s="185"/>
      <c r="W207" s="185"/>
      <c r="X207" s="185"/>
      <c r="Y207" s="185"/>
      <c r="Z207" s="82"/>
      <c r="AA207" s="82"/>
      <c r="AB207" s="82"/>
      <c r="AC207" s="82"/>
      <c r="AD207" s="82"/>
      <c r="AE207" s="82"/>
      <c r="AF207" s="82"/>
      <c r="AG207" s="82"/>
      <c r="AH207" s="82"/>
      <c r="AI207" s="82"/>
      <c r="AJ207" s="82"/>
      <c r="AK207" s="82"/>
      <c r="AL207" s="82"/>
      <c r="AM207" s="82"/>
      <c r="AN207" s="82"/>
      <c r="AO207" s="82"/>
      <c r="AP207" s="82"/>
      <c r="AQ207" s="82"/>
      <c r="AR207" s="82"/>
      <c r="AS207" s="82"/>
      <c r="AT207" s="82"/>
      <c r="AU207" s="82"/>
      <c r="AV207" s="82"/>
      <c r="AW207" s="82"/>
      <c r="AX207" s="82"/>
      <c r="AY207" s="82"/>
      <c r="AZ207" s="82"/>
      <c r="BA207" s="82"/>
      <c r="BB207" s="82"/>
      <c r="BC207" s="82"/>
      <c r="BD207" s="82"/>
      <c r="BE207" s="82"/>
      <c r="BF207" s="82"/>
      <c r="BG207" s="82"/>
      <c r="BH207" s="82"/>
      <c r="BI207" s="82"/>
      <c r="BJ207" s="82"/>
      <c r="BK207" s="82"/>
      <c r="BL207" s="82"/>
      <c r="BM207" s="82"/>
      <c r="BN207" s="82"/>
      <c r="BO207" s="82"/>
      <c r="BP207" s="82"/>
      <c r="BQ207" s="82"/>
      <c r="BR207" s="82"/>
      <c r="BS207" s="82"/>
      <c r="BT207" s="82"/>
      <c r="BU207" s="82"/>
      <c r="BV207" s="82"/>
      <c r="BW207" s="82"/>
      <c r="BX207" s="82"/>
      <c r="BY207" s="82"/>
      <c r="BZ207" s="82"/>
      <c r="CA207" s="82"/>
      <c r="CB207" s="82"/>
      <c r="CC207" s="82"/>
      <c r="CD207" s="82"/>
      <c r="CE207" s="82"/>
      <c r="CF207" s="82"/>
      <c r="CG207" s="82"/>
      <c r="CH207" s="82"/>
      <c r="CI207" s="82"/>
      <c r="CJ207" s="82"/>
      <c r="CK207" s="82"/>
      <c r="CL207" s="82"/>
      <c r="CM207" s="82"/>
      <c r="CN207" s="82"/>
      <c r="CO207" s="82"/>
      <c r="CP207" s="82"/>
      <c r="CQ207" s="82"/>
      <c r="CR207" s="82"/>
      <c r="CS207" s="82"/>
      <c r="CT207" s="82"/>
      <c r="CU207" s="82"/>
      <c r="CV207" s="82"/>
      <c r="CW207" s="82"/>
      <c r="CX207" s="82"/>
      <c r="CY207" s="82"/>
      <c r="CZ207" s="82"/>
      <c r="DA207" s="82"/>
      <c r="DB207" s="82"/>
      <c r="DC207" s="82"/>
      <c r="DD207" s="82"/>
      <c r="DE207" s="82"/>
      <c r="DF207" s="82"/>
      <c r="DG207" s="82"/>
      <c r="DH207" s="82"/>
      <c r="DI207" s="82"/>
      <c r="DJ207" s="82"/>
      <c r="DK207" s="82"/>
      <c r="DL207" s="82"/>
      <c r="DM207" s="82"/>
      <c r="DN207" s="82"/>
      <c r="DO207" s="82"/>
      <c r="DP207" s="82"/>
      <c r="DQ207" s="82"/>
      <c r="DR207" s="82"/>
      <c r="DS207" s="82"/>
      <c r="DT207" s="82"/>
      <c r="DU207" s="82"/>
      <c r="DV207" s="82"/>
      <c r="DW207" s="82"/>
      <c r="DX207" s="82"/>
      <c r="DY207" s="82"/>
      <c r="DZ207" s="82"/>
      <c r="EA207" s="82"/>
      <c r="EB207" s="82"/>
      <c r="EC207" s="82"/>
      <c r="ED207" s="82"/>
      <c r="EE207" s="82"/>
      <c r="EF207" s="82"/>
      <c r="EG207" s="82"/>
      <c r="EH207" s="82"/>
      <c r="EI207" s="82"/>
      <c r="EJ207" s="82"/>
      <c r="EK207" s="82"/>
      <c r="EL207" s="82"/>
      <c r="EM207" s="82"/>
      <c r="EN207" s="82"/>
      <c r="EO207" s="82"/>
      <c r="EP207" s="82"/>
      <c r="EQ207" s="82"/>
      <c r="ER207" s="82"/>
      <c r="ES207" s="82"/>
      <c r="ET207" s="82"/>
      <c r="EU207" s="82"/>
      <c r="EV207" s="82"/>
      <c r="EW207" s="82"/>
      <c r="EX207" s="82"/>
      <c r="EY207" s="82"/>
      <c r="EZ207" s="82"/>
      <c r="FA207" s="82"/>
      <c r="FB207" s="82"/>
      <c r="FC207" s="82"/>
      <c r="FD207" s="82"/>
      <c r="FE207" s="82"/>
      <c r="FF207" s="82"/>
      <c r="FG207" s="82"/>
      <c r="FH207" s="82"/>
      <c r="FI207" s="82"/>
      <c r="FJ207" s="82"/>
      <c r="FK207" s="82"/>
      <c r="FL207" s="82"/>
      <c r="FM207" s="82"/>
      <c r="FN207" s="82"/>
      <c r="FO207" s="82"/>
      <c r="FP207" s="82"/>
      <c r="FQ207" s="82"/>
      <c r="FR207" s="82"/>
      <c r="FS207" s="82"/>
      <c r="FT207" s="82"/>
      <c r="FU207" s="82"/>
      <c r="FV207" s="82"/>
      <c r="FW207" s="82"/>
      <c r="FX207" s="82"/>
      <c r="FY207" s="82"/>
      <c r="FZ207" s="82"/>
      <c r="GA207" s="82"/>
      <c r="GB207" s="82"/>
      <c r="GC207" s="82"/>
      <c r="GD207" s="82"/>
      <c r="GE207" s="82"/>
      <c r="GF207" s="82"/>
      <c r="GG207" s="82"/>
      <c r="GH207" s="82"/>
      <c r="GI207" s="82"/>
      <c r="GJ207" s="82"/>
      <c r="GK207" s="82"/>
      <c r="GL207" s="82"/>
      <c r="GM207" s="82"/>
      <c r="GN207" s="82"/>
      <c r="GO207" s="82"/>
      <c r="GP207" s="82"/>
      <c r="GQ207" s="82"/>
      <c r="GR207" s="82"/>
      <c r="GS207" s="82"/>
      <c r="GT207" s="82"/>
      <c r="GU207" s="82"/>
      <c r="GV207" s="82"/>
      <c r="GW207" s="82"/>
      <c r="GX207" s="82"/>
      <c r="GY207" s="82"/>
      <c r="GZ207" s="82"/>
      <c r="HA207" s="82"/>
      <c r="HB207" s="82"/>
      <c r="HC207" s="82"/>
      <c r="HD207" s="82"/>
      <c r="HE207" s="82"/>
      <c r="HF207" s="82"/>
      <c r="HG207" s="82"/>
      <c r="HH207" s="82"/>
      <c r="HI207" s="82"/>
      <c r="HJ207" s="82"/>
      <c r="HK207" s="82"/>
      <c r="HL207" s="82"/>
      <c r="HM207" s="82"/>
      <c r="HN207" s="82"/>
      <c r="HO207" s="82"/>
      <c r="HP207" s="82"/>
      <c r="HQ207" s="82"/>
      <c r="HR207" s="82"/>
      <c r="HS207" s="82"/>
      <c r="HT207" s="82"/>
      <c r="HU207" s="82"/>
      <c r="HV207" s="82"/>
      <c r="HW207" s="82"/>
      <c r="HX207" s="82"/>
      <c r="HY207" s="82"/>
      <c r="HZ207" s="82"/>
      <c r="IA207" s="82"/>
      <c r="IB207" s="82"/>
      <c r="IC207" s="82"/>
      <c r="ID207" s="82"/>
      <c r="IE207" s="82"/>
      <c r="IF207" s="82"/>
      <c r="IG207" s="82"/>
      <c r="IH207" s="82"/>
      <c r="II207" s="82"/>
      <c r="IJ207" s="82"/>
      <c r="IK207" s="82"/>
      <c r="IL207" s="82"/>
      <c r="IM207" s="82"/>
      <c r="IN207" s="82"/>
      <c r="IO207" s="82"/>
      <c r="IP207" s="82"/>
      <c r="IQ207" s="82"/>
      <c r="IR207" s="82"/>
      <c r="IS207" s="82"/>
      <c r="IT207" s="82"/>
      <c r="IU207" s="82"/>
    </row>
    <row r="208" spans="1:255" ht="15" customHeight="1" x14ac:dyDescent="0.25">
      <c r="A208" s="84"/>
      <c r="B208" s="86" t="s">
        <v>2474</v>
      </c>
      <c r="C208" s="456" t="s">
        <v>2592</v>
      </c>
      <c r="D208" s="330"/>
      <c r="E208" s="506"/>
      <c r="F208" s="1853"/>
      <c r="G208" s="418"/>
      <c r="H208" s="418"/>
      <c r="I208" s="185"/>
      <c r="J208" s="185"/>
      <c r="K208" s="185"/>
      <c r="L208" s="185"/>
      <c r="M208" s="185"/>
      <c r="N208" s="185"/>
      <c r="O208" s="185"/>
      <c r="P208" s="185"/>
      <c r="Q208" s="185"/>
      <c r="R208" s="185"/>
      <c r="S208" s="185"/>
      <c r="T208" s="185"/>
      <c r="U208" s="185"/>
      <c r="V208" s="185"/>
      <c r="W208" s="185"/>
      <c r="X208" s="185"/>
      <c r="Y208" s="185"/>
      <c r="Z208" s="82"/>
      <c r="AA208" s="82"/>
      <c r="AB208" s="82"/>
      <c r="AC208" s="82"/>
      <c r="AD208" s="82"/>
      <c r="AE208" s="82"/>
      <c r="AF208" s="82"/>
      <c r="AG208" s="82"/>
      <c r="AH208" s="82"/>
      <c r="AI208" s="82"/>
      <c r="AJ208" s="82"/>
      <c r="AK208" s="82"/>
      <c r="AL208" s="82"/>
      <c r="AM208" s="82"/>
      <c r="AN208" s="82"/>
      <c r="AO208" s="82"/>
      <c r="AP208" s="82"/>
      <c r="AQ208" s="82"/>
      <c r="AR208" s="82"/>
      <c r="AS208" s="82"/>
      <c r="AT208" s="82"/>
      <c r="AU208" s="82"/>
      <c r="AV208" s="82"/>
      <c r="AW208" s="82"/>
      <c r="AX208" s="82"/>
      <c r="AY208" s="82"/>
      <c r="AZ208" s="82"/>
      <c r="BA208" s="82"/>
      <c r="BB208" s="82"/>
      <c r="BC208" s="82"/>
      <c r="BD208" s="82"/>
      <c r="BE208" s="82"/>
      <c r="BF208" s="82"/>
      <c r="BG208" s="82"/>
      <c r="BH208" s="82"/>
      <c r="BI208" s="82"/>
      <c r="BJ208" s="82"/>
      <c r="BK208" s="82"/>
      <c r="BL208" s="82"/>
      <c r="BM208" s="82"/>
      <c r="BN208" s="82"/>
      <c r="BO208" s="82"/>
      <c r="BP208" s="82"/>
      <c r="BQ208" s="82"/>
      <c r="BR208" s="82"/>
      <c r="BS208" s="82"/>
      <c r="BT208" s="82"/>
      <c r="BU208" s="82"/>
      <c r="BV208" s="82"/>
      <c r="BW208" s="82"/>
      <c r="BX208" s="82"/>
      <c r="BY208" s="82"/>
      <c r="BZ208" s="82"/>
      <c r="CA208" s="82"/>
      <c r="CB208" s="82"/>
      <c r="CC208" s="82"/>
      <c r="CD208" s="82"/>
      <c r="CE208" s="82"/>
      <c r="CF208" s="82"/>
      <c r="CG208" s="82"/>
      <c r="CH208" s="82"/>
      <c r="CI208" s="82"/>
      <c r="CJ208" s="82"/>
      <c r="CK208" s="82"/>
      <c r="CL208" s="82"/>
      <c r="CM208" s="82"/>
      <c r="CN208" s="82"/>
      <c r="CO208" s="82"/>
      <c r="CP208" s="82"/>
      <c r="CQ208" s="82"/>
      <c r="CR208" s="82"/>
      <c r="CS208" s="82"/>
      <c r="CT208" s="82"/>
      <c r="CU208" s="82"/>
      <c r="CV208" s="82"/>
      <c r="CW208" s="82"/>
      <c r="CX208" s="82"/>
      <c r="CY208" s="82"/>
      <c r="CZ208" s="82"/>
      <c r="DA208" s="82"/>
      <c r="DB208" s="82"/>
      <c r="DC208" s="82"/>
      <c r="DD208" s="82"/>
      <c r="DE208" s="82"/>
      <c r="DF208" s="82"/>
      <c r="DG208" s="82"/>
      <c r="DH208" s="82"/>
      <c r="DI208" s="82"/>
      <c r="DJ208" s="82"/>
      <c r="DK208" s="82"/>
      <c r="DL208" s="82"/>
      <c r="DM208" s="82"/>
      <c r="DN208" s="82"/>
      <c r="DO208" s="82"/>
      <c r="DP208" s="82"/>
      <c r="DQ208" s="82"/>
      <c r="DR208" s="82"/>
      <c r="DS208" s="82"/>
      <c r="DT208" s="82"/>
      <c r="DU208" s="82"/>
      <c r="DV208" s="82"/>
      <c r="DW208" s="82"/>
      <c r="DX208" s="82"/>
      <c r="DY208" s="82"/>
      <c r="DZ208" s="82"/>
      <c r="EA208" s="82"/>
      <c r="EB208" s="82"/>
      <c r="EC208" s="82"/>
      <c r="ED208" s="82"/>
      <c r="EE208" s="82"/>
      <c r="EF208" s="82"/>
      <c r="EG208" s="82"/>
      <c r="EH208" s="82"/>
      <c r="EI208" s="82"/>
      <c r="EJ208" s="82"/>
      <c r="EK208" s="82"/>
      <c r="EL208" s="82"/>
      <c r="EM208" s="82"/>
      <c r="EN208" s="82"/>
      <c r="EO208" s="82"/>
      <c r="EP208" s="82"/>
      <c r="EQ208" s="82"/>
      <c r="ER208" s="82"/>
      <c r="ES208" s="82"/>
      <c r="ET208" s="82"/>
      <c r="EU208" s="82"/>
      <c r="EV208" s="82"/>
      <c r="EW208" s="82"/>
      <c r="EX208" s="82"/>
      <c r="EY208" s="82"/>
      <c r="EZ208" s="82"/>
      <c r="FA208" s="82"/>
      <c r="FB208" s="82"/>
      <c r="FC208" s="82"/>
      <c r="FD208" s="82"/>
      <c r="FE208" s="82"/>
      <c r="FF208" s="82"/>
      <c r="FG208" s="82"/>
      <c r="FH208" s="82"/>
      <c r="FI208" s="82"/>
      <c r="FJ208" s="82"/>
      <c r="FK208" s="82"/>
      <c r="FL208" s="82"/>
      <c r="FM208" s="82"/>
      <c r="FN208" s="82"/>
      <c r="FO208" s="82"/>
      <c r="FP208" s="82"/>
      <c r="FQ208" s="82"/>
      <c r="FR208" s="82"/>
      <c r="FS208" s="82"/>
      <c r="FT208" s="82"/>
      <c r="FU208" s="82"/>
      <c r="FV208" s="82"/>
      <c r="FW208" s="82"/>
      <c r="FX208" s="82"/>
      <c r="FY208" s="82"/>
      <c r="FZ208" s="82"/>
      <c r="GA208" s="82"/>
      <c r="GB208" s="82"/>
      <c r="GC208" s="82"/>
      <c r="GD208" s="82"/>
      <c r="GE208" s="82"/>
      <c r="GF208" s="82"/>
      <c r="GG208" s="82"/>
      <c r="GH208" s="82"/>
      <c r="GI208" s="82"/>
      <c r="GJ208" s="82"/>
      <c r="GK208" s="82"/>
      <c r="GL208" s="82"/>
      <c r="GM208" s="82"/>
      <c r="GN208" s="82"/>
      <c r="GO208" s="82"/>
      <c r="GP208" s="82"/>
      <c r="GQ208" s="82"/>
      <c r="GR208" s="82"/>
      <c r="GS208" s="82"/>
      <c r="GT208" s="82"/>
      <c r="GU208" s="82"/>
      <c r="GV208" s="82"/>
      <c r="GW208" s="82"/>
      <c r="GX208" s="82"/>
      <c r="GY208" s="82"/>
      <c r="GZ208" s="82"/>
      <c r="HA208" s="82"/>
      <c r="HB208" s="82"/>
      <c r="HC208" s="82"/>
      <c r="HD208" s="82"/>
      <c r="HE208" s="82"/>
      <c r="HF208" s="82"/>
      <c r="HG208" s="82"/>
      <c r="HH208" s="82"/>
      <c r="HI208" s="82"/>
      <c r="HJ208" s="82"/>
      <c r="HK208" s="82"/>
      <c r="HL208" s="82"/>
      <c r="HM208" s="82"/>
      <c r="HN208" s="82"/>
      <c r="HO208" s="82"/>
      <c r="HP208" s="82"/>
      <c r="HQ208" s="82"/>
      <c r="HR208" s="82"/>
      <c r="HS208" s="82"/>
      <c r="HT208" s="82"/>
      <c r="HU208" s="82"/>
      <c r="HV208" s="82"/>
      <c r="HW208" s="82"/>
      <c r="HX208" s="82"/>
      <c r="HY208" s="82"/>
      <c r="HZ208" s="82"/>
      <c r="IA208" s="82"/>
      <c r="IB208" s="82"/>
      <c r="IC208" s="82"/>
      <c r="ID208" s="82"/>
      <c r="IE208" s="82"/>
      <c r="IF208" s="82"/>
      <c r="IG208" s="82"/>
      <c r="IH208" s="82"/>
      <c r="II208" s="82"/>
      <c r="IJ208" s="82"/>
      <c r="IK208" s="82"/>
      <c r="IL208" s="82"/>
      <c r="IM208" s="82"/>
      <c r="IN208" s="82"/>
      <c r="IO208" s="82"/>
      <c r="IP208" s="82"/>
      <c r="IQ208" s="82"/>
      <c r="IR208" s="82"/>
      <c r="IS208" s="82"/>
      <c r="IT208" s="82"/>
      <c r="IU208" s="82"/>
    </row>
    <row r="209" spans="1:10" ht="15.75" customHeight="1" x14ac:dyDescent="0.25">
      <c r="A209" s="2018" t="s">
        <v>3172</v>
      </c>
      <c r="B209" s="2008"/>
      <c r="C209" s="2008"/>
      <c r="D209" s="2008"/>
      <c r="E209" s="2008"/>
      <c r="F209" s="714"/>
      <c r="G209" s="697"/>
      <c r="H209" s="697"/>
    </row>
    <row r="210" spans="1:10" ht="46.5" customHeight="1" x14ac:dyDescent="0.25">
      <c r="A210" s="701"/>
      <c r="B210" s="2027" t="s">
        <v>30</v>
      </c>
      <c r="C210" s="2028"/>
      <c r="D210" s="2028"/>
      <c r="E210" s="2029"/>
      <c r="F210" s="494"/>
      <c r="G210" s="333">
        <v>12883589.68</v>
      </c>
      <c r="H210" s="452" t="s">
        <v>3253</v>
      </c>
    </row>
    <row r="211" spans="1:10" ht="16.5" customHeight="1" x14ac:dyDescent="0.25">
      <c r="A211" s="159"/>
      <c r="B211" s="172" t="s">
        <v>1249</v>
      </c>
      <c r="C211" s="549" t="s">
        <v>3215</v>
      </c>
      <c r="D211" s="864"/>
      <c r="E211" s="241"/>
      <c r="F211" s="725" t="s">
        <v>3219</v>
      </c>
      <c r="G211" s="811"/>
      <c r="H211" s="811"/>
    </row>
    <row r="212" spans="1:10" s="663" customFormat="1" ht="102.75" customHeight="1" x14ac:dyDescent="0.25">
      <c r="A212" s="540"/>
      <c r="B212" s="1272" t="s">
        <v>3277</v>
      </c>
      <c r="C212" s="921" t="s">
        <v>3290</v>
      </c>
      <c r="D212" s="932" t="s">
        <v>447</v>
      </c>
      <c r="E212" s="501"/>
      <c r="F212" s="1852"/>
      <c r="G212" s="368"/>
      <c r="H212" s="368"/>
    </row>
    <row r="213" spans="1:10" ht="15.75" customHeight="1" x14ac:dyDescent="0.25">
      <c r="A213" s="654"/>
      <c r="B213" s="2032" t="s">
        <v>3178</v>
      </c>
      <c r="C213" s="2033"/>
      <c r="D213" s="2033"/>
      <c r="E213" s="2002"/>
      <c r="F213" s="494" t="s">
        <v>3246</v>
      </c>
      <c r="G213" s="331">
        <v>4025784.99</v>
      </c>
      <c r="H213" s="450">
        <v>0</v>
      </c>
    </row>
    <row r="214" spans="1:10" ht="42" customHeight="1" x14ac:dyDescent="0.25">
      <c r="A214" s="159"/>
      <c r="B214" s="840" t="s">
        <v>2552</v>
      </c>
      <c r="C214" s="898" t="s">
        <v>3814</v>
      </c>
      <c r="D214" s="920" t="s">
        <v>770</v>
      </c>
      <c r="E214" s="496">
        <v>264103.62</v>
      </c>
      <c r="F214" s="922" t="s">
        <v>3815</v>
      </c>
      <c r="G214" s="750"/>
      <c r="H214" s="750"/>
      <c r="I214" s="744"/>
      <c r="J214" s="744"/>
    </row>
    <row r="215" spans="1:10" ht="117" customHeight="1" x14ac:dyDescent="0.25">
      <c r="A215" s="159"/>
      <c r="B215" s="1043" t="s">
        <v>2442</v>
      </c>
      <c r="C215" s="898" t="s">
        <v>3291</v>
      </c>
      <c r="D215" s="864"/>
      <c r="E215" s="508"/>
      <c r="F215" s="711"/>
      <c r="G215" s="811"/>
      <c r="H215" s="811"/>
    </row>
    <row r="216" spans="1:10" ht="16.5" customHeight="1" x14ac:dyDescent="0.25">
      <c r="A216" s="159"/>
      <c r="B216" s="799" t="s">
        <v>2442</v>
      </c>
      <c r="C216" s="1060" t="s">
        <v>2595</v>
      </c>
      <c r="D216" s="1848"/>
      <c r="E216" s="1061"/>
      <c r="F216" s="711"/>
      <c r="G216" s="811"/>
      <c r="H216" s="811"/>
    </row>
    <row r="217" spans="1:10" ht="16.5" customHeight="1" x14ac:dyDescent="0.25">
      <c r="A217" s="159"/>
      <c r="B217" s="840" t="s">
        <v>2447</v>
      </c>
      <c r="C217" s="898" t="s">
        <v>2596</v>
      </c>
      <c r="D217" s="920"/>
      <c r="E217" s="496">
        <v>264103.62</v>
      </c>
      <c r="F217" s="1079"/>
      <c r="G217" s="750"/>
      <c r="H217" s="750"/>
      <c r="I217" s="744"/>
      <c r="J217" s="744"/>
    </row>
    <row r="218" spans="1:10" ht="16.5" customHeight="1" x14ac:dyDescent="0.25">
      <c r="A218" s="159"/>
      <c r="B218" s="1058" t="s">
        <v>2447</v>
      </c>
      <c r="C218" s="898" t="s">
        <v>2597</v>
      </c>
      <c r="D218" s="920"/>
      <c r="E218" s="1062"/>
      <c r="F218" s="1079"/>
      <c r="G218" s="750"/>
      <c r="H218" s="750"/>
      <c r="I218" s="744"/>
      <c r="J218" s="744"/>
    </row>
    <row r="219" spans="1:10" ht="16.5" customHeight="1" x14ac:dyDescent="0.25">
      <c r="A219" s="159"/>
      <c r="B219" s="1058" t="s">
        <v>2447</v>
      </c>
      <c r="C219" s="552" t="s">
        <v>2598</v>
      </c>
      <c r="D219" s="864"/>
      <c r="E219" s="1063"/>
      <c r="F219" s="711"/>
      <c r="G219" s="811"/>
      <c r="H219" s="811"/>
    </row>
    <row r="220" spans="1:10" ht="16.5" customHeight="1" x14ac:dyDescent="0.25">
      <c r="A220" s="478"/>
      <c r="B220" s="1059" t="s">
        <v>2447</v>
      </c>
      <c r="C220" s="552" t="s">
        <v>2599</v>
      </c>
      <c r="D220" s="864"/>
      <c r="E220" s="1063"/>
      <c r="F220" s="711"/>
      <c r="G220" s="811"/>
      <c r="H220" s="811"/>
    </row>
    <row r="221" spans="1:10" ht="30.75" customHeight="1" x14ac:dyDescent="0.25">
      <c r="A221" s="174"/>
      <c r="B221" s="1059" t="s">
        <v>2600</v>
      </c>
      <c r="C221" s="552" t="s">
        <v>2601</v>
      </c>
      <c r="D221" s="864"/>
      <c r="E221" s="519"/>
      <c r="F221" s="711"/>
      <c r="G221" s="811"/>
      <c r="H221" s="811"/>
    </row>
    <row r="222" spans="1:10" ht="16.5" customHeight="1" x14ac:dyDescent="0.25">
      <c r="A222" s="174"/>
      <c r="B222" s="86" t="s">
        <v>2451</v>
      </c>
      <c r="C222" s="553" t="s">
        <v>2602</v>
      </c>
      <c r="D222" s="671"/>
      <c r="E222" s="526"/>
      <c r="F222" s="711"/>
      <c r="G222" s="811"/>
      <c r="H222" s="811"/>
    </row>
    <row r="223" spans="1:10" ht="16.5" customHeight="1" x14ac:dyDescent="0.25">
      <c r="A223" s="174"/>
      <c r="B223" s="86" t="s">
        <v>2454</v>
      </c>
      <c r="C223" s="553" t="s">
        <v>2603</v>
      </c>
      <c r="D223" s="671"/>
      <c r="E223" s="506"/>
      <c r="F223" s="711"/>
      <c r="G223" s="811"/>
      <c r="H223" s="811"/>
    </row>
    <row r="224" spans="1:10" ht="27" customHeight="1" x14ac:dyDescent="0.25">
      <c r="A224" s="174"/>
      <c r="B224" s="86" t="s">
        <v>2459</v>
      </c>
      <c r="C224" s="553" t="s">
        <v>2604</v>
      </c>
      <c r="D224" s="671"/>
      <c r="E224" s="506"/>
      <c r="F224" s="711"/>
      <c r="G224" s="811"/>
      <c r="H224" s="811"/>
    </row>
    <row r="225" spans="1:8" ht="16.5" customHeight="1" x14ac:dyDescent="0.25">
      <c r="A225" s="174"/>
      <c r="B225" s="86" t="s">
        <v>2461</v>
      </c>
      <c r="C225" s="553" t="s">
        <v>2605</v>
      </c>
      <c r="D225" s="671" t="s">
        <v>447</v>
      </c>
      <c r="E225" s="522">
        <v>250000</v>
      </c>
      <c r="F225" s="711"/>
      <c r="G225" s="811"/>
      <c r="H225" s="811"/>
    </row>
    <row r="226" spans="1:8" ht="33.75" customHeight="1" x14ac:dyDescent="0.25">
      <c r="A226" s="174"/>
      <c r="B226" s="86" t="s">
        <v>2463</v>
      </c>
      <c r="C226" s="553" t="s">
        <v>2606</v>
      </c>
      <c r="D226" s="671" t="s">
        <v>2458</v>
      </c>
      <c r="E226" s="522">
        <v>800000</v>
      </c>
      <c r="F226" s="711"/>
      <c r="G226" s="811"/>
      <c r="H226" s="811"/>
    </row>
    <row r="227" spans="1:8" ht="16.5" customHeight="1" x14ac:dyDescent="0.25">
      <c r="A227" s="174"/>
      <c r="B227" s="86" t="s">
        <v>2463</v>
      </c>
      <c r="C227" s="553" t="s">
        <v>2607</v>
      </c>
      <c r="D227" s="671" t="s">
        <v>447</v>
      </c>
      <c r="E227" s="506"/>
      <c r="F227" s="711"/>
      <c r="G227" s="811"/>
      <c r="H227" s="811"/>
    </row>
    <row r="228" spans="1:8" ht="16.5" customHeight="1" x14ac:dyDescent="0.25">
      <c r="A228" s="174"/>
      <c r="B228" s="86" t="s">
        <v>2463</v>
      </c>
      <c r="C228" s="553" t="s">
        <v>2608</v>
      </c>
      <c r="D228" s="671" t="s">
        <v>447</v>
      </c>
      <c r="E228" s="506"/>
      <c r="F228" s="711"/>
      <c r="G228" s="811"/>
      <c r="H228" s="811"/>
    </row>
    <row r="229" spans="1:8" ht="16.5" customHeight="1" x14ac:dyDescent="0.25">
      <c r="A229" s="174"/>
      <c r="B229" s="841" t="s">
        <v>2466</v>
      </c>
      <c r="C229" s="553" t="s">
        <v>2609</v>
      </c>
      <c r="D229" s="671" t="s">
        <v>1203</v>
      </c>
      <c r="E229" s="522">
        <v>800000</v>
      </c>
      <c r="F229" s="711"/>
      <c r="G229" s="811"/>
      <c r="H229" s="811"/>
    </row>
    <row r="230" spans="1:8" ht="16.5" customHeight="1" x14ac:dyDescent="0.25">
      <c r="A230" s="174"/>
      <c r="B230" s="86" t="s">
        <v>2610</v>
      </c>
      <c r="C230" s="553" t="s">
        <v>2611</v>
      </c>
      <c r="D230" s="671"/>
      <c r="E230" s="506"/>
      <c r="F230" s="711"/>
      <c r="G230" s="811"/>
      <c r="H230" s="811"/>
    </row>
    <row r="231" spans="1:8" ht="16.5" customHeight="1" x14ac:dyDescent="0.25">
      <c r="A231" s="174"/>
      <c r="B231" s="86" t="s">
        <v>2467</v>
      </c>
      <c r="C231" s="553" t="s">
        <v>2612</v>
      </c>
      <c r="D231" s="671" t="s">
        <v>447</v>
      </c>
      <c r="E231" s="506"/>
      <c r="F231" s="711"/>
      <c r="G231" s="811"/>
      <c r="H231" s="811"/>
    </row>
    <row r="232" spans="1:8" ht="16.5" customHeight="1" x14ac:dyDescent="0.25">
      <c r="A232" s="174"/>
      <c r="B232" s="86" t="s">
        <v>2467</v>
      </c>
      <c r="C232" s="553" t="s">
        <v>2613</v>
      </c>
      <c r="D232" s="671" t="s">
        <v>1203</v>
      </c>
      <c r="E232" s="506"/>
      <c r="F232" s="711"/>
      <c r="G232" s="811"/>
      <c r="H232" s="811"/>
    </row>
    <row r="233" spans="1:8" ht="16.5" customHeight="1" x14ac:dyDescent="0.25">
      <c r="A233" s="174"/>
      <c r="B233" s="86" t="s">
        <v>2469</v>
      </c>
      <c r="C233" s="553" t="s">
        <v>2614</v>
      </c>
      <c r="D233" s="671"/>
      <c r="E233" s="506"/>
      <c r="F233" s="711"/>
      <c r="G233" s="811"/>
      <c r="H233" s="811"/>
    </row>
    <row r="234" spans="1:8" ht="16.5" customHeight="1" x14ac:dyDescent="0.25">
      <c r="A234" s="174"/>
      <c r="B234" s="86" t="s">
        <v>2471</v>
      </c>
      <c r="C234" s="553" t="s">
        <v>2615</v>
      </c>
      <c r="D234" s="671" t="s">
        <v>447</v>
      </c>
      <c r="E234" s="506"/>
      <c r="F234" s="711"/>
      <c r="G234" s="811"/>
      <c r="H234" s="811"/>
    </row>
    <row r="235" spans="1:8" ht="16.5" customHeight="1" x14ac:dyDescent="0.25">
      <c r="A235" s="174"/>
      <c r="B235" s="86" t="s">
        <v>2471</v>
      </c>
      <c r="C235" s="553" t="s">
        <v>2616</v>
      </c>
      <c r="D235" s="671" t="s">
        <v>1203</v>
      </c>
      <c r="E235" s="506"/>
      <c r="F235" s="711"/>
      <c r="G235" s="811"/>
      <c r="H235" s="811"/>
    </row>
    <row r="236" spans="1:8" ht="16.5" customHeight="1" x14ac:dyDescent="0.25">
      <c r="A236" s="174"/>
      <c r="B236" s="86" t="s">
        <v>2471</v>
      </c>
      <c r="C236" s="553" t="s">
        <v>2617</v>
      </c>
      <c r="D236" s="671" t="s">
        <v>1203</v>
      </c>
      <c r="E236" s="506"/>
      <c r="F236" s="711"/>
      <c r="G236" s="811"/>
      <c r="H236" s="811"/>
    </row>
    <row r="237" spans="1:8" ht="16.5" customHeight="1" x14ac:dyDescent="0.25">
      <c r="A237" s="174"/>
      <c r="B237" s="86" t="s">
        <v>2471</v>
      </c>
      <c r="C237" s="921" t="s">
        <v>3816</v>
      </c>
      <c r="D237" s="932" t="s">
        <v>1203</v>
      </c>
      <c r="E237" s="502">
        <v>60000</v>
      </c>
      <c r="F237" s="711"/>
      <c r="G237" s="811"/>
      <c r="H237" s="811"/>
    </row>
    <row r="238" spans="1:8" ht="16.5" customHeight="1" x14ac:dyDescent="0.25">
      <c r="A238" s="174"/>
      <c r="B238" s="86" t="s">
        <v>2471</v>
      </c>
      <c r="C238" s="921" t="s">
        <v>2618</v>
      </c>
      <c r="D238" s="932" t="s">
        <v>1203</v>
      </c>
      <c r="E238" s="502">
        <v>50000</v>
      </c>
      <c r="F238" s="711"/>
      <c r="G238" s="811"/>
      <c r="H238" s="811"/>
    </row>
    <row r="239" spans="1:8" ht="16.5" customHeight="1" x14ac:dyDescent="0.25">
      <c r="A239" s="174"/>
      <c r="B239" s="86" t="s">
        <v>2471</v>
      </c>
      <c r="C239" s="921" t="s">
        <v>2619</v>
      </c>
      <c r="D239" s="932" t="s">
        <v>447</v>
      </c>
      <c r="E239" s="502"/>
      <c r="F239" s="711"/>
      <c r="G239" s="811"/>
      <c r="H239" s="811"/>
    </row>
    <row r="240" spans="1:8" ht="21.75" customHeight="1" x14ac:dyDescent="0.25">
      <c r="A240" s="174"/>
      <c r="B240" s="86" t="s">
        <v>2474</v>
      </c>
      <c r="C240" s="921" t="s">
        <v>2620</v>
      </c>
      <c r="D240" s="932"/>
      <c r="E240" s="502"/>
      <c r="F240" s="711"/>
      <c r="G240" s="811"/>
      <c r="H240" s="811"/>
    </row>
    <row r="241" spans="1:8" ht="36" customHeight="1" x14ac:dyDescent="0.25">
      <c r="A241" s="174"/>
      <c r="B241" s="88" t="s">
        <v>2621</v>
      </c>
      <c r="C241" s="921" t="s">
        <v>2622</v>
      </c>
      <c r="D241" s="932" t="s">
        <v>3783</v>
      </c>
      <c r="E241" s="1064">
        <v>4000000</v>
      </c>
      <c r="F241" s="711"/>
      <c r="G241" s="811"/>
      <c r="H241" s="811"/>
    </row>
    <row r="242" spans="1:8" ht="16.5" customHeight="1" x14ac:dyDescent="0.25">
      <c r="A242" s="174"/>
      <c r="B242" s="86" t="s">
        <v>262</v>
      </c>
      <c r="C242" s="553" t="s">
        <v>2623</v>
      </c>
      <c r="D242" s="671"/>
      <c r="E242" s="506"/>
      <c r="F242" s="711"/>
      <c r="G242" s="811"/>
      <c r="H242" s="811"/>
    </row>
    <row r="243" spans="1:8" ht="16.5" customHeight="1" x14ac:dyDescent="0.25">
      <c r="A243" s="174"/>
      <c r="B243" s="86" t="s">
        <v>2478</v>
      </c>
      <c r="C243" s="553" t="s">
        <v>2624</v>
      </c>
      <c r="D243" s="671"/>
      <c r="E243" s="506"/>
      <c r="F243" s="711"/>
      <c r="G243" s="811"/>
      <c r="H243" s="811"/>
    </row>
    <row r="244" spans="1:8" ht="16.5" customHeight="1" x14ac:dyDescent="0.25">
      <c r="A244" s="842"/>
      <c r="B244" s="86" t="s">
        <v>2478</v>
      </c>
      <c r="C244" s="843" t="s">
        <v>2625</v>
      </c>
      <c r="D244" s="1676"/>
      <c r="E244" s="506"/>
      <c r="F244" s="711"/>
      <c r="G244" s="811"/>
      <c r="H244" s="811"/>
    </row>
    <row r="245" spans="1:8" ht="18" customHeight="1" x14ac:dyDescent="0.25">
      <c r="A245" s="2024" t="s">
        <v>3167</v>
      </c>
      <c r="B245" s="2008"/>
      <c r="C245" s="2008"/>
      <c r="D245" s="2008"/>
      <c r="E245" s="2008"/>
      <c r="F245" s="714"/>
      <c r="G245" s="697"/>
      <c r="H245" s="697"/>
    </row>
    <row r="246" spans="1:8" ht="19.5" customHeight="1" x14ac:dyDescent="0.25">
      <c r="A246" s="684"/>
      <c r="B246" s="2019" t="s">
        <v>3240</v>
      </c>
      <c r="C246" s="2002"/>
      <c r="D246" s="2002"/>
      <c r="E246" s="2002"/>
      <c r="F246" s="1890" t="s">
        <v>3244</v>
      </c>
      <c r="G246" s="331">
        <v>747029.17</v>
      </c>
      <c r="H246" s="455">
        <v>0</v>
      </c>
    </row>
    <row r="247" spans="1:8" ht="30.75" customHeight="1" x14ac:dyDescent="0.25">
      <c r="A247" s="159"/>
      <c r="B247" s="321"/>
      <c r="C247" s="549"/>
      <c r="D247" s="864"/>
      <c r="E247" s="197"/>
      <c r="F247" s="711"/>
      <c r="G247" s="811"/>
      <c r="H247" s="811"/>
    </row>
    <row r="248" spans="1:8" ht="34.5" customHeight="1" x14ac:dyDescent="0.25">
      <c r="A248" s="176"/>
      <c r="B248" s="2025" t="s">
        <v>8</v>
      </c>
      <c r="C248" s="2002"/>
      <c r="D248" s="2002"/>
      <c r="E248" s="2002"/>
      <c r="F248" s="494" t="s">
        <v>3246</v>
      </c>
      <c r="G248" s="516">
        <v>14167794.51</v>
      </c>
      <c r="H248" s="331">
        <v>1693307.62</v>
      </c>
    </row>
    <row r="249" spans="1:8" ht="24" customHeight="1" x14ac:dyDescent="0.25">
      <c r="A249" s="129"/>
      <c r="B249" s="1283" t="s">
        <v>2442</v>
      </c>
      <c r="C249" s="1270" t="s">
        <v>3292</v>
      </c>
      <c r="D249" s="932"/>
      <c r="E249" s="547">
        <v>75000</v>
      </c>
      <c r="F249" s="1079"/>
      <c r="G249" s="811"/>
      <c r="H249" s="811"/>
    </row>
    <row r="250" spans="1:8" ht="41.25" customHeight="1" x14ac:dyDescent="0.25">
      <c r="A250" s="535"/>
      <c r="B250" s="1283" t="s">
        <v>2442</v>
      </c>
      <c r="C250" s="1270" t="s">
        <v>3293</v>
      </c>
      <c r="D250" s="932"/>
      <c r="E250" s="547">
        <v>200000</v>
      </c>
      <c r="F250" s="1079"/>
      <c r="G250" s="811"/>
      <c r="H250" s="811"/>
    </row>
    <row r="251" spans="1:8" ht="27" customHeight="1" x14ac:dyDescent="0.25">
      <c r="A251" s="535"/>
      <c r="B251" s="1283" t="s">
        <v>2442</v>
      </c>
      <c r="C251" s="1270" t="s">
        <v>3294</v>
      </c>
      <c r="D251" s="932"/>
      <c r="E251" s="547">
        <v>200000</v>
      </c>
      <c r="F251" s="1079"/>
      <c r="G251" s="811"/>
      <c r="H251" s="811"/>
    </row>
    <row r="252" spans="1:8" ht="29.25" customHeight="1" x14ac:dyDescent="0.25">
      <c r="A252" s="535"/>
      <c r="B252" s="1283" t="s">
        <v>2442</v>
      </c>
      <c r="C252" s="1270" t="s">
        <v>3295</v>
      </c>
      <c r="D252" s="932"/>
      <c r="E252" s="547">
        <v>300000</v>
      </c>
      <c r="F252" s="1079"/>
      <c r="G252" s="811"/>
      <c r="H252" s="811"/>
    </row>
    <row r="253" spans="1:8" ht="24.75" customHeight="1" x14ac:dyDescent="0.25">
      <c r="A253" s="535"/>
      <c r="B253" s="1283" t="s">
        <v>2442</v>
      </c>
      <c r="C253" s="1270" t="s">
        <v>3296</v>
      </c>
      <c r="D253" s="932"/>
      <c r="E253" s="547">
        <v>250000</v>
      </c>
      <c r="F253" s="1079"/>
      <c r="G253" s="811"/>
      <c r="H253" s="811"/>
    </row>
    <row r="254" spans="1:8" ht="54.75" customHeight="1" x14ac:dyDescent="0.25">
      <c r="A254" s="167"/>
      <c r="B254" s="543" t="s">
        <v>2467</v>
      </c>
      <c r="C254" s="1270" t="s">
        <v>2639</v>
      </c>
      <c r="D254" s="932" t="s">
        <v>770</v>
      </c>
      <c r="E254" s="1633">
        <v>1000000</v>
      </c>
      <c r="F254" s="922" t="s">
        <v>4336</v>
      </c>
      <c r="G254" s="811"/>
      <c r="H254" s="811"/>
    </row>
    <row r="255" spans="1:8" ht="15" customHeight="1" x14ac:dyDescent="0.25">
      <c r="A255" s="129"/>
      <c r="B255" s="2126" t="s">
        <v>2447</v>
      </c>
      <c r="C255" s="803" t="s">
        <v>2629</v>
      </c>
      <c r="D255" s="671"/>
      <c r="E255" s="506"/>
      <c r="F255" s="711"/>
      <c r="G255" s="811"/>
      <c r="H255" s="811"/>
    </row>
    <row r="256" spans="1:8" ht="15" customHeight="1" x14ac:dyDescent="0.25">
      <c r="A256" s="129"/>
      <c r="B256" s="2123"/>
      <c r="C256" s="803" t="s">
        <v>2630</v>
      </c>
      <c r="D256" s="671"/>
      <c r="E256" s="506"/>
      <c r="F256" s="711"/>
      <c r="G256" s="811"/>
      <c r="H256" s="811"/>
    </row>
    <row r="257" spans="1:8" ht="15" customHeight="1" x14ac:dyDescent="0.25">
      <c r="A257" s="129"/>
      <c r="B257" s="2121"/>
      <c r="C257" s="803" t="s">
        <v>2631</v>
      </c>
      <c r="D257" s="671"/>
      <c r="E257" s="506"/>
      <c r="F257" s="711"/>
      <c r="G257" s="811"/>
      <c r="H257" s="811"/>
    </row>
    <row r="258" spans="1:8" ht="15" customHeight="1" x14ac:dyDescent="0.25">
      <c r="A258" s="129"/>
      <c r="B258" s="88" t="s">
        <v>2451</v>
      </c>
      <c r="C258" s="803" t="s">
        <v>2632</v>
      </c>
      <c r="D258" s="671"/>
      <c r="E258" s="522">
        <v>300000</v>
      </c>
      <c r="F258" s="711"/>
      <c r="G258" s="811"/>
      <c r="H258" s="811"/>
    </row>
    <row r="259" spans="1:8" ht="15" customHeight="1" x14ac:dyDescent="0.25">
      <c r="A259" s="84"/>
      <c r="B259" s="88" t="s">
        <v>2459</v>
      </c>
      <c r="C259" s="803" t="s">
        <v>2633</v>
      </c>
      <c r="D259" s="671"/>
      <c r="E259" s="506"/>
      <c r="F259" s="711"/>
      <c r="G259" s="811"/>
      <c r="H259" s="811"/>
    </row>
    <row r="260" spans="1:8" ht="15" customHeight="1" x14ac:dyDescent="0.25">
      <c r="A260" s="129"/>
      <c r="B260" s="88" t="s">
        <v>2461</v>
      </c>
      <c r="C260" s="803" t="s">
        <v>2634</v>
      </c>
      <c r="D260" s="671" t="s">
        <v>447</v>
      </c>
      <c r="E260" s="522">
        <v>75000</v>
      </c>
      <c r="F260" s="711"/>
      <c r="G260" s="811"/>
      <c r="H260" s="811"/>
    </row>
    <row r="261" spans="1:8" ht="29.25" customHeight="1" x14ac:dyDescent="0.25">
      <c r="A261" s="84"/>
      <c r="B261" s="2126" t="s">
        <v>2463</v>
      </c>
      <c r="C261" s="803" t="s">
        <v>2635</v>
      </c>
      <c r="D261" s="671" t="s">
        <v>2458</v>
      </c>
      <c r="E261" s="506"/>
      <c r="F261" s="711"/>
      <c r="G261" s="811"/>
      <c r="H261" s="811"/>
    </row>
    <row r="262" spans="1:8" ht="15" customHeight="1" x14ac:dyDescent="0.25">
      <c r="A262" s="129"/>
      <c r="B262" s="2121"/>
      <c r="C262" s="803" t="s">
        <v>2636</v>
      </c>
      <c r="D262" s="671" t="s">
        <v>447</v>
      </c>
      <c r="E262" s="506"/>
      <c r="F262" s="711"/>
      <c r="G262" s="811"/>
      <c r="H262" s="811"/>
    </row>
    <row r="263" spans="1:8" ht="31.5" customHeight="1" x14ac:dyDescent="0.25">
      <c r="A263" s="125"/>
      <c r="B263" s="88" t="s">
        <v>2466</v>
      </c>
      <c r="C263" s="803" t="s">
        <v>2637</v>
      </c>
      <c r="D263" s="671" t="s">
        <v>1417</v>
      </c>
      <c r="E263" s="522">
        <v>650000</v>
      </c>
      <c r="F263" s="711"/>
      <c r="G263" s="811"/>
      <c r="H263" s="811"/>
    </row>
    <row r="264" spans="1:8" ht="15" customHeight="1" x14ac:dyDescent="0.25">
      <c r="A264" s="167"/>
      <c r="B264" s="543" t="s">
        <v>2499</v>
      </c>
      <c r="C264" s="803" t="s">
        <v>2637</v>
      </c>
      <c r="D264" s="671"/>
      <c r="E264" s="506"/>
      <c r="F264" s="711"/>
      <c r="G264" s="811"/>
      <c r="H264" s="811"/>
    </row>
    <row r="265" spans="1:8" ht="27" customHeight="1" x14ac:dyDescent="0.25">
      <c r="A265" s="167"/>
      <c r="B265" s="543" t="s">
        <v>2467</v>
      </c>
      <c r="C265" s="803" t="s">
        <v>2638</v>
      </c>
      <c r="D265" s="671" t="s">
        <v>770</v>
      </c>
      <c r="E265" s="522">
        <v>500000</v>
      </c>
      <c r="F265" s="711"/>
      <c r="G265" s="811"/>
      <c r="H265" s="811"/>
    </row>
    <row r="266" spans="1:8" ht="15" customHeight="1" x14ac:dyDescent="0.25">
      <c r="A266" s="167"/>
      <c r="B266" s="543" t="s">
        <v>2469</v>
      </c>
      <c r="C266" s="803" t="s">
        <v>2640</v>
      </c>
      <c r="D266" s="671"/>
      <c r="E266" s="506"/>
      <c r="F266" s="711"/>
      <c r="G266" s="811"/>
      <c r="H266" s="811"/>
    </row>
    <row r="267" spans="1:8" ht="15" customHeight="1" x14ac:dyDescent="0.25">
      <c r="A267" s="167"/>
      <c r="B267" s="543" t="s">
        <v>2471</v>
      </c>
      <c r="C267" s="803" t="s">
        <v>2641</v>
      </c>
      <c r="D267" s="671" t="s">
        <v>447</v>
      </c>
      <c r="E267" s="506"/>
      <c r="F267" s="711"/>
      <c r="G267" s="811"/>
      <c r="H267" s="811"/>
    </row>
    <row r="268" spans="1:8" ht="15" customHeight="1" x14ac:dyDescent="0.25">
      <c r="A268" s="167"/>
      <c r="B268" s="543" t="s">
        <v>2474</v>
      </c>
      <c r="C268" s="803" t="s">
        <v>2642</v>
      </c>
      <c r="D268" s="671"/>
      <c r="E268" s="506"/>
      <c r="F268" s="711"/>
      <c r="G268" s="811"/>
      <c r="H268" s="811"/>
    </row>
    <row r="269" spans="1:8" ht="37.5" customHeight="1" x14ac:dyDescent="0.25">
      <c r="A269" s="167"/>
      <c r="B269" s="544" t="s">
        <v>262</v>
      </c>
      <c r="C269" s="311" t="s">
        <v>2643</v>
      </c>
      <c r="D269" s="1676"/>
      <c r="E269" s="506"/>
      <c r="F269" s="711"/>
      <c r="G269" s="811"/>
      <c r="H269" s="811"/>
    </row>
    <row r="270" spans="1:8" ht="15" customHeight="1" x14ac:dyDescent="0.25">
      <c r="A270" s="167"/>
      <c r="B270" s="544" t="s">
        <v>2478</v>
      </c>
      <c r="C270" s="542" t="s">
        <v>2637</v>
      </c>
      <c r="D270" s="864"/>
      <c r="E270" s="508"/>
      <c r="F270" s="711"/>
      <c r="G270" s="811"/>
      <c r="H270" s="811"/>
    </row>
    <row r="271" spans="1:8" ht="15" customHeight="1" x14ac:dyDescent="0.25">
      <c r="A271" s="545"/>
      <c r="B271" s="437" t="s">
        <v>262</v>
      </c>
      <c r="C271" s="542" t="s">
        <v>2644</v>
      </c>
      <c r="D271" s="864"/>
      <c r="E271" s="508"/>
      <c r="F271" s="711"/>
      <c r="G271" s="811"/>
      <c r="H271" s="811"/>
    </row>
    <row r="272" spans="1:8" ht="15" customHeight="1" x14ac:dyDescent="0.25">
      <c r="A272" s="545"/>
      <c r="B272" s="437" t="s">
        <v>262</v>
      </c>
      <c r="C272" s="311" t="s">
        <v>2645</v>
      </c>
      <c r="D272" s="864"/>
      <c r="E272" s="508"/>
      <c r="F272" s="711"/>
      <c r="G272" s="811"/>
      <c r="H272" s="811"/>
    </row>
    <row r="273" spans="1:255" ht="36.75" customHeight="1" x14ac:dyDescent="0.25">
      <c r="A273" s="535"/>
      <c r="B273" s="808" t="s">
        <v>108</v>
      </c>
      <c r="C273" s="541" t="s">
        <v>2626</v>
      </c>
      <c r="D273" s="671"/>
      <c r="E273" s="506"/>
      <c r="F273" s="711"/>
      <c r="G273" s="811"/>
      <c r="H273" s="811"/>
    </row>
    <row r="274" spans="1:255" ht="48.75" customHeight="1" x14ac:dyDescent="0.25">
      <c r="A274" s="535"/>
      <c r="B274" s="808" t="s">
        <v>108</v>
      </c>
      <c r="C274" s="311" t="s">
        <v>2627</v>
      </c>
      <c r="D274" s="671"/>
      <c r="E274" s="506"/>
      <c r="F274" s="711"/>
      <c r="G274" s="811"/>
      <c r="H274" s="811"/>
    </row>
    <row r="275" spans="1:255" ht="34.5" customHeight="1" x14ac:dyDescent="0.25">
      <c r="A275" s="84"/>
      <c r="B275" s="536" t="s">
        <v>108</v>
      </c>
      <c r="C275" s="803" t="s">
        <v>2628</v>
      </c>
      <c r="D275" s="671"/>
      <c r="E275" s="506"/>
      <c r="F275" s="711"/>
      <c r="G275" s="811"/>
      <c r="H275" s="811"/>
    </row>
    <row r="276" spans="1:255" ht="33.75" customHeight="1" x14ac:dyDescent="0.25">
      <c r="A276" s="176"/>
      <c r="B276" s="2019" t="s">
        <v>9</v>
      </c>
      <c r="C276" s="2002"/>
      <c r="D276" s="2002"/>
      <c r="E276" s="2002"/>
      <c r="F276" s="494" t="s">
        <v>3246</v>
      </c>
      <c r="G276" s="1067">
        <v>3348751.43</v>
      </c>
      <c r="H276" s="450">
        <v>497624.46</v>
      </c>
    </row>
    <row r="277" spans="1:255" ht="33.75" customHeight="1" x14ac:dyDescent="0.25">
      <c r="A277" s="844"/>
      <c r="B277" s="1708" t="s">
        <v>2474</v>
      </c>
      <c r="C277" s="309" t="s">
        <v>3297</v>
      </c>
      <c r="D277" s="1647"/>
      <c r="E277" s="1707">
        <v>150000</v>
      </c>
      <c r="F277" s="711"/>
      <c r="G277" s="811"/>
      <c r="H277" s="811"/>
    </row>
    <row r="278" spans="1:255" ht="51.75" customHeight="1" x14ac:dyDescent="0.25">
      <c r="A278" s="176"/>
      <c r="B278" s="2019" t="s">
        <v>10</v>
      </c>
      <c r="C278" s="2002"/>
      <c r="D278" s="2002"/>
      <c r="E278" s="2002"/>
      <c r="F278" s="494" t="s">
        <v>3264</v>
      </c>
      <c r="G278" s="563">
        <v>5225134.45</v>
      </c>
      <c r="H278" s="450">
        <v>800000</v>
      </c>
    </row>
    <row r="279" spans="1:255" s="663" customFormat="1" ht="70.5" customHeight="1" x14ac:dyDescent="0.25">
      <c r="A279" s="1709">
        <v>1</v>
      </c>
      <c r="B279" s="1001" t="s">
        <v>2442</v>
      </c>
      <c r="C279" s="421" t="s">
        <v>3298</v>
      </c>
      <c r="D279" s="1645"/>
      <c r="E279" s="1706">
        <v>4000000</v>
      </c>
      <c r="F279" s="1891"/>
      <c r="G279" s="540"/>
      <c r="H279" s="540"/>
      <c r="I279" s="546"/>
      <c r="J279" s="546"/>
      <c r="K279" s="546"/>
      <c r="L279" s="546"/>
      <c r="M279" s="546"/>
      <c r="N279" s="546"/>
      <c r="O279" s="546"/>
      <c r="P279" s="546"/>
      <c r="Q279" s="546"/>
      <c r="R279" s="546"/>
      <c r="S279" s="546"/>
      <c r="T279" s="546"/>
      <c r="U279" s="546"/>
      <c r="V279" s="546"/>
      <c r="W279" s="546"/>
      <c r="X279" s="546"/>
      <c r="Y279" s="546"/>
      <c r="Z279" s="546"/>
      <c r="AA279" s="546"/>
      <c r="AB279" s="546"/>
      <c r="AC279" s="546"/>
      <c r="AD279" s="546"/>
      <c r="AE279" s="546"/>
      <c r="AF279" s="546"/>
      <c r="AG279" s="546"/>
      <c r="AH279" s="546"/>
      <c r="AI279" s="546"/>
      <c r="AJ279" s="546"/>
      <c r="AK279" s="546"/>
      <c r="AL279" s="546"/>
      <c r="AM279" s="546"/>
      <c r="AN279" s="546"/>
      <c r="AO279" s="546"/>
      <c r="AP279" s="546"/>
      <c r="AQ279" s="546"/>
      <c r="AR279" s="546"/>
      <c r="AS279" s="546"/>
      <c r="AT279" s="546"/>
      <c r="AU279" s="546"/>
      <c r="AV279" s="546"/>
      <c r="AW279" s="546"/>
      <c r="AX279" s="546"/>
      <c r="AY279" s="546"/>
      <c r="AZ279" s="546"/>
      <c r="BA279" s="546"/>
      <c r="BB279" s="546"/>
      <c r="BC279" s="546"/>
      <c r="BD279" s="546"/>
      <c r="BE279" s="546"/>
      <c r="BF279" s="546"/>
      <c r="BG279" s="546"/>
      <c r="BH279" s="546"/>
      <c r="BI279" s="546"/>
      <c r="BJ279" s="546"/>
      <c r="BK279" s="546"/>
      <c r="BL279" s="546"/>
      <c r="BM279" s="546"/>
      <c r="BN279" s="546"/>
      <c r="BO279" s="546"/>
      <c r="BP279" s="546"/>
      <c r="BQ279" s="546"/>
      <c r="BR279" s="546"/>
      <c r="BS279" s="546"/>
      <c r="BT279" s="546"/>
      <c r="BU279" s="546"/>
      <c r="BV279" s="546"/>
      <c r="BW279" s="546"/>
      <c r="BX279" s="546"/>
      <c r="BY279" s="546"/>
      <c r="BZ279" s="546"/>
      <c r="CA279" s="546"/>
      <c r="CB279" s="546"/>
      <c r="CC279" s="546"/>
      <c r="CD279" s="546"/>
      <c r="CE279" s="546"/>
      <c r="CF279" s="546"/>
      <c r="CG279" s="546"/>
      <c r="CH279" s="546"/>
      <c r="CI279" s="546"/>
      <c r="CJ279" s="546"/>
      <c r="CK279" s="546"/>
      <c r="CL279" s="546"/>
      <c r="CM279" s="546"/>
      <c r="CN279" s="546"/>
      <c r="CO279" s="546"/>
      <c r="CP279" s="546"/>
      <c r="CQ279" s="546"/>
      <c r="CR279" s="546"/>
      <c r="CS279" s="546"/>
      <c r="CT279" s="546"/>
      <c r="CU279" s="546"/>
      <c r="CV279" s="546"/>
      <c r="CW279" s="546"/>
      <c r="CX279" s="546"/>
      <c r="CY279" s="546"/>
      <c r="CZ279" s="546"/>
      <c r="DA279" s="546"/>
      <c r="DB279" s="546"/>
      <c r="DC279" s="546"/>
      <c r="DD279" s="546"/>
      <c r="DE279" s="546"/>
      <c r="DF279" s="546"/>
      <c r="DG279" s="546"/>
      <c r="DH279" s="546"/>
      <c r="DI279" s="546"/>
      <c r="DJ279" s="546"/>
      <c r="DK279" s="546"/>
      <c r="DL279" s="546"/>
      <c r="DM279" s="546"/>
      <c r="DN279" s="546"/>
      <c r="DO279" s="546"/>
      <c r="DP279" s="546"/>
      <c r="DQ279" s="546"/>
      <c r="DR279" s="546"/>
      <c r="DS279" s="546"/>
      <c r="DT279" s="546"/>
      <c r="DU279" s="546"/>
      <c r="DV279" s="546"/>
      <c r="DW279" s="546"/>
      <c r="DX279" s="546"/>
      <c r="DY279" s="546"/>
      <c r="DZ279" s="546"/>
      <c r="EA279" s="546"/>
      <c r="EB279" s="546"/>
      <c r="EC279" s="546"/>
      <c r="ED279" s="546"/>
      <c r="EE279" s="546"/>
      <c r="EF279" s="546"/>
      <c r="EG279" s="546"/>
      <c r="EH279" s="546"/>
      <c r="EI279" s="546"/>
      <c r="EJ279" s="546"/>
      <c r="EK279" s="546"/>
      <c r="EL279" s="546"/>
      <c r="EM279" s="546"/>
      <c r="EN279" s="546"/>
      <c r="EO279" s="546"/>
      <c r="EP279" s="546"/>
      <c r="EQ279" s="546"/>
      <c r="ER279" s="546"/>
      <c r="ES279" s="546"/>
      <c r="ET279" s="546"/>
      <c r="EU279" s="546"/>
      <c r="EV279" s="546"/>
      <c r="EW279" s="546"/>
      <c r="EX279" s="546"/>
      <c r="EY279" s="546"/>
      <c r="EZ279" s="546"/>
      <c r="FA279" s="546"/>
      <c r="FB279" s="546"/>
      <c r="FC279" s="546"/>
      <c r="FD279" s="546"/>
      <c r="FE279" s="546"/>
      <c r="FF279" s="546"/>
      <c r="FG279" s="546"/>
      <c r="FH279" s="546"/>
      <c r="FI279" s="546"/>
      <c r="FJ279" s="546"/>
      <c r="FK279" s="546"/>
      <c r="FL279" s="546"/>
      <c r="FM279" s="546"/>
      <c r="FN279" s="546"/>
      <c r="FO279" s="546"/>
      <c r="FP279" s="546"/>
      <c r="FQ279" s="546"/>
      <c r="FR279" s="546"/>
      <c r="FS279" s="546"/>
      <c r="FT279" s="546"/>
      <c r="FU279" s="546"/>
      <c r="FV279" s="546"/>
      <c r="FW279" s="546"/>
      <c r="FX279" s="546"/>
      <c r="FY279" s="546"/>
      <c r="FZ279" s="546"/>
      <c r="GA279" s="546"/>
      <c r="GB279" s="546"/>
      <c r="GC279" s="546"/>
      <c r="GD279" s="546"/>
      <c r="GE279" s="546"/>
      <c r="GF279" s="546"/>
      <c r="GG279" s="546"/>
      <c r="GH279" s="546"/>
      <c r="GI279" s="546"/>
      <c r="GJ279" s="546"/>
      <c r="GK279" s="546"/>
      <c r="GL279" s="546"/>
      <c r="GM279" s="546"/>
      <c r="GN279" s="546"/>
      <c r="GO279" s="546"/>
      <c r="GP279" s="546"/>
      <c r="GQ279" s="546"/>
      <c r="GR279" s="546"/>
      <c r="GS279" s="546"/>
      <c r="GT279" s="546"/>
      <c r="GU279" s="546"/>
      <c r="GV279" s="546"/>
      <c r="GW279" s="546"/>
      <c r="GX279" s="546"/>
      <c r="GY279" s="546"/>
      <c r="GZ279" s="546"/>
      <c r="HA279" s="546"/>
      <c r="HB279" s="546"/>
      <c r="HC279" s="546"/>
      <c r="HD279" s="546"/>
      <c r="HE279" s="546"/>
      <c r="HF279" s="546"/>
      <c r="HG279" s="546"/>
      <c r="HH279" s="546"/>
      <c r="HI279" s="546"/>
      <c r="HJ279" s="546"/>
      <c r="HK279" s="546"/>
      <c r="HL279" s="546"/>
      <c r="HM279" s="546"/>
      <c r="HN279" s="546"/>
      <c r="HO279" s="546"/>
      <c r="HP279" s="546"/>
      <c r="HQ279" s="546"/>
      <c r="HR279" s="546"/>
      <c r="HS279" s="546"/>
      <c r="HT279" s="546"/>
      <c r="HU279" s="546"/>
      <c r="HV279" s="546"/>
      <c r="HW279" s="546"/>
      <c r="HX279" s="546"/>
      <c r="HY279" s="546"/>
      <c r="HZ279" s="546"/>
      <c r="IA279" s="546"/>
      <c r="IB279" s="546"/>
      <c r="IC279" s="546"/>
      <c r="ID279" s="546"/>
      <c r="IE279" s="546"/>
      <c r="IF279" s="546"/>
      <c r="IG279" s="546"/>
      <c r="IH279" s="546"/>
      <c r="II279" s="546"/>
      <c r="IJ279" s="546"/>
      <c r="IK279" s="546"/>
      <c r="IL279" s="546"/>
      <c r="IM279" s="546"/>
      <c r="IN279" s="546"/>
      <c r="IO279" s="546"/>
      <c r="IP279" s="546"/>
      <c r="IQ279" s="546"/>
      <c r="IR279" s="546"/>
      <c r="IS279" s="546"/>
      <c r="IT279" s="546"/>
      <c r="IU279" s="546"/>
    </row>
    <row r="280" spans="1:255" s="663" customFormat="1" ht="59.25" customHeight="1" x14ac:dyDescent="0.25">
      <c r="A280" s="1709"/>
      <c r="B280" s="1001" t="s">
        <v>2442</v>
      </c>
      <c r="C280" s="421" t="s">
        <v>3299</v>
      </c>
      <c r="D280" s="1645"/>
      <c r="E280" s="1706">
        <v>31000</v>
      </c>
      <c r="F280" s="1891"/>
      <c r="G280" s="540"/>
      <c r="H280" s="540"/>
      <c r="I280" s="546"/>
      <c r="J280" s="546"/>
      <c r="K280" s="546"/>
      <c r="L280" s="546"/>
      <c r="M280" s="546"/>
      <c r="N280" s="546"/>
      <c r="O280" s="546"/>
      <c r="P280" s="546"/>
      <c r="Q280" s="546"/>
      <c r="R280" s="546"/>
      <c r="S280" s="546"/>
      <c r="T280" s="546"/>
      <c r="U280" s="546"/>
      <c r="V280" s="546"/>
      <c r="W280" s="546"/>
      <c r="X280" s="546"/>
      <c r="Y280" s="546"/>
      <c r="Z280" s="546"/>
      <c r="AA280" s="546"/>
      <c r="AB280" s="546"/>
      <c r="AC280" s="546"/>
      <c r="AD280" s="546"/>
      <c r="AE280" s="546"/>
      <c r="AF280" s="546"/>
      <c r="AG280" s="546"/>
      <c r="AH280" s="546"/>
      <c r="AI280" s="546"/>
      <c r="AJ280" s="546"/>
      <c r="AK280" s="546"/>
      <c r="AL280" s="546"/>
      <c r="AM280" s="546"/>
      <c r="AN280" s="546"/>
      <c r="AO280" s="546"/>
      <c r="AP280" s="546"/>
      <c r="AQ280" s="546"/>
      <c r="AR280" s="546"/>
      <c r="AS280" s="546"/>
      <c r="AT280" s="546"/>
      <c r="AU280" s="546"/>
      <c r="AV280" s="546"/>
      <c r="AW280" s="546"/>
      <c r="AX280" s="546"/>
      <c r="AY280" s="546"/>
      <c r="AZ280" s="546"/>
      <c r="BA280" s="546"/>
      <c r="BB280" s="546"/>
      <c r="BC280" s="546"/>
      <c r="BD280" s="546"/>
      <c r="BE280" s="546"/>
      <c r="BF280" s="546"/>
      <c r="BG280" s="546"/>
      <c r="BH280" s="546"/>
      <c r="BI280" s="546"/>
      <c r="BJ280" s="546"/>
      <c r="BK280" s="546"/>
      <c r="BL280" s="546"/>
      <c r="BM280" s="546"/>
      <c r="BN280" s="546"/>
      <c r="BO280" s="546"/>
      <c r="BP280" s="546"/>
      <c r="BQ280" s="546"/>
      <c r="BR280" s="546"/>
      <c r="BS280" s="546"/>
      <c r="BT280" s="546"/>
      <c r="BU280" s="546"/>
      <c r="BV280" s="546"/>
      <c r="BW280" s="546"/>
      <c r="BX280" s="546"/>
      <c r="BY280" s="546"/>
      <c r="BZ280" s="546"/>
      <c r="CA280" s="546"/>
      <c r="CB280" s="546"/>
      <c r="CC280" s="546"/>
      <c r="CD280" s="546"/>
      <c r="CE280" s="546"/>
      <c r="CF280" s="546"/>
      <c r="CG280" s="546"/>
      <c r="CH280" s="546"/>
      <c r="CI280" s="546"/>
      <c r="CJ280" s="546"/>
      <c r="CK280" s="546"/>
      <c r="CL280" s="546"/>
      <c r="CM280" s="546"/>
      <c r="CN280" s="546"/>
      <c r="CO280" s="546"/>
      <c r="CP280" s="546"/>
      <c r="CQ280" s="546"/>
      <c r="CR280" s="546"/>
      <c r="CS280" s="546"/>
      <c r="CT280" s="546"/>
      <c r="CU280" s="546"/>
      <c r="CV280" s="546"/>
      <c r="CW280" s="546"/>
      <c r="CX280" s="546"/>
      <c r="CY280" s="546"/>
      <c r="CZ280" s="546"/>
      <c r="DA280" s="546"/>
      <c r="DB280" s="546"/>
      <c r="DC280" s="546"/>
      <c r="DD280" s="546"/>
      <c r="DE280" s="546"/>
      <c r="DF280" s="546"/>
      <c r="DG280" s="546"/>
      <c r="DH280" s="546"/>
      <c r="DI280" s="546"/>
      <c r="DJ280" s="546"/>
      <c r="DK280" s="546"/>
      <c r="DL280" s="546"/>
      <c r="DM280" s="546"/>
      <c r="DN280" s="546"/>
      <c r="DO280" s="546"/>
      <c r="DP280" s="546"/>
      <c r="DQ280" s="546"/>
      <c r="DR280" s="546"/>
      <c r="DS280" s="546"/>
      <c r="DT280" s="546"/>
      <c r="DU280" s="546"/>
      <c r="DV280" s="546"/>
      <c r="DW280" s="546"/>
      <c r="DX280" s="546"/>
      <c r="DY280" s="546"/>
      <c r="DZ280" s="546"/>
      <c r="EA280" s="546"/>
      <c r="EB280" s="546"/>
      <c r="EC280" s="546"/>
      <c r="ED280" s="546"/>
      <c r="EE280" s="546"/>
      <c r="EF280" s="546"/>
      <c r="EG280" s="546"/>
      <c r="EH280" s="546"/>
      <c r="EI280" s="546"/>
      <c r="EJ280" s="546"/>
      <c r="EK280" s="546"/>
      <c r="EL280" s="546"/>
      <c r="EM280" s="546"/>
      <c r="EN280" s="546"/>
      <c r="EO280" s="546"/>
      <c r="EP280" s="546"/>
      <c r="EQ280" s="546"/>
      <c r="ER280" s="546"/>
      <c r="ES280" s="546"/>
      <c r="ET280" s="546"/>
      <c r="EU280" s="546"/>
      <c r="EV280" s="546"/>
      <c r="EW280" s="546"/>
      <c r="EX280" s="546"/>
      <c r="EY280" s="546"/>
      <c r="EZ280" s="546"/>
      <c r="FA280" s="546"/>
      <c r="FB280" s="546"/>
      <c r="FC280" s="546"/>
      <c r="FD280" s="546"/>
      <c r="FE280" s="546"/>
      <c r="FF280" s="546"/>
      <c r="FG280" s="546"/>
      <c r="FH280" s="546"/>
      <c r="FI280" s="546"/>
      <c r="FJ280" s="546"/>
      <c r="FK280" s="546"/>
      <c r="FL280" s="546"/>
      <c r="FM280" s="546"/>
      <c r="FN280" s="546"/>
      <c r="FO280" s="546"/>
      <c r="FP280" s="546"/>
      <c r="FQ280" s="546"/>
      <c r="FR280" s="546"/>
      <c r="FS280" s="546"/>
      <c r="FT280" s="546"/>
      <c r="FU280" s="546"/>
      <c r="FV280" s="546"/>
      <c r="FW280" s="546"/>
      <c r="FX280" s="546"/>
      <c r="FY280" s="546"/>
      <c r="FZ280" s="546"/>
      <c r="GA280" s="546"/>
      <c r="GB280" s="546"/>
      <c r="GC280" s="546"/>
      <c r="GD280" s="546"/>
      <c r="GE280" s="546"/>
      <c r="GF280" s="546"/>
      <c r="GG280" s="546"/>
      <c r="GH280" s="546"/>
      <c r="GI280" s="546"/>
      <c r="GJ280" s="546"/>
      <c r="GK280" s="546"/>
      <c r="GL280" s="546"/>
      <c r="GM280" s="546"/>
      <c r="GN280" s="546"/>
      <c r="GO280" s="546"/>
      <c r="GP280" s="546"/>
      <c r="GQ280" s="546"/>
      <c r="GR280" s="546"/>
      <c r="GS280" s="546"/>
      <c r="GT280" s="546"/>
      <c r="GU280" s="546"/>
      <c r="GV280" s="546"/>
      <c r="GW280" s="546"/>
      <c r="GX280" s="546"/>
      <c r="GY280" s="546"/>
      <c r="GZ280" s="546"/>
      <c r="HA280" s="546"/>
      <c r="HB280" s="546"/>
      <c r="HC280" s="546"/>
      <c r="HD280" s="546"/>
      <c r="HE280" s="546"/>
      <c r="HF280" s="546"/>
      <c r="HG280" s="546"/>
      <c r="HH280" s="546"/>
      <c r="HI280" s="546"/>
      <c r="HJ280" s="546"/>
      <c r="HK280" s="546"/>
      <c r="HL280" s="546"/>
      <c r="HM280" s="546"/>
      <c r="HN280" s="546"/>
      <c r="HO280" s="546"/>
      <c r="HP280" s="546"/>
      <c r="HQ280" s="546"/>
      <c r="HR280" s="546"/>
      <c r="HS280" s="546"/>
      <c r="HT280" s="546"/>
      <c r="HU280" s="546"/>
      <c r="HV280" s="546"/>
      <c r="HW280" s="546"/>
      <c r="HX280" s="546"/>
      <c r="HY280" s="546"/>
      <c r="HZ280" s="546"/>
      <c r="IA280" s="546"/>
      <c r="IB280" s="546"/>
      <c r="IC280" s="546"/>
      <c r="ID280" s="546"/>
      <c r="IE280" s="546"/>
      <c r="IF280" s="546"/>
      <c r="IG280" s="546"/>
      <c r="IH280" s="546"/>
      <c r="II280" s="546"/>
      <c r="IJ280" s="546"/>
      <c r="IK280" s="546"/>
      <c r="IL280" s="546"/>
      <c r="IM280" s="546"/>
      <c r="IN280" s="546"/>
      <c r="IO280" s="546"/>
      <c r="IP280" s="546"/>
      <c r="IQ280" s="546"/>
      <c r="IR280" s="546"/>
      <c r="IS280" s="546"/>
      <c r="IT280" s="546"/>
      <c r="IU280" s="546"/>
    </row>
    <row r="281" spans="1:255" ht="15" customHeight="1" x14ac:dyDescent="0.25">
      <c r="A281" s="490"/>
      <c r="B281" s="800" t="s">
        <v>2442</v>
      </c>
      <c r="C281" s="549" t="s">
        <v>2646</v>
      </c>
      <c r="D281" s="1901"/>
      <c r="E281" s="506"/>
      <c r="F281" s="463"/>
      <c r="G281" s="159"/>
      <c r="H281" s="159"/>
      <c r="I281" s="91"/>
      <c r="J281" s="91"/>
      <c r="K281" s="91"/>
      <c r="L281" s="91"/>
      <c r="M281" s="91"/>
      <c r="N281" s="91"/>
      <c r="O281" s="91"/>
      <c r="P281" s="91"/>
      <c r="Q281" s="91"/>
      <c r="R281" s="91"/>
      <c r="S281" s="91"/>
      <c r="T281" s="91"/>
      <c r="U281" s="91"/>
      <c r="V281" s="91"/>
      <c r="W281" s="91"/>
      <c r="X281" s="91"/>
      <c r="Y281" s="91"/>
      <c r="Z281" s="91"/>
      <c r="AA281" s="91"/>
      <c r="AB281" s="91"/>
      <c r="AC281" s="91"/>
      <c r="AD281" s="91"/>
      <c r="AE281" s="91"/>
      <c r="AF281" s="91"/>
      <c r="AG281" s="91"/>
      <c r="AH281" s="91"/>
      <c r="AI281" s="91"/>
      <c r="AJ281" s="91"/>
      <c r="AK281" s="91"/>
      <c r="AL281" s="91"/>
      <c r="AM281" s="91"/>
      <c r="AN281" s="91"/>
      <c r="AO281" s="91"/>
      <c r="AP281" s="91"/>
      <c r="AQ281" s="91"/>
      <c r="AR281" s="91"/>
      <c r="AS281" s="91"/>
      <c r="AT281" s="91"/>
      <c r="AU281" s="91"/>
      <c r="AV281" s="91"/>
      <c r="AW281" s="91"/>
      <c r="AX281" s="91"/>
      <c r="AY281" s="91"/>
      <c r="AZ281" s="91"/>
      <c r="BA281" s="91"/>
      <c r="BB281" s="91"/>
      <c r="BC281" s="91"/>
      <c r="BD281" s="91"/>
      <c r="BE281" s="91"/>
      <c r="BF281" s="91"/>
      <c r="BG281" s="91"/>
      <c r="BH281" s="91"/>
      <c r="BI281" s="91"/>
      <c r="BJ281" s="91"/>
      <c r="BK281" s="91"/>
      <c r="BL281" s="91"/>
      <c r="BM281" s="91"/>
      <c r="BN281" s="91"/>
      <c r="BO281" s="91"/>
      <c r="BP281" s="91"/>
      <c r="BQ281" s="91"/>
      <c r="BR281" s="91"/>
      <c r="BS281" s="91"/>
      <c r="BT281" s="91"/>
      <c r="BU281" s="91"/>
      <c r="BV281" s="91"/>
      <c r="BW281" s="91"/>
      <c r="BX281" s="91"/>
      <c r="BY281" s="91"/>
      <c r="BZ281" s="91"/>
      <c r="CA281" s="91"/>
      <c r="CB281" s="91"/>
      <c r="CC281" s="91"/>
      <c r="CD281" s="91"/>
      <c r="CE281" s="91"/>
      <c r="CF281" s="91"/>
      <c r="CG281" s="91"/>
      <c r="CH281" s="91"/>
      <c r="CI281" s="91"/>
      <c r="CJ281" s="91"/>
      <c r="CK281" s="91"/>
      <c r="CL281" s="91"/>
      <c r="CM281" s="91"/>
      <c r="CN281" s="91"/>
      <c r="CO281" s="91"/>
      <c r="CP281" s="91"/>
      <c r="CQ281" s="91"/>
      <c r="CR281" s="91"/>
      <c r="CS281" s="91"/>
      <c r="CT281" s="91"/>
      <c r="CU281" s="91"/>
      <c r="CV281" s="91"/>
      <c r="CW281" s="91"/>
      <c r="CX281" s="91"/>
      <c r="CY281" s="91"/>
      <c r="CZ281" s="91"/>
      <c r="DA281" s="91"/>
      <c r="DB281" s="91"/>
      <c r="DC281" s="91"/>
      <c r="DD281" s="91"/>
      <c r="DE281" s="91"/>
      <c r="DF281" s="91"/>
      <c r="DG281" s="91"/>
      <c r="DH281" s="91"/>
      <c r="DI281" s="91"/>
      <c r="DJ281" s="91"/>
      <c r="DK281" s="91"/>
      <c r="DL281" s="91"/>
      <c r="DM281" s="91"/>
      <c r="DN281" s="91"/>
      <c r="DO281" s="91"/>
      <c r="DP281" s="91"/>
      <c r="DQ281" s="91"/>
      <c r="DR281" s="91"/>
      <c r="DS281" s="91"/>
      <c r="DT281" s="91"/>
      <c r="DU281" s="91"/>
      <c r="DV281" s="91"/>
      <c r="DW281" s="91"/>
      <c r="DX281" s="91"/>
      <c r="DY281" s="91"/>
      <c r="DZ281" s="91"/>
      <c r="EA281" s="91"/>
      <c r="EB281" s="91"/>
      <c r="EC281" s="91"/>
      <c r="ED281" s="91"/>
      <c r="EE281" s="91"/>
      <c r="EF281" s="91"/>
      <c r="EG281" s="91"/>
      <c r="EH281" s="91"/>
      <c r="EI281" s="91"/>
      <c r="EJ281" s="91"/>
      <c r="EK281" s="91"/>
      <c r="EL281" s="91"/>
      <c r="EM281" s="91"/>
      <c r="EN281" s="91"/>
      <c r="EO281" s="91"/>
      <c r="EP281" s="91"/>
      <c r="EQ281" s="91"/>
      <c r="ER281" s="91"/>
      <c r="ES281" s="91"/>
      <c r="ET281" s="91"/>
      <c r="EU281" s="91"/>
      <c r="EV281" s="91"/>
      <c r="EW281" s="91"/>
      <c r="EX281" s="91"/>
      <c r="EY281" s="91"/>
      <c r="EZ281" s="91"/>
      <c r="FA281" s="91"/>
      <c r="FB281" s="91"/>
      <c r="FC281" s="91"/>
      <c r="FD281" s="91"/>
      <c r="FE281" s="91"/>
      <c r="FF281" s="91"/>
      <c r="FG281" s="91"/>
      <c r="FH281" s="91"/>
      <c r="FI281" s="91"/>
      <c r="FJ281" s="91"/>
      <c r="FK281" s="91"/>
      <c r="FL281" s="91"/>
      <c r="FM281" s="91"/>
      <c r="FN281" s="91"/>
      <c r="FO281" s="91"/>
      <c r="FP281" s="91"/>
      <c r="FQ281" s="91"/>
      <c r="FR281" s="91"/>
      <c r="FS281" s="91"/>
      <c r="FT281" s="91"/>
      <c r="FU281" s="91"/>
      <c r="FV281" s="91"/>
      <c r="FW281" s="91"/>
      <c r="FX281" s="91"/>
      <c r="FY281" s="91"/>
      <c r="FZ281" s="91"/>
      <c r="GA281" s="91"/>
      <c r="GB281" s="91"/>
      <c r="GC281" s="91"/>
      <c r="GD281" s="91"/>
      <c r="GE281" s="91"/>
      <c r="GF281" s="91"/>
      <c r="GG281" s="91"/>
      <c r="GH281" s="91"/>
      <c r="GI281" s="91"/>
      <c r="GJ281" s="91"/>
      <c r="GK281" s="91"/>
      <c r="GL281" s="91"/>
      <c r="GM281" s="91"/>
      <c r="GN281" s="91"/>
      <c r="GO281" s="91"/>
      <c r="GP281" s="91"/>
      <c r="GQ281" s="91"/>
      <c r="GR281" s="91"/>
      <c r="GS281" s="91"/>
      <c r="GT281" s="91"/>
      <c r="GU281" s="91"/>
      <c r="GV281" s="91"/>
      <c r="GW281" s="91"/>
      <c r="GX281" s="91"/>
      <c r="GY281" s="91"/>
      <c r="GZ281" s="91"/>
      <c r="HA281" s="91"/>
      <c r="HB281" s="91"/>
      <c r="HC281" s="91"/>
      <c r="HD281" s="91"/>
      <c r="HE281" s="91"/>
      <c r="HF281" s="91"/>
      <c r="HG281" s="91"/>
      <c r="HH281" s="91"/>
      <c r="HI281" s="91"/>
      <c r="HJ281" s="91"/>
      <c r="HK281" s="91"/>
      <c r="HL281" s="91"/>
      <c r="HM281" s="91"/>
      <c r="HN281" s="91"/>
      <c r="HO281" s="91"/>
      <c r="HP281" s="91"/>
      <c r="HQ281" s="91"/>
      <c r="HR281" s="91"/>
      <c r="HS281" s="91"/>
      <c r="HT281" s="91"/>
      <c r="HU281" s="91"/>
      <c r="HV281" s="91"/>
      <c r="HW281" s="91"/>
      <c r="HX281" s="91"/>
      <c r="HY281" s="91"/>
      <c r="HZ281" s="91"/>
      <c r="IA281" s="91"/>
      <c r="IB281" s="91"/>
      <c r="IC281" s="91"/>
      <c r="ID281" s="91"/>
      <c r="IE281" s="91"/>
      <c r="IF281" s="91"/>
      <c r="IG281" s="91"/>
      <c r="IH281" s="91"/>
      <c r="II281" s="91"/>
      <c r="IJ281" s="91"/>
      <c r="IK281" s="91"/>
      <c r="IL281" s="91"/>
      <c r="IM281" s="91"/>
      <c r="IN281" s="91"/>
      <c r="IO281" s="91"/>
      <c r="IP281" s="91"/>
      <c r="IQ281" s="91"/>
      <c r="IR281" s="91"/>
      <c r="IS281" s="91"/>
      <c r="IT281" s="91"/>
      <c r="IU281" s="91"/>
    </row>
    <row r="282" spans="1:255" ht="15" customHeight="1" x14ac:dyDescent="0.25">
      <c r="A282" s="490"/>
      <c r="B282" s="800" t="s">
        <v>2447</v>
      </c>
      <c r="C282" s="549" t="s">
        <v>2647</v>
      </c>
      <c r="D282" s="1901"/>
      <c r="E282" s="828"/>
      <c r="F282" s="463"/>
      <c r="G282" s="159"/>
      <c r="H282" s="159"/>
      <c r="I282" s="91"/>
      <c r="J282" s="91"/>
      <c r="K282" s="91"/>
      <c r="L282" s="91"/>
      <c r="M282" s="91"/>
      <c r="N282" s="91"/>
      <c r="O282" s="91"/>
      <c r="P282" s="91"/>
      <c r="Q282" s="91"/>
      <c r="R282" s="91"/>
      <c r="S282" s="91"/>
      <c r="T282" s="91"/>
      <c r="U282" s="91"/>
      <c r="V282" s="91"/>
      <c r="W282" s="91"/>
      <c r="X282" s="91"/>
      <c r="Y282" s="91"/>
      <c r="Z282" s="91"/>
      <c r="AA282" s="91"/>
      <c r="AB282" s="91"/>
      <c r="AC282" s="91"/>
      <c r="AD282" s="91"/>
      <c r="AE282" s="91"/>
      <c r="AF282" s="91"/>
      <c r="AG282" s="91"/>
      <c r="AH282" s="91"/>
      <c r="AI282" s="91"/>
      <c r="AJ282" s="91"/>
      <c r="AK282" s="91"/>
      <c r="AL282" s="91"/>
      <c r="AM282" s="91"/>
      <c r="AN282" s="91"/>
      <c r="AO282" s="91"/>
      <c r="AP282" s="91"/>
      <c r="AQ282" s="91"/>
      <c r="AR282" s="91"/>
      <c r="AS282" s="91"/>
      <c r="AT282" s="91"/>
      <c r="AU282" s="91"/>
      <c r="AV282" s="91"/>
      <c r="AW282" s="91"/>
      <c r="AX282" s="91"/>
      <c r="AY282" s="91"/>
      <c r="AZ282" s="91"/>
      <c r="BA282" s="91"/>
      <c r="BB282" s="91"/>
      <c r="BC282" s="91"/>
      <c r="BD282" s="91"/>
      <c r="BE282" s="91"/>
      <c r="BF282" s="91"/>
      <c r="BG282" s="91"/>
      <c r="BH282" s="91"/>
      <c r="BI282" s="91"/>
      <c r="BJ282" s="91"/>
      <c r="BK282" s="91"/>
      <c r="BL282" s="91"/>
      <c r="BM282" s="91"/>
      <c r="BN282" s="91"/>
      <c r="BO282" s="91"/>
      <c r="BP282" s="91"/>
      <c r="BQ282" s="91"/>
      <c r="BR282" s="91"/>
      <c r="BS282" s="91"/>
      <c r="BT282" s="91"/>
      <c r="BU282" s="91"/>
      <c r="BV282" s="91"/>
      <c r="BW282" s="91"/>
      <c r="BX282" s="91"/>
      <c r="BY282" s="91"/>
      <c r="BZ282" s="91"/>
      <c r="CA282" s="91"/>
      <c r="CB282" s="91"/>
      <c r="CC282" s="91"/>
      <c r="CD282" s="91"/>
      <c r="CE282" s="91"/>
      <c r="CF282" s="91"/>
      <c r="CG282" s="91"/>
      <c r="CH282" s="91"/>
      <c r="CI282" s="91"/>
      <c r="CJ282" s="91"/>
      <c r="CK282" s="91"/>
      <c r="CL282" s="91"/>
      <c r="CM282" s="91"/>
      <c r="CN282" s="91"/>
      <c r="CO282" s="91"/>
      <c r="CP282" s="91"/>
      <c r="CQ282" s="91"/>
      <c r="CR282" s="91"/>
      <c r="CS282" s="91"/>
      <c r="CT282" s="91"/>
      <c r="CU282" s="91"/>
      <c r="CV282" s="91"/>
      <c r="CW282" s="91"/>
      <c r="CX282" s="91"/>
      <c r="CY282" s="91"/>
      <c r="CZ282" s="91"/>
      <c r="DA282" s="91"/>
      <c r="DB282" s="91"/>
      <c r="DC282" s="91"/>
      <c r="DD282" s="91"/>
      <c r="DE282" s="91"/>
      <c r="DF282" s="91"/>
      <c r="DG282" s="91"/>
      <c r="DH282" s="91"/>
      <c r="DI282" s="91"/>
      <c r="DJ282" s="91"/>
      <c r="DK282" s="91"/>
      <c r="DL282" s="91"/>
      <c r="DM282" s="91"/>
      <c r="DN282" s="91"/>
      <c r="DO282" s="91"/>
      <c r="DP282" s="91"/>
      <c r="DQ282" s="91"/>
      <c r="DR282" s="91"/>
      <c r="DS282" s="91"/>
      <c r="DT282" s="91"/>
      <c r="DU282" s="91"/>
      <c r="DV282" s="91"/>
      <c r="DW282" s="91"/>
      <c r="DX282" s="91"/>
      <c r="DY282" s="91"/>
      <c r="DZ282" s="91"/>
      <c r="EA282" s="91"/>
      <c r="EB282" s="91"/>
      <c r="EC282" s="91"/>
      <c r="ED282" s="91"/>
      <c r="EE282" s="91"/>
      <c r="EF282" s="91"/>
      <c r="EG282" s="91"/>
      <c r="EH282" s="91"/>
      <c r="EI282" s="91"/>
      <c r="EJ282" s="91"/>
      <c r="EK282" s="91"/>
      <c r="EL282" s="91"/>
      <c r="EM282" s="91"/>
      <c r="EN282" s="91"/>
      <c r="EO282" s="91"/>
      <c r="EP282" s="91"/>
      <c r="EQ282" s="91"/>
      <c r="ER282" s="91"/>
      <c r="ES282" s="91"/>
      <c r="ET282" s="91"/>
      <c r="EU282" s="91"/>
      <c r="EV282" s="91"/>
      <c r="EW282" s="91"/>
      <c r="EX282" s="91"/>
      <c r="EY282" s="91"/>
      <c r="EZ282" s="91"/>
      <c r="FA282" s="91"/>
      <c r="FB282" s="91"/>
      <c r="FC282" s="91"/>
      <c r="FD282" s="91"/>
      <c r="FE282" s="91"/>
      <c r="FF282" s="91"/>
      <c r="FG282" s="91"/>
      <c r="FH282" s="91"/>
      <c r="FI282" s="91"/>
      <c r="FJ282" s="91"/>
      <c r="FK282" s="91"/>
      <c r="FL282" s="91"/>
      <c r="FM282" s="91"/>
      <c r="FN282" s="91"/>
      <c r="FO282" s="91"/>
      <c r="FP282" s="91"/>
      <c r="FQ282" s="91"/>
      <c r="FR282" s="91"/>
      <c r="FS282" s="91"/>
      <c r="FT282" s="91"/>
      <c r="FU282" s="91"/>
      <c r="FV282" s="91"/>
      <c r="FW282" s="91"/>
      <c r="FX282" s="91"/>
      <c r="FY282" s="91"/>
      <c r="FZ282" s="91"/>
      <c r="GA282" s="91"/>
      <c r="GB282" s="91"/>
      <c r="GC282" s="91"/>
      <c r="GD282" s="91"/>
      <c r="GE282" s="91"/>
      <c r="GF282" s="91"/>
      <c r="GG282" s="91"/>
      <c r="GH282" s="91"/>
      <c r="GI282" s="91"/>
      <c r="GJ282" s="91"/>
      <c r="GK282" s="91"/>
      <c r="GL282" s="91"/>
      <c r="GM282" s="91"/>
      <c r="GN282" s="91"/>
      <c r="GO282" s="91"/>
      <c r="GP282" s="91"/>
      <c r="GQ282" s="91"/>
      <c r="GR282" s="91"/>
      <c r="GS282" s="91"/>
      <c r="GT282" s="91"/>
      <c r="GU282" s="91"/>
      <c r="GV282" s="91"/>
      <c r="GW282" s="91"/>
      <c r="GX282" s="91"/>
      <c r="GY282" s="91"/>
      <c r="GZ282" s="91"/>
      <c r="HA282" s="91"/>
      <c r="HB282" s="91"/>
      <c r="HC282" s="91"/>
      <c r="HD282" s="91"/>
      <c r="HE282" s="91"/>
      <c r="HF282" s="91"/>
      <c r="HG282" s="91"/>
      <c r="HH282" s="91"/>
      <c r="HI282" s="91"/>
      <c r="HJ282" s="91"/>
      <c r="HK282" s="91"/>
      <c r="HL282" s="91"/>
      <c r="HM282" s="91"/>
      <c r="HN282" s="91"/>
      <c r="HO282" s="91"/>
      <c r="HP282" s="91"/>
      <c r="HQ282" s="91"/>
      <c r="HR282" s="91"/>
      <c r="HS282" s="91"/>
      <c r="HT282" s="91"/>
      <c r="HU282" s="91"/>
      <c r="HV282" s="91"/>
      <c r="HW282" s="91"/>
      <c r="HX282" s="91"/>
      <c r="HY282" s="91"/>
      <c r="HZ282" s="91"/>
      <c r="IA282" s="91"/>
      <c r="IB282" s="91"/>
      <c r="IC282" s="91"/>
      <c r="ID282" s="91"/>
      <c r="IE282" s="91"/>
      <c r="IF282" s="91"/>
      <c r="IG282" s="91"/>
      <c r="IH282" s="91"/>
      <c r="II282" s="91"/>
      <c r="IJ282" s="91"/>
      <c r="IK282" s="91"/>
      <c r="IL282" s="91"/>
      <c r="IM282" s="91"/>
      <c r="IN282" s="91"/>
      <c r="IO282" s="91"/>
      <c r="IP282" s="91"/>
      <c r="IQ282" s="91"/>
      <c r="IR282" s="91"/>
      <c r="IS282" s="91"/>
      <c r="IT282" s="91"/>
      <c r="IU282" s="91"/>
    </row>
    <row r="283" spans="1:255" ht="30" customHeight="1" x14ac:dyDescent="0.25">
      <c r="A283" s="490"/>
      <c r="B283" s="800" t="s">
        <v>2456</v>
      </c>
      <c r="C283" s="549" t="s">
        <v>3817</v>
      </c>
      <c r="D283" s="1901" t="s">
        <v>447</v>
      </c>
      <c r="E283" s="506"/>
      <c r="F283" s="463"/>
      <c r="G283" s="159"/>
      <c r="H283" s="159"/>
      <c r="I283" s="91"/>
      <c r="J283" s="91"/>
      <c r="K283" s="91"/>
      <c r="L283" s="91"/>
      <c r="M283" s="91"/>
      <c r="N283" s="91"/>
      <c r="O283" s="91"/>
      <c r="P283" s="91"/>
      <c r="Q283" s="91"/>
      <c r="R283" s="91"/>
      <c r="S283" s="91"/>
      <c r="T283" s="91"/>
      <c r="U283" s="91"/>
      <c r="V283" s="91"/>
      <c r="W283" s="91"/>
      <c r="X283" s="91"/>
      <c r="Y283" s="91"/>
      <c r="Z283" s="91"/>
      <c r="AA283" s="91"/>
      <c r="AB283" s="91"/>
      <c r="AC283" s="91"/>
      <c r="AD283" s="91"/>
      <c r="AE283" s="91"/>
      <c r="AF283" s="91"/>
      <c r="AG283" s="91"/>
      <c r="AH283" s="91"/>
      <c r="AI283" s="91"/>
      <c r="AJ283" s="91"/>
      <c r="AK283" s="91"/>
      <c r="AL283" s="91"/>
      <c r="AM283" s="91"/>
      <c r="AN283" s="91"/>
      <c r="AO283" s="91"/>
      <c r="AP283" s="91"/>
      <c r="AQ283" s="91"/>
      <c r="AR283" s="91"/>
      <c r="AS283" s="91"/>
      <c r="AT283" s="91"/>
      <c r="AU283" s="91"/>
      <c r="AV283" s="91"/>
      <c r="AW283" s="91"/>
      <c r="AX283" s="91"/>
      <c r="AY283" s="91"/>
      <c r="AZ283" s="91"/>
      <c r="BA283" s="91"/>
      <c r="BB283" s="91"/>
      <c r="BC283" s="91"/>
      <c r="BD283" s="91"/>
      <c r="BE283" s="91"/>
      <c r="BF283" s="91"/>
      <c r="BG283" s="91"/>
      <c r="BH283" s="91"/>
      <c r="BI283" s="91"/>
      <c r="BJ283" s="91"/>
      <c r="BK283" s="91"/>
      <c r="BL283" s="91"/>
      <c r="BM283" s="91"/>
      <c r="BN283" s="91"/>
      <c r="BO283" s="91"/>
      <c r="BP283" s="91"/>
      <c r="BQ283" s="91"/>
      <c r="BR283" s="91"/>
      <c r="BS283" s="91"/>
      <c r="BT283" s="91"/>
      <c r="BU283" s="91"/>
      <c r="BV283" s="91"/>
      <c r="BW283" s="91"/>
      <c r="BX283" s="91"/>
      <c r="BY283" s="91"/>
      <c r="BZ283" s="91"/>
      <c r="CA283" s="91"/>
      <c r="CB283" s="91"/>
      <c r="CC283" s="91"/>
      <c r="CD283" s="91"/>
      <c r="CE283" s="91"/>
      <c r="CF283" s="91"/>
      <c r="CG283" s="91"/>
      <c r="CH283" s="91"/>
      <c r="CI283" s="91"/>
      <c r="CJ283" s="91"/>
      <c r="CK283" s="91"/>
      <c r="CL283" s="91"/>
      <c r="CM283" s="91"/>
      <c r="CN283" s="91"/>
      <c r="CO283" s="91"/>
      <c r="CP283" s="91"/>
      <c r="CQ283" s="91"/>
      <c r="CR283" s="91"/>
      <c r="CS283" s="91"/>
      <c r="CT283" s="91"/>
      <c r="CU283" s="91"/>
      <c r="CV283" s="91"/>
      <c r="CW283" s="91"/>
      <c r="CX283" s="91"/>
      <c r="CY283" s="91"/>
      <c r="CZ283" s="91"/>
      <c r="DA283" s="91"/>
      <c r="DB283" s="91"/>
      <c r="DC283" s="91"/>
      <c r="DD283" s="91"/>
      <c r="DE283" s="91"/>
      <c r="DF283" s="91"/>
      <c r="DG283" s="91"/>
      <c r="DH283" s="91"/>
      <c r="DI283" s="91"/>
      <c r="DJ283" s="91"/>
      <c r="DK283" s="91"/>
      <c r="DL283" s="91"/>
      <c r="DM283" s="91"/>
      <c r="DN283" s="91"/>
      <c r="DO283" s="91"/>
      <c r="DP283" s="91"/>
      <c r="DQ283" s="91"/>
      <c r="DR283" s="91"/>
      <c r="DS283" s="91"/>
      <c r="DT283" s="91"/>
      <c r="DU283" s="91"/>
      <c r="DV283" s="91"/>
      <c r="DW283" s="91"/>
      <c r="DX283" s="91"/>
      <c r="DY283" s="91"/>
      <c r="DZ283" s="91"/>
      <c r="EA283" s="91"/>
      <c r="EB283" s="91"/>
      <c r="EC283" s="91"/>
      <c r="ED283" s="91"/>
      <c r="EE283" s="91"/>
      <c r="EF283" s="91"/>
      <c r="EG283" s="91"/>
      <c r="EH283" s="91"/>
      <c r="EI283" s="91"/>
      <c r="EJ283" s="91"/>
      <c r="EK283" s="91"/>
      <c r="EL283" s="91"/>
      <c r="EM283" s="91"/>
      <c r="EN283" s="91"/>
      <c r="EO283" s="91"/>
      <c r="EP283" s="91"/>
      <c r="EQ283" s="91"/>
      <c r="ER283" s="91"/>
      <c r="ES283" s="91"/>
      <c r="ET283" s="91"/>
      <c r="EU283" s="91"/>
      <c r="EV283" s="91"/>
      <c r="EW283" s="91"/>
      <c r="EX283" s="91"/>
      <c r="EY283" s="91"/>
      <c r="EZ283" s="91"/>
      <c r="FA283" s="91"/>
      <c r="FB283" s="91"/>
      <c r="FC283" s="91"/>
      <c r="FD283" s="91"/>
      <c r="FE283" s="91"/>
      <c r="FF283" s="91"/>
      <c r="FG283" s="91"/>
      <c r="FH283" s="91"/>
      <c r="FI283" s="91"/>
      <c r="FJ283" s="91"/>
      <c r="FK283" s="91"/>
      <c r="FL283" s="91"/>
      <c r="FM283" s="91"/>
      <c r="FN283" s="91"/>
      <c r="FO283" s="91"/>
      <c r="FP283" s="91"/>
      <c r="FQ283" s="91"/>
      <c r="FR283" s="91"/>
      <c r="FS283" s="91"/>
      <c r="FT283" s="91"/>
      <c r="FU283" s="91"/>
      <c r="FV283" s="91"/>
      <c r="FW283" s="91"/>
      <c r="FX283" s="91"/>
      <c r="FY283" s="91"/>
      <c r="FZ283" s="91"/>
      <c r="GA283" s="91"/>
      <c r="GB283" s="91"/>
      <c r="GC283" s="91"/>
      <c r="GD283" s="91"/>
      <c r="GE283" s="91"/>
      <c r="GF283" s="91"/>
      <c r="GG283" s="91"/>
      <c r="GH283" s="91"/>
      <c r="GI283" s="91"/>
      <c r="GJ283" s="91"/>
      <c r="GK283" s="91"/>
      <c r="GL283" s="91"/>
      <c r="GM283" s="91"/>
      <c r="GN283" s="91"/>
      <c r="GO283" s="91"/>
      <c r="GP283" s="91"/>
      <c r="GQ283" s="91"/>
      <c r="GR283" s="91"/>
      <c r="GS283" s="91"/>
      <c r="GT283" s="91"/>
      <c r="GU283" s="91"/>
      <c r="GV283" s="91"/>
      <c r="GW283" s="91"/>
      <c r="GX283" s="91"/>
      <c r="GY283" s="91"/>
      <c r="GZ283" s="91"/>
      <c r="HA283" s="91"/>
      <c r="HB283" s="91"/>
      <c r="HC283" s="91"/>
      <c r="HD283" s="91"/>
      <c r="HE283" s="91"/>
      <c r="HF283" s="91"/>
      <c r="HG283" s="91"/>
      <c r="HH283" s="91"/>
      <c r="HI283" s="91"/>
      <c r="HJ283" s="91"/>
      <c r="HK283" s="91"/>
      <c r="HL283" s="91"/>
      <c r="HM283" s="91"/>
      <c r="HN283" s="91"/>
      <c r="HO283" s="91"/>
      <c r="HP283" s="91"/>
      <c r="HQ283" s="91"/>
      <c r="HR283" s="91"/>
      <c r="HS283" s="91"/>
      <c r="HT283" s="91"/>
      <c r="HU283" s="91"/>
      <c r="HV283" s="91"/>
      <c r="HW283" s="91"/>
      <c r="HX283" s="91"/>
      <c r="HY283" s="91"/>
      <c r="HZ283" s="91"/>
      <c r="IA283" s="91"/>
      <c r="IB283" s="91"/>
      <c r="IC283" s="91"/>
      <c r="ID283" s="91"/>
      <c r="IE283" s="91"/>
      <c r="IF283" s="91"/>
      <c r="IG283" s="91"/>
      <c r="IH283" s="91"/>
      <c r="II283" s="91"/>
      <c r="IJ283" s="91"/>
      <c r="IK283" s="91"/>
      <c r="IL283" s="91"/>
      <c r="IM283" s="91"/>
      <c r="IN283" s="91"/>
      <c r="IO283" s="91"/>
      <c r="IP283" s="91"/>
      <c r="IQ283" s="91"/>
      <c r="IR283" s="91"/>
      <c r="IS283" s="91"/>
      <c r="IT283" s="91"/>
      <c r="IU283" s="91"/>
    </row>
    <row r="284" spans="1:255" ht="15" customHeight="1" x14ac:dyDescent="0.25">
      <c r="A284" s="490"/>
      <c r="B284" s="800" t="s">
        <v>2466</v>
      </c>
      <c r="C284" s="549" t="s">
        <v>2649</v>
      </c>
      <c r="D284" s="1901" t="s">
        <v>447</v>
      </c>
      <c r="E284" s="523">
        <v>250000</v>
      </c>
      <c r="F284" s="463"/>
      <c r="G284" s="159"/>
      <c r="H284" s="159"/>
      <c r="I284" s="91"/>
      <c r="J284" s="91"/>
      <c r="K284" s="91"/>
      <c r="L284" s="91"/>
      <c r="M284" s="91"/>
      <c r="N284" s="91"/>
      <c r="O284" s="91"/>
      <c r="P284" s="91"/>
      <c r="Q284" s="91"/>
      <c r="R284" s="91"/>
      <c r="S284" s="91"/>
      <c r="T284" s="91"/>
      <c r="U284" s="91"/>
      <c r="V284" s="91"/>
      <c r="W284" s="91"/>
      <c r="X284" s="91"/>
      <c r="Y284" s="91"/>
      <c r="Z284" s="91"/>
      <c r="AA284" s="91"/>
      <c r="AB284" s="91"/>
      <c r="AC284" s="91"/>
      <c r="AD284" s="91"/>
      <c r="AE284" s="91"/>
      <c r="AF284" s="91"/>
      <c r="AG284" s="91"/>
      <c r="AH284" s="91"/>
      <c r="AI284" s="91"/>
      <c r="AJ284" s="91"/>
      <c r="AK284" s="91"/>
      <c r="AL284" s="91"/>
      <c r="AM284" s="91"/>
      <c r="AN284" s="91"/>
      <c r="AO284" s="91"/>
      <c r="AP284" s="91"/>
      <c r="AQ284" s="91"/>
      <c r="AR284" s="91"/>
      <c r="AS284" s="91"/>
      <c r="AT284" s="91"/>
      <c r="AU284" s="91"/>
      <c r="AV284" s="91"/>
      <c r="AW284" s="91"/>
      <c r="AX284" s="91"/>
      <c r="AY284" s="91"/>
      <c r="AZ284" s="91"/>
      <c r="BA284" s="91"/>
      <c r="BB284" s="91"/>
      <c r="BC284" s="91"/>
      <c r="BD284" s="91"/>
      <c r="BE284" s="91"/>
      <c r="BF284" s="91"/>
      <c r="BG284" s="91"/>
      <c r="BH284" s="91"/>
      <c r="BI284" s="91"/>
      <c r="BJ284" s="91"/>
      <c r="BK284" s="91"/>
      <c r="BL284" s="91"/>
      <c r="BM284" s="91"/>
      <c r="BN284" s="91"/>
      <c r="BO284" s="91"/>
      <c r="BP284" s="91"/>
      <c r="BQ284" s="91"/>
      <c r="BR284" s="91"/>
      <c r="BS284" s="91"/>
      <c r="BT284" s="91"/>
      <c r="BU284" s="91"/>
      <c r="BV284" s="91"/>
      <c r="BW284" s="91"/>
      <c r="BX284" s="91"/>
      <c r="BY284" s="91"/>
      <c r="BZ284" s="91"/>
      <c r="CA284" s="91"/>
      <c r="CB284" s="91"/>
      <c r="CC284" s="91"/>
      <c r="CD284" s="91"/>
      <c r="CE284" s="91"/>
      <c r="CF284" s="91"/>
      <c r="CG284" s="91"/>
      <c r="CH284" s="91"/>
      <c r="CI284" s="91"/>
      <c r="CJ284" s="91"/>
      <c r="CK284" s="91"/>
      <c r="CL284" s="91"/>
      <c r="CM284" s="91"/>
      <c r="CN284" s="91"/>
      <c r="CO284" s="91"/>
      <c r="CP284" s="91"/>
      <c r="CQ284" s="91"/>
      <c r="CR284" s="91"/>
      <c r="CS284" s="91"/>
      <c r="CT284" s="91"/>
      <c r="CU284" s="91"/>
      <c r="CV284" s="91"/>
      <c r="CW284" s="91"/>
      <c r="CX284" s="91"/>
      <c r="CY284" s="91"/>
      <c r="CZ284" s="91"/>
      <c r="DA284" s="91"/>
      <c r="DB284" s="91"/>
      <c r="DC284" s="91"/>
      <c r="DD284" s="91"/>
      <c r="DE284" s="91"/>
      <c r="DF284" s="91"/>
      <c r="DG284" s="91"/>
      <c r="DH284" s="91"/>
      <c r="DI284" s="91"/>
      <c r="DJ284" s="91"/>
      <c r="DK284" s="91"/>
      <c r="DL284" s="91"/>
      <c r="DM284" s="91"/>
      <c r="DN284" s="91"/>
      <c r="DO284" s="91"/>
      <c r="DP284" s="91"/>
      <c r="DQ284" s="91"/>
      <c r="DR284" s="91"/>
      <c r="DS284" s="91"/>
      <c r="DT284" s="91"/>
      <c r="DU284" s="91"/>
      <c r="DV284" s="91"/>
      <c r="DW284" s="91"/>
      <c r="DX284" s="91"/>
      <c r="DY284" s="91"/>
      <c r="DZ284" s="91"/>
      <c r="EA284" s="91"/>
      <c r="EB284" s="91"/>
      <c r="EC284" s="91"/>
      <c r="ED284" s="91"/>
      <c r="EE284" s="91"/>
      <c r="EF284" s="91"/>
      <c r="EG284" s="91"/>
      <c r="EH284" s="91"/>
      <c r="EI284" s="91"/>
      <c r="EJ284" s="91"/>
      <c r="EK284" s="91"/>
      <c r="EL284" s="91"/>
      <c r="EM284" s="91"/>
      <c r="EN284" s="91"/>
      <c r="EO284" s="91"/>
      <c r="EP284" s="91"/>
      <c r="EQ284" s="91"/>
      <c r="ER284" s="91"/>
      <c r="ES284" s="91"/>
      <c r="ET284" s="91"/>
      <c r="EU284" s="91"/>
      <c r="EV284" s="91"/>
      <c r="EW284" s="91"/>
      <c r="EX284" s="91"/>
      <c r="EY284" s="91"/>
      <c r="EZ284" s="91"/>
      <c r="FA284" s="91"/>
      <c r="FB284" s="91"/>
      <c r="FC284" s="91"/>
      <c r="FD284" s="91"/>
      <c r="FE284" s="91"/>
      <c r="FF284" s="91"/>
      <c r="FG284" s="91"/>
      <c r="FH284" s="91"/>
      <c r="FI284" s="91"/>
      <c r="FJ284" s="91"/>
      <c r="FK284" s="91"/>
      <c r="FL284" s="91"/>
      <c r="FM284" s="91"/>
      <c r="FN284" s="91"/>
      <c r="FO284" s="91"/>
      <c r="FP284" s="91"/>
      <c r="FQ284" s="91"/>
      <c r="FR284" s="91"/>
      <c r="FS284" s="91"/>
      <c r="FT284" s="91"/>
      <c r="FU284" s="91"/>
      <c r="FV284" s="91"/>
      <c r="FW284" s="91"/>
      <c r="FX284" s="91"/>
      <c r="FY284" s="91"/>
      <c r="FZ284" s="91"/>
      <c r="GA284" s="91"/>
      <c r="GB284" s="91"/>
      <c r="GC284" s="91"/>
      <c r="GD284" s="91"/>
      <c r="GE284" s="91"/>
      <c r="GF284" s="91"/>
      <c r="GG284" s="91"/>
      <c r="GH284" s="91"/>
      <c r="GI284" s="91"/>
      <c r="GJ284" s="91"/>
      <c r="GK284" s="91"/>
      <c r="GL284" s="91"/>
      <c r="GM284" s="91"/>
      <c r="GN284" s="91"/>
      <c r="GO284" s="91"/>
      <c r="GP284" s="91"/>
      <c r="GQ284" s="91"/>
      <c r="GR284" s="91"/>
      <c r="GS284" s="91"/>
      <c r="GT284" s="91"/>
      <c r="GU284" s="91"/>
      <c r="GV284" s="91"/>
      <c r="GW284" s="91"/>
      <c r="GX284" s="91"/>
      <c r="GY284" s="91"/>
      <c r="GZ284" s="91"/>
      <c r="HA284" s="91"/>
      <c r="HB284" s="91"/>
      <c r="HC284" s="91"/>
      <c r="HD284" s="91"/>
      <c r="HE284" s="91"/>
      <c r="HF284" s="91"/>
      <c r="HG284" s="91"/>
      <c r="HH284" s="91"/>
      <c r="HI284" s="91"/>
      <c r="HJ284" s="91"/>
      <c r="HK284" s="91"/>
      <c r="HL284" s="91"/>
      <c r="HM284" s="91"/>
      <c r="HN284" s="91"/>
      <c r="HO284" s="91"/>
      <c r="HP284" s="91"/>
      <c r="HQ284" s="91"/>
      <c r="HR284" s="91"/>
      <c r="HS284" s="91"/>
      <c r="HT284" s="91"/>
      <c r="HU284" s="91"/>
      <c r="HV284" s="91"/>
      <c r="HW284" s="91"/>
      <c r="HX284" s="91"/>
      <c r="HY284" s="91"/>
      <c r="HZ284" s="91"/>
      <c r="IA284" s="91"/>
      <c r="IB284" s="91"/>
      <c r="IC284" s="91"/>
      <c r="ID284" s="91"/>
      <c r="IE284" s="91"/>
      <c r="IF284" s="91"/>
      <c r="IG284" s="91"/>
      <c r="IH284" s="91"/>
      <c r="II284" s="91"/>
      <c r="IJ284" s="91"/>
      <c r="IK284" s="91"/>
      <c r="IL284" s="91"/>
      <c r="IM284" s="91"/>
      <c r="IN284" s="91"/>
      <c r="IO284" s="91"/>
      <c r="IP284" s="91"/>
      <c r="IQ284" s="91"/>
      <c r="IR284" s="91"/>
      <c r="IS284" s="91"/>
      <c r="IT284" s="91"/>
      <c r="IU284" s="91"/>
    </row>
    <row r="285" spans="1:255" ht="15" customHeight="1" x14ac:dyDescent="0.25">
      <c r="A285" s="490"/>
      <c r="B285" s="800" t="s">
        <v>2499</v>
      </c>
      <c r="C285" s="549" t="s">
        <v>2651</v>
      </c>
      <c r="D285" s="1901"/>
      <c r="E285" s="506"/>
      <c r="F285" s="463"/>
      <c r="G285" s="159"/>
      <c r="H285" s="159"/>
      <c r="I285" s="91"/>
      <c r="J285" s="91"/>
      <c r="K285" s="91"/>
      <c r="L285" s="91"/>
      <c r="M285" s="91"/>
      <c r="N285" s="91"/>
      <c r="O285" s="91"/>
      <c r="P285" s="91"/>
      <c r="Q285" s="91"/>
      <c r="R285" s="91"/>
      <c r="S285" s="91"/>
      <c r="T285" s="91"/>
      <c r="U285" s="91"/>
      <c r="V285" s="91"/>
      <c r="W285" s="91"/>
      <c r="X285" s="91"/>
      <c r="Y285" s="91"/>
      <c r="Z285" s="91"/>
      <c r="AA285" s="91"/>
      <c r="AB285" s="91"/>
      <c r="AC285" s="91"/>
      <c r="AD285" s="91"/>
      <c r="AE285" s="91"/>
      <c r="AF285" s="91"/>
      <c r="AG285" s="91"/>
      <c r="AH285" s="91"/>
      <c r="AI285" s="91"/>
      <c r="AJ285" s="91"/>
      <c r="AK285" s="91"/>
      <c r="AL285" s="91"/>
      <c r="AM285" s="91"/>
      <c r="AN285" s="91"/>
      <c r="AO285" s="91"/>
      <c r="AP285" s="91"/>
      <c r="AQ285" s="91"/>
      <c r="AR285" s="91"/>
      <c r="AS285" s="91"/>
      <c r="AT285" s="91"/>
      <c r="AU285" s="91"/>
      <c r="AV285" s="91"/>
      <c r="AW285" s="91"/>
      <c r="AX285" s="91"/>
      <c r="AY285" s="91"/>
      <c r="AZ285" s="91"/>
      <c r="BA285" s="91"/>
      <c r="BB285" s="91"/>
      <c r="BC285" s="91"/>
      <c r="BD285" s="91"/>
      <c r="BE285" s="91"/>
      <c r="BF285" s="91"/>
      <c r="BG285" s="91"/>
      <c r="BH285" s="91"/>
      <c r="BI285" s="91"/>
      <c r="BJ285" s="91"/>
      <c r="BK285" s="91"/>
      <c r="BL285" s="91"/>
      <c r="BM285" s="91"/>
      <c r="BN285" s="91"/>
      <c r="BO285" s="91"/>
      <c r="BP285" s="91"/>
      <c r="BQ285" s="91"/>
      <c r="BR285" s="91"/>
      <c r="BS285" s="91"/>
      <c r="BT285" s="91"/>
      <c r="BU285" s="91"/>
      <c r="BV285" s="91"/>
      <c r="BW285" s="91"/>
      <c r="BX285" s="91"/>
      <c r="BY285" s="91"/>
      <c r="BZ285" s="91"/>
      <c r="CA285" s="91"/>
      <c r="CB285" s="91"/>
      <c r="CC285" s="91"/>
      <c r="CD285" s="91"/>
      <c r="CE285" s="91"/>
      <c r="CF285" s="91"/>
      <c r="CG285" s="91"/>
      <c r="CH285" s="91"/>
      <c r="CI285" s="91"/>
      <c r="CJ285" s="91"/>
      <c r="CK285" s="91"/>
      <c r="CL285" s="91"/>
      <c r="CM285" s="91"/>
      <c r="CN285" s="91"/>
      <c r="CO285" s="91"/>
      <c r="CP285" s="91"/>
      <c r="CQ285" s="91"/>
      <c r="CR285" s="91"/>
      <c r="CS285" s="91"/>
      <c r="CT285" s="91"/>
      <c r="CU285" s="91"/>
      <c r="CV285" s="91"/>
      <c r="CW285" s="91"/>
      <c r="CX285" s="91"/>
      <c r="CY285" s="91"/>
      <c r="CZ285" s="91"/>
      <c r="DA285" s="91"/>
      <c r="DB285" s="91"/>
      <c r="DC285" s="91"/>
      <c r="DD285" s="91"/>
      <c r="DE285" s="91"/>
      <c r="DF285" s="91"/>
      <c r="DG285" s="91"/>
      <c r="DH285" s="91"/>
      <c r="DI285" s="91"/>
      <c r="DJ285" s="91"/>
      <c r="DK285" s="91"/>
      <c r="DL285" s="91"/>
      <c r="DM285" s="91"/>
      <c r="DN285" s="91"/>
      <c r="DO285" s="91"/>
      <c r="DP285" s="91"/>
      <c r="DQ285" s="91"/>
      <c r="DR285" s="91"/>
      <c r="DS285" s="91"/>
      <c r="DT285" s="91"/>
      <c r="DU285" s="91"/>
      <c r="DV285" s="91"/>
      <c r="DW285" s="91"/>
      <c r="DX285" s="91"/>
      <c r="DY285" s="91"/>
      <c r="DZ285" s="91"/>
      <c r="EA285" s="91"/>
      <c r="EB285" s="91"/>
      <c r="EC285" s="91"/>
      <c r="ED285" s="91"/>
      <c r="EE285" s="91"/>
      <c r="EF285" s="91"/>
      <c r="EG285" s="91"/>
      <c r="EH285" s="91"/>
      <c r="EI285" s="91"/>
      <c r="EJ285" s="91"/>
      <c r="EK285" s="91"/>
      <c r="EL285" s="91"/>
      <c r="EM285" s="91"/>
      <c r="EN285" s="91"/>
      <c r="EO285" s="91"/>
      <c r="EP285" s="91"/>
      <c r="EQ285" s="91"/>
      <c r="ER285" s="91"/>
      <c r="ES285" s="91"/>
      <c r="ET285" s="91"/>
      <c r="EU285" s="91"/>
      <c r="EV285" s="91"/>
      <c r="EW285" s="91"/>
      <c r="EX285" s="91"/>
      <c r="EY285" s="91"/>
      <c r="EZ285" s="91"/>
      <c r="FA285" s="91"/>
      <c r="FB285" s="91"/>
      <c r="FC285" s="91"/>
      <c r="FD285" s="91"/>
      <c r="FE285" s="91"/>
      <c r="FF285" s="91"/>
      <c r="FG285" s="91"/>
      <c r="FH285" s="91"/>
      <c r="FI285" s="91"/>
      <c r="FJ285" s="91"/>
      <c r="FK285" s="91"/>
      <c r="FL285" s="91"/>
      <c r="FM285" s="91"/>
      <c r="FN285" s="91"/>
      <c r="FO285" s="91"/>
      <c r="FP285" s="91"/>
      <c r="FQ285" s="91"/>
      <c r="FR285" s="91"/>
      <c r="FS285" s="91"/>
      <c r="FT285" s="91"/>
      <c r="FU285" s="91"/>
      <c r="FV285" s="91"/>
      <c r="FW285" s="91"/>
      <c r="FX285" s="91"/>
      <c r="FY285" s="91"/>
      <c r="FZ285" s="91"/>
      <c r="GA285" s="91"/>
      <c r="GB285" s="91"/>
      <c r="GC285" s="91"/>
      <c r="GD285" s="91"/>
      <c r="GE285" s="91"/>
      <c r="GF285" s="91"/>
      <c r="GG285" s="91"/>
      <c r="GH285" s="91"/>
      <c r="GI285" s="91"/>
      <c r="GJ285" s="91"/>
      <c r="GK285" s="91"/>
      <c r="GL285" s="91"/>
      <c r="GM285" s="91"/>
      <c r="GN285" s="91"/>
      <c r="GO285" s="91"/>
      <c r="GP285" s="91"/>
      <c r="GQ285" s="91"/>
      <c r="GR285" s="91"/>
      <c r="GS285" s="91"/>
      <c r="GT285" s="91"/>
      <c r="GU285" s="91"/>
      <c r="GV285" s="91"/>
      <c r="GW285" s="91"/>
      <c r="GX285" s="91"/>
      <c r="GY285" s="91"/>
      <c r="GZ285" s="91"/>
      <c r="HA285" s="91"/>
      <c r="HB285" s="91"/>
      <c r="HC285" s="91"/>
      <c r="HD285" s="91"/>
      <c r="HE285" s="91"/>
      <c r="HF285" s="91"/>
      <c r="HG285" s="91"/>
      <c r="HH285" s="91"/>
      <c r="HI285" s="91"/>
      <c r="HJ285" s="91"/>
      <c r="HK285" s="91"/>
      <c r="HL285" s="91"/>
      <c r="HM285" s="91"/>
      <c r="HN285" s="91"/>
      <c r="HO285" s="91"/>
      <c r="HP285" s="91"/>
      <c r="HQ285" s="91"/>
      <c r="HR285" s="91"/>
      <c r="HS285" s="91"/>
      <c r="HT285" s="91"/>
      <c r="HU285" s="91"/>
      <c r="HV285" s="91"/>
      <c r="HW285" s="91"/>
      <c r="HX285" s="91"/>
      <c r="HY285" s="91"/>
      <c r="HZ285" s="91"/>
      <c r="IA285" s="91"/>
      <c r="IB285" s="91"/>
      <c r="IC285" s="91"/>
      <c r="ID285" s="91"/>
      <c r="IE285" s="91"/>
      <c r="IF285" s="91"/>
      <c r="IG285" s="91"/>
      <c r="IH285" s="91"/>
      <c r="II285" s="91"/>
      <c r="IJ285" s="91"/>
      <c r="IK285" s="91"/>
      <c r="IL285" s="91"/>
      <c r="IM285" s="91"/>
      <c r="IN285" s="91"/>
      <c r="IO285" s="91"/>
      <c r="IP285" s="91"/>
      <c r="IQ285" s="91"/>
      <c r="IR285" s="91"/>
      <c r="IS285" s="91"/>
      <c r="IT285" s="91"/>
      <c r="IU285" s="91"/>
    </row>
    <row r="286" spans="1:255" ht="15" customHeight="1" x14ac:dyDescent="0.25">
      <c r="A286" s="490"/>
      <c r="B286" s="800" t="s">
        <v>2467</v>
      </c>
      <c r="C286" s="549" t="s">
        <v>2646</v>
      </c>
      <c r="D286" s="1901" t="s">
        <v>447</v>
      </c>
      <c r="E286" s="506"/>
      <c r="F286" s="463"/>
      <c r="G286" s="159"/>
      <c r="H286" s="159"/>
      <c r="I286" s="91"/>
      <c r="J286" s="91"/>
      <c r="K286" s="91"/>
      <c r="L286" s="91"/>
      <c r="M286" s="91"/>
      <c r="N286" s="91"/>
      <c r="O286" s="91"/>
      <c r="P286" s="91"/>
      <c r="Q286" s="91"/>
      <c r="R286" s="91"/>
      <c r="S286" s="91"/>
      <c r="T286" s="91"/>
      <c r="U286" s="91"/>
      <c r="V286" s="91"/>
      <c r="W286" s="91"/>
      <c r="X286" s="91"/>
      <c r="Y286" s="91"/>
      <c r="Z286" s="91"/>
      <c r="AA286" s="91"/>
      <c r="AB286" s="91"/>
      <c r="AC286" s="91"/>
      <c r="AD286" s="91"/>
      <c r="AE286" s="91"/>
      <c r="AF286" s="91"/>
      <c r="AG286" s="91"/>
      <c r="AH286" s="91"/>
      <c r="AI286" s="91"/>
      <c r="AJ286" s="91"/>
      <c r="AK286" s="91"/>
      <c r="AL286" s="91"/>
      <c r="AM286" s="91"/>
      <c r="AN286" s="91"/>
      <c r="AO286" s="91"/>
      <c r="AP286" s="91"/>
      <c r="AQ286" s="91"/>
      <c r="AR286" s="91"/>
      <c r="AS286" s="91"/>
      <c r="AT286" s="91"/>
      <c r="AU286" s="91"/>
      <c r="AV286" s="91"/>
      <c r="AW286" s="91"/>
      <c r="AX286" s="91"/>
      <c r="AY286" s="91"/>
      <c r="AZ286" s="91"/>
      <c r="BA286" s="91"/>
      <c r="BB286" s="91"/>
      <c r="BC286" s="91"/>
      <c r="BD286" s="91"/>
      <c r="BE286" s="91"/>
      <c r="BF286" s="91"/>
      <c r="BG286" s="91"/>
      <c r="BH286" s="91"/>
      <c r="BI286" s="91"/>
      <c r="BJ286" s="91"/>
      <c r="BK286" s="91"/>
      <c r="BL286" s="91"/>
      <c r="BM286" s="91"/>
      <c r="BN286" s="91"/>
      <c r="BO286" s="91"/>
      <c r="BP286" s="91"/>
      <c r="BQ286" s="91"/>
      <c r="BR286" s="91"/>
      <c r="BS286" s="91"/>
      <c r="BT286" s="91"/>
      <c r="BU286" s="91"/>
      <c r="BV286" s="91"/>
      <c r="BW286" s="91"/>
      <c r="BX286" s="91"/>
      <c r="BY286" s="91"/>
      <c r="BZ286" s="91"/>
      <c r="CA286" s="91"/>
      <c r="CB286" s="91"/>
      <c r="CC286" s="91"/>
      <c r="CD286" s="91"/>
      <c r="CE286" s="91"/>
      <c r="CF286" s="91"/>
      <c r="CG286" s="91"/>
      <c r="CH286" s="91"/>
      <c r="CI286" s="91"/>
      <c r="CJ286" s="91"/>
      <c r="CK286" s="91"/>
      <c r="CL286" s="91"/>
      <c r="CM286" s="91"/>
      <c r="CN286" s="91"/>
      <c r="CO286" s="91"/>
      <c r="CP286" s="91"/>
      <c r="CQ286" s="91"/>
      <c r="CR286" s="91"/>
      <c r="CS286" s="91"/>
      <c r="CT286" s="91"/>
      <c r="CU286" s="91"/>
      <c r="CV286" s="91"/>
      <c r="CW286" s="91"/>
      <c r="CX286" s="91"/>
      <c r="CY286" s="91"/>
      <c r="CZ286" s="91"/>
      <c r="DA286" s="91"/>
      <c r="DB286" s="91"/>
      <c r="DC286" s="91"/>
      <c r="DD286" s="91"/>
      <c r="DE286" s="91"/>
      <c r="DF286" s="91"/>
      <c r="DG286" s="91"/>
      <c r="DH286" s="91"/>
      <c r="DI286" s="91"/>
      <c r="DJ286" s="91"/>
      <c r="DK286" s="91"/>
      <c r="DL286" s="91"/>
      <c r="DM286" s="91"/>
      <c r="DN286" s="91"/>
      <c r="DO286" s="91"/>
      <c r="DP286" s="91"/>
      <c r="DQ286" s="91"/>
      <c r="DR286" s="91"/>
      <c r="DS286" s="91"/>
      <c r="DT286" s="91"/>
      <c r="DU286" s="91"/>
      <c r="DV286" s="91"/>
      <c r="DW286" s="91"/>
      <c r="DX286" s="91"/>
      <c r="DY286" s="91"/>
      <c r="DZ286" s="91"/>
      <c r="EA286" s="91"/>
      <c r="EB286" s="91"/>
      <c r="EC286" s="91"/>
      <c r="ED286" s="91"/>
      <c r="EE286" s="91"/>
      <c r="EF286" s="91"/>
      <c r="EG286" s="91"/>
      <c r="EH286" s="91"/>
      <c r="EI286" s="91"/>
      <c r="EJ286" s="91"/>
      <c r="EK286" s="91"/>
      <c r="EL286" s="91"/>
      <c r="EM286" s="91"/>
      <c r="EN286" s="91"/>
      <c r="EO286" s="91"/>
      <c r="EP286" s="91"/>
      <c r="EQ286" s="91"/>
      <c r="ER286" s="91"/>
      <c r="ES286" s="91"/>
      <c r="ET286" s="91"/>
      <c r="EU286" s="91"/>
      <c r="EV286" s="91"/>
      <c r="EW286" s="91"/>
      <c r="EX286" s="91"/>
      <c r="EY286" s="91"/>
      <c r="EZ286" s="91"/>
      <c r="FA286" s="91"/>
      <c r="FB286" s="91"/>
      <c r="FC286" s="91"/>
      <c r="FD286" s="91"/>
      <c r="FE286" s="91"/>
      <c r="FF286" s="91"/>
      <c r="FG286" s="91"/>
      <c r="FH286" s="91"/>
      <c r="FI286" s="91"/>
      <c r="FJ286" s="91"/>
      <c r="FK286" s="91"/>
      <c r="FL286" s="91"/>
      <c r="FM286" s="91"/>
      <c r="FN286" s="91"/>
      <c r="FO286" s="91"/>
      <c r="FP286" s="91"/>
      <c r="FQ286" s="91"/>
      <c r="FR286" s="91"/>
      <c r="FS286" s="91"/>
      <c r="FT286" s="91"/>
      <c r="FU286" s="91"/>
      <c r="FV286" s="91"/>
      <c r="FW286" s="91"/>
      <c r="FX286" s="91"/>
      <c r="FY286" s="91"/>
      <c r="FZ286" s="91"/>
      <c r="GA286" s="91"/>
      <c r="GB286" s="91"/>
      <c r="GC286" s="91"/>
      <c r="GD286" s="91"/>
      <c r="GE286" s="91"/>
      <c r="GF286" s="91"/>
      <c r="GG286" s="91"/>
      <c r="GH286" s="91"/>
      <c r="GI286" s="91"/>
      <c r="GJ286" s="91"/>
      <c r="GK286" s="91"/>
      <c r="GL286" s="91"/>
      <c r="GM286" s="91"/>
      <c r="GN286" s="91"/>
      <c r="GO286" s="91"/>
      <c r="GP286" s="91"/>
      <c r="GQ286" s="91"/>
      <c r="GR286" s="91"/>
      <c r="GS286" s="91"/>
      <c r="GT286" s="91"/>
      <c r="GU286" s="91"/>
      <c r="GV286" s="91"/>
      <c r="GW286" s="91"/>
      <c r="GX286" s="91"/>
      <c r="GY286" s="91"/>
      <c r="GZ286" s="91"/>
      <c r="HA286" s="91"/>
      <c r="HB286" s="91"/>
      <c r="HC286" s="91"/>
      <c r="HD286" s="91"/>
      <c r="HE286" s="91"/>
      <c r="HF286" s="91"/>
      <c r="HG286" s="91"/>
      <c r="HH286" s="91"/>
      <c r="HI286" s="91"/>
      <c r="HJ286" s="91"/>
      <c r="HK286" s="91"/>
      <c r="HL286" s="91"/>
      <c r="HM286" s="91"/>
      <c r="HN286" s="91"/>
      <c r="HO286" s="91"/>
      <c r="HP286" s="91"/>
      <c r="HQ286" s="91"/>
      <c r="HR286" s="91"/>
      <c r="HS286" s="91"/>
      <c r="HT286" s="91"/>
      <c r="HU286" s="91"/>
      <c r="HV286" s="91"/>
      <c r="HW286" s="91"/>
      <c r="HX286" s="91"/>
      <c r="HY286" s="91"/>
      <c r="HZ286" s="91"/>
      <c r="IA286" s="91"/>
      <c r="IB286" s="91"/>
      <c r="IC286" s="91"/>
      <c r="ID286" s="91"/>
      <c r="IE286" s="91"/>
      <c r="IF286" s="91"/>
      <c r="IG286" s="91"/>
      <c r="IH286" s="91"/>
      <c r="II286" s="91"/>
      <c r="IJ286" s="91"/>
      <c r="IK286" s="91"/>
      <c r="IL286" s="91"/>
      <c r="IM286" s="91"/>
      <c r="IN286" s="91"/>
      <c r="IO286" s="91"/>
      <c r="IP286" s="91"/>
      <c r="IQ286" s="91"/>
      <c r="IR286" s="91"/>
      <c r="IS286" s="91"/>
      <c r="IT286" s="91"/>
      <c r="IU286" s="91"/>
    </row>
    <row r="287" spans="1:255" ht="15" customHeight="1" x14ac:dyDescent="0.25">
      <c r="A287" s="490"/>
      <c r="B287" s="800" t="s">
        <v>2471</v>
      </c>
      <c r="C287" s="549" t="s">
        <v>2653</v>
      </c>
      <c r="D287" s="1901" t="s">
        <v>447</v>
      </c>
      <c r="E287" s="506"/>
      <c r="F287" s="463"/>
      <c r="G287" s="159"/>
      <c r="H287" s="159"/>
      <c r="I287" s="91"/>
      <c r="J287" s="91"/>
      <c r="K287" s="91"/>
      <c r="L287" s="91"/>
      <c r="M287" s="91"/>
      <c r="N287" s="91"/>
      <c r="O287" s="91"/>
      <c r="P287" s="91"/>
      <c r="Q287" s="91"/>
      <c r="R287" s="91"/>
      <c r="S287" s="91"/>
      <c r="T287" s="91"/>
      <c r="U287" s="91"/>
      <c r="V287" s="91"/>
      <c r="W287" s="91"/>
      <c r="X287" s="91"/>
      <c r="Y287" s="91"/>
      <c r="Z287" s="91"/>
      <c r="AA287" s="91"/>
      <c r="AB287" s="91"/>
      <c r="AC287" s="91"/>
      <c r="AD287" s="91"/>
      <c r="AE287" s="91"/>
      <c r="AF287" s="91"/>
      <c r="AG287" s="91"/>
      <c r="AH287" s="91"/>
      <c r="AI287" s="91"/>
      <c r="AJ287" s="91"/>
      <c r="AK287" s="91"/>
      <c r="AL287" s="91"/>
      <c r="AM287" s="91"/>
      <c r="AN287" s="91"/>
      <c r="AO287" s="91"/>
      <c r="AP287" s="91"/>
      <c r="AQ287" s="91"/>
      <c r="AR287" s="91"/>
      <c r="AS287" s="91"/>
      <c r="AT287" s="91"/>
      <c r="AU287" s="91"/>
      <c r="AV287" s="91"/>
      <c r="AW287" s="91"/>
      <c r="AX287" s="91"/>
      <c r="AY287" s="91"/>
      <c r="AZ287" s="91"/>
      <c r="BA287" s="91"/>
      <c r="BB287" s="91"/>
      <c r="BC287" s="91"/>
      <c r="BD287" s="91"/>
      <c r="BE287" s="91"/>
      <c r="BF287" s="91"/>
      <c r="BG287" s="91"/>
      <c r="BH287" s="91"/>
      <c r="BI287" s="91"/>
      <c r="BJ287" s="91"/>
      <c r="BK287" s="91"/>
      <c r="BL287" s="91"/>
      <c r="BM287" s="91"/>
      <c r="BN287" s="91"/>
      <c r="BO287" s="91"/>
      <c r="BP287" s="91"/>
      <c r="BQ287" s="91"/>
      <c r="BR287" s="91"/>
      <c r="BS287" s="91"/>
      <c r="BT287" s="91"/>
      <c r="BU287" s="91"/>
      <c r="BV287" s="91"/>
      <c r="BW287" s="91"/>
      <c r="BX287" s="91"/>
      <c r="BY287" s="91"/>
      <c r="BZ287" s="91"/>
      <c r="CA287" s="91"/>
      <c r="CB287" s="91"/>
      <c r="CC287" s="91"/>
      <c r="CD287" s="91"/>
      <c r="CE287" s="91"/>
      <c r="CF287" s="91"/>
      <c r="CG287" s="91"/>
      <c r="CH287" s="91"/>
      <c r="CI287" s="91"/>
      <c r="CJ287" s="91"/>
      <c r="CK287" s="91"/>
      <c r="CL287" s="91"/>
      <c r="CM287" s="91"/>
      <c r="CN287" s="91"/>
      <c r="CO287" s="91"/>
      <c r="CP287" s="91"/>
      <c r="CQ287" s="91"/>
      <c r="CR287" s="91"/>
      <c r="CS287" s="91"/>
      <c r="CT287" s="91"/>
      <c r="CU287" s="91"/>
      <c r="CV287" s="91"/>
      <c r="CW287" s="91"/>
      <c r="CX287" s="91"/>
      <c r="CY287" s="91"/>
      <c r="CZ287" s="91"/>
      <c r="DA287" s="91"/>
      <c r="DB287" s="91"/>
      <c r="DC287" s="91"/>
      <c r="DD287" s="91"/>
      <c r="DE287" s="91"/>
      <c r="DF287" s="91"/>
      <c r="DG287" s="91"/>
      <c r="DH287" s="91"/>
      <c r="DI287" s="91"/>
      <c r="DJ287" s="91"/>
      <c r="DK287" s="91"/>
      <c r="DL287" s="91"/>
      <c r="DM287" s="91"/>
      <c r="DN287" s="91"/>
      <c r="DO287" s="91"/>
      <c r="DP287" s="91"/>
      <c r="DQ287" s="91"/>
      <c r="DR287" s="91"/>
      <c r="DS287" s="91"/>
      <c r="DT287" s="91"/>
      <c r="DU287" s="91"/>
      <c r="DV287" s="91"/>
      <c r="DW287" s="91"/>
      <c r="DX287" s="91"/>
      <c r="DY287" s="91"/>
      <c r="DZ287" s="91"/>
      <c r="EA287" s="91"/>
      <c r="EB287" s="91"/>
      <c r="EC287" s="91"/>
      <c r="ED287" s="91"/>
      <c r="EE287" s="91"/>
      <c r="EF287" s="91"/>
      <c r="EG287" s="91"/>
      <c r="EH287" s="91"/>
      <c r="EI287" s="91"/>
      <c r="EJ287" s="91"/>
      <c r="EK287" s="91"/>
      <c r="EL287" s="91"/>
      <c r="EM287" s="91"/>
      <c r="EN287" s="91"/>
      <c r="EO287" s="91"/>
      <c r="EP287" s="91"/>
      <c r="EQ287" s="91"/>
      <c r="ER287" s="91"/>
      <c r="ES287" s="91"/>
      <c r="ET287" s="91"/>
      <c r="EU287" s="91"/>
      <c r="EV287" s="91"/>
      <c r="EW287" s="91"/>
      <c r="EX287" s="91"/>
      <c r="EY287" s="91"/>
      <c r="EZ287" s="91"/>
      <c r="FA287" s="91"/>
      <c r="FB287" s="91"/>
      <c r="FC287" s="91"/>
      <c r="FD287" s="91"/>
      <c r="FE287" s="91"/>
      <c r="FF287" s="91"/>
      <c r="FG287" s="91"/>
      <c r="FH287" s="91"/>
      <c r="FI287" s="91"/>
      <c r="FJ287" s="91"/>
      <c r="FK287" s="91"/>
      <c r="FL287" s="91"/>
      <c r="FM287" s="91"/>
      <c r="FN287" s="91"/>
      <c r="FO287" s="91"/>
      <c r="FP287" s="91"/>
      <c r="FQ287" s="91"/>
      <c r="FR287" s="91"/>
      <c r="FS287" s="91"/>
      <c r="FT287" s="91"/>
      <c r="FU287" s="91"/>
      <c r="FV287" s="91"/>
      <c r="FW287" s="91"/>
      <c r="FX287" s="91"/>
      <c r="FY287" s="91"/>
      <c r="FZ287" s="91"/>
      <c r="GA287" s="91"/>
      <c r="GB287" s="91"/>
      <c r="GC287" s="91"/>
      <c r="GD287" s="91"/>
      <c r="GE287" s="91"/>
      <c r="GF287" s="91"/>
      <c r="GG287" s="91"/>
      <c r="GH287" s="91"/>
      <c r="GI287" s="91"/>
      <c r="GJ287" s="91"/>
      <c r="GK287" s="91"/>
      <c r="GL287" s="91"/>
      <c r="GM287" s="91"/>
      <c r="GN287" s="91"/>
      <c r="GO287" s="91"/>
      <c r="GP287" s="91"/>
      <c r="GQ287" s="91"/>
      <c r="GR287" s="91"/>
      <c r="GS287" s="91"/>
      <c r="GT287" s="91"/>
      <c r="GU287" s="91"/>
      <c r="GV287" s="91"/>
      <c r="GW287" s="91"/>
      <c r="GX287" s="91"/>
      <c r="GY287" s="91"/>
      <c r="GZ287" s="91"/>
      <c r="HA287" s="91"/>
      <c r="HB287" s="91"/>
      <c r="HC287" s="91"/>
      <c r="HD287" s="91"/>
      <c r="HE287" s="91"/>
      <c r="HF287" s="91"/>
      <c r="HG287" s="91"/>
      <c r="HH287" s="91"/>
      <c r="HI287" s="91"/>
      <c r="HJ287" s="91"/>
      <c r="HK287" s="91"/>
      <c r="HL287" s="91"/>
      <c r="HM287" s="91"/>
      <c r="HN287" s="91"/>
      <c r="HO287" s="91"/>
      <c r="HP287" s="91"/>
      <c r="HQ287" s="91"/>
      <c r="HR287" s="91"/>
      <c r="HS287" s="91"/>
      <c r="HT287" s="91"/>
      <c r="HU287" s="91"/>
      <c r="HV287" s="91"/>
      <c r="HW287" s="91"/>
      <c r="HX287" s="91"/>
      <c r="HY287" s="91"/>
      <c r="HZ287" s="91"/>
      <c r="IA287" s="91"/>
      <c r="IB287" s="91"/>
      <c r="IC287" s="91"/>
      <c r="ID287" s="91"/>
      <c r="IE287" s="91"/>
      <c r="IF287" s="91"/>
      <c r="IG287" s="91"/>
      <c r="IH287" s="91"/>
      <c r="II287" s="91"/>
      <c r="IJ287" s="91"/>
      <c r="IK287" s="91"/>
      <c r="IL287" s="91"/>
      <c r="IM287" s="91"/>
      <c r="IN287" s="91"/>
      <c r="IO287" s="91"/>
      <c r="IP287" s="91"/>
      <c r="IQ287" s="91"/>
      <c r="IR287" s="91"/>
      <c r="IS287" s="91"/>
      <c r="IT287" s="91"/>
      <c r="IU287" s="91"/>
    </row>
    <row r="288" spans="1:255" ht="15" customHeight="1" x14ac:dyDescent="0.25">
      <c r="A288" s="490"/>
      <c r="B288" s="800" t="s">
        <v>2471</v>
      </c>
      <c r="C288" s="549" t="s">
        <v>2654</v>
      </c>
      <c r="D288" s="1901" t="s">
        <v>447</v>
      </c>
      <c r="E288" s="506"/>
      <c r="F288" s="463"/>
      <c r="G288" s="159"/>
      <c r="H288" s="159"/>
      <c r="I288" s="91"/>
      <c r="J288" s="91"/>
      <c r="K288" s="91"/>
      <c r="L288" s="91"/>
      <c r="M288" s="91"/>
      <c r="N288" s="91"/>
      <c r="O288" s="91"/>
      <c r="P288" s="91"/>
      <c r="Q288" s="91"/>
      <c r="R288" s="91"/>
      <c r="S288" s="91"/>
      <c r="T288" s="91"/>
      <c r="U288" s="91"/>
      <c r="V288" s="91"/>
      <c r="W288" s="91"/>
      <c r="X288" s="91"/>
      <c r="Y288" s="91"/>
      <c r="Z288" s="91"/>
      <c r="AA288" s="91"/>
      <c r="AB288" s="91"/>
      <c r="AC288" s="91"/>
      <c r="AD288" s="91"/>
      <c r="AE288" s="91"/>
      <c r="AF288" s="91"/>
      <c r="AG288" s="91"/>
      <c r="AH288" s="91"/>
      <c r="AI288" s="91"/>
      <c r="AJ288" s="91"/>
      <c r="AK288" s="91"/>
      <c r="AL288" s="91"/>
      <c r="AM288" s="91"/>
      <c r="AN288" s="91"/>
      <c r="AO288" s="91"/>
      <c r="AP288" s="91"/>
      <c r="AQ288" s="91"/>
      <c r="AR288" s="91"/>
      <c r="AS288" s="91"/>
      <c r="AT288" s="91"/>
      <c r="AU288" s="91"/>
      <c r="AV288" s="91"/>
      <c r="AW288" s="91"/>
      <c r="AX288" s="91"/>
      <c r="AY288" s="91"/>
      <c r="AZ288" s="91"/>
      <c r="BA288" s="91"/>
      <c r="BB288" s="91"/>
      <c r="BC288" s="91"/>
      <c r="BD288" s="91"/>
      <c r="BE288" s="91"/>
      <c r="BF288" s="91"/>
      <c r="BG288" s="91"/>
      <c r="BH288" s="91"/>
      <c r="BI288" s="91"/>
      <c r="BJ288" s="91"/>
      <c r="BK288" s="91"/>
      <c r="BL288" s="91"/>
      <c r="BM288" s="91"/>
      <c r="BN288" s="91"/>
      <c r="BO288" s="91"/>
      <c r="BP288" s="91"/>
      <c r="BQ288" s="91"/>
      <c r="BR288" s="91"/>
      <c r="BS288" s="91"/>
      <c r="BT288" s="91"/>
      <c r="BU288" s="91"/>
      <c r="BV288" s="91"/>
      <c r="BW288" s="91"/>
      <c r="BX288" s="91"/>
      <c r="BY288" s="91"/>
      <c r="BZ288" s="91"/>
      <c r="CA288" s="91"/>
      <c r="CB288" s="91"/>
      <c r="CC288" s="91"/>
      <c r="CD288" s="91"/>
      <c r="CE288" s="91"/>
      <c r="CF288" s="91"/>
      <c r="CG288" s="91"/>
      <c r="CH288" s="91"/>
      <c r="CI288" s="91"/>
      <c r="CJ288" s="91"/>
      <c r="CK288" s="91"/>
      <c r="CL288" s="91"/>
      <c r="CM288" s="91"/>
      <c r="CN288" s="91"/>
      <c r="CO288" s="91"/>
      <c r="CP288" s="91"/>
      <c r="CQ288" s="91"/>
      <c r="CR288" s="91"/>
      <c r="CS288" s="91"/>
      <c r="CT288" s="91"/>
      <c r="CU288" s="91"/>
      <c r="CV288" s="91"/>
      <c r="CW288" s="91"/>
      <c r="CX288" s="91"/>
      <c r="CY288" s="91"/>
      <c r="CZ288" s="91"/>
      <c r="DA288" s="91"/>
      <c r="DB288" s="91"/>
      <c r="DC288" s="91"/>
      <c r="DD288" s="91"/>
      <c r="DE288" s="91"/>
      <c r="DF288" s="91"/>
      <c r="DG288" s="91"/>
      <c r="DH288" s="91"/>
      <c r="DI288" s="91"/>
      <c r="DJ288" s="91"/>
      <c r="DK288" s="91"/>
      <c r="DL288" s="91"/>
      <c r="DM288" s="91"/>
      <c r="DN288" s="91"/>
      <c r="DO288" s="91"/>
      <c r="DP288" s="91"/>
      <c r="DQ288" s="91"/>
      <c r="DR288" s="91"/>
      <c r="DS288" s="91"/>
      <c r="DT288" s="91"/>
      <c r="DU288" s="91"/>
      <c r="DV288" s="91"/>
      <c r="DW288" s="91"/>
      <c r="DX288" s="91"/>
      <c r="DY288" s="91"/>
      <c r="DZ288" s="91"/>
      <c r="EA288" s="91"/>
      <c r="EB288" s="91"/>
      <c r="EC288" s="91"/>
      <c r="ED288" s="91"/>
      <c r="EE288" s="91"/>
      <c r="EF288" s="91"/>
      <c r="EG288" s="91"/>
      <c r="EH288" s="91"/>
      <c r="EI288" s="91"/>
      <c r="EJ288" s="91"/>
      <c r="EK288" s="91"/>
      <c r="EL288" s="91"/>
      <c r="EM288" s="91"/>
      <c r="EN288" s="91"/>
      <c r="EO288" s="91"/>
      <c r="EP288" s="91"/>
      <c r="EQ288" s="91"/>
      <c r="ER288" s="91"/>
      <c r="ES288" s="91"/>
      <c r="ET288" s="91"/>
      <c r="EU288" s="91"/>
      <c r="EV288" s="91"/>
      <c r="EW288" s="91"/>
      <c r="EX288" s="91"/>
      <c r="EY288" s="91"/>
      <c r="EZ288" s="91"/>
      <c r="FA288" s="91"/>
      <c r="FB288" s="91"/>
      <c r="FC288" s="91"/>
      <c r="FD288" s="91"/>
      <c r="FE288" s="91"/>
      <c r="FF288" s="91"/>
      <c r="FG288" s="91"/>
      <c r="FH288" s="91"/>
      <c r="FI288" s="91"/>
      <c r="FJ288" s="91"/>
      <c r="FK288" s="91"/>
      <c r="FL288" s="91"/>
      <c r="FM288" s="91"/>
      <c r="FN288" s="91"/>
      <c r="FO288" s="91"/>
      <c r="FP288" s="91"/>
      <c r="FQ288" s="91"/>
      <c r="FR288" s="91"/>
      <c r="FS288" s="91"/>
      <c r="FT288" s="91"/>
      <c r="FU288" s="91"/>
      <c r="FV288" s="91"/>
      <c r="FW288" s="91"/>
      <c r="FX288" s="91"/>
      <c r="FY288" s="91"/>
      <c r="FZ288" s="91"/>
      <c r="GA288" s="91"/>
      <c r="GB288" s="91"/>
      <c r="GC288" s="91"/>
      <c r="GD288" s="91"/>
      <c r="GE288" s="91"/>
      <c r="GF288" s="91"/>
      <c r="GG288" s="91"/>
      <c r="GH288" s="91"/>
      <c r="GI288" s="91"/>
      <c r="GJ288" s="91"/>
      <c r="GK288" s="91"/>
      <c r="GL288" s="91"/>
      <c r="GM288" s="91"/>
      <c r="GN288" s="91"/>
      <c r="GO288" s="91"/>
      <c r="GP288" s="91"/>
      <c r="GQ288" s="91"/>
      <c r="GR288" s="91"/>
      <c r="GS288" s="91"/>
      <c r="GT288" s="91"/>
      <c r="GU288" s="91"/>
      <c r="GV288" s="91"/>
      <c r="GW288" s="91"/>
      <c r="GX288" s="91"/>
      <c r="GY288" s="91"/>
      <c r="GZ288" s="91"/>
      <c r="HA288" s="91"/>
      <c r="HB288" s="91"/>
      <c r="HC288" s="91"/>
      <c r="HD288" s="91"/>
      <c r="HE288" s="91"/>
      <c r="HF288" s="91"/>
      <c r="HG288" s="91"/>
      <c r="HH288" s="91"/>
      <c r="HI288" s="91"/>
      <c r="HJ288" s="91"/>
      <c r="HK288" s="91"/>
      <c r="HL288" s="91"/>
      <c r="HM288" s="91"/>
      <c r="HN288" s="91"/>
      <c r="HO288" s="91"/>
      <c r="HP288" s="91"/>
      <c r="HQ288" s="91"/>
      <c r="HR288" s="91"/>
      <c r="HS288" s="91"/>
      <c r="HT288" s="91"/>
      <c r="HU288" s="91"/>
      <c r="HV288" s="91"/>
      <c r="HW288" s="91"/>
      <c r="HX288" s="91"/>
      <c r="HY288" s="91"/>
      <c r="HZ288" s="91"/>
      <c r="IA288" s="91"/>
      <c r="IB288" s="91"/>
      <c r="IC288" s="91"/>
      <c r="ID288" s="91"/>
      <c r="IE288" s="91"/>
      <c r="IF288" s="91"/>
      <c r="IG288" s="91"/>
      <c r="IH288" s="91"/>
      <c r="II288" s="91"/>
      <c r="IJ288" s="91"/>
      <c r="IK288" s="91"/>
      <c r="IL288" s="91"/>
      <c r="IM288" s="91"/>
      <c r="IN288" s="91"/>
      <c r="IO288" s="91"/>
      <c r="IP288" s="91"/>
      <c r="IQ288" s="91"/>
      <c r="IR288" s="91"/>
      <c r="IS288" s="91"/>
      <c r="IT288" s="91"/>
      <c r="IU288" s="91"/>
    </row>
    <row r="289" spans="1:255" ht="15" customHeight="1" x14ac:dyDescent="0.25">
      <c r="A289" s="490"/>
      <c r="B289" s="800" t="s">
        <v>2471</v>
      </c>
      <c r="C289" s="549" t="s">
        <v>2655</v>
      </c>
      <c r="D289" s="1901" t="s">
        <v>447</v>
      </c>
      <c r="E289" s="506"/>
      <c r="F289" s="463"/>
      <c r="G289" s="159"/>
      <c r="H289" s="159"/>
      <c r="I289" s="91"/>
      <c r="J289" s="91"/>
      <c r="K289" s="91"/>
      <c r="L289" s="91"/>
      <c r="M289" s="91"/>
      <c r="N289" s="91"/>
      <c r="O289" s="91"/>
      <c r="P289" s="91"/>
      <c r="Q289" s="91"/>
      <c r="R289" s="91"/>
      <c r="S289" s="91"/>
      <c r="T289" s="91"/>
      <c r="U289" s="91"/>
      <c r="V289" s="91"/>
      <c r="W289" s="91"/>
      <c r="X289" s="91"/>
      <c r="Y289" s="91"/>
      <c r="Z289" s="91"/>
      <c r="AA289" s="91"/>
      <c r="AB289" s="91"/>
      <c r="AC289" s="91"/>
      <c r="AD289" s="91"/>
      <c r="AE289" s="91"/>
      <c r="AF289" s="91"/>
      <c r="AG289" s="91"/>
      <c r="AH289" s="91"/>
      <c r="AI289" s="91"/>
      <c r="AJ289" s="91"/>
      <c r="AK289" s="91"/>
      <c r="AL289" s="91"/>
      <c r="AM289" s="91"/>
      <c r="AN289" s="91"/>
      <c r="AO289" s="91"/>
      <c r="AP289" s="91"/>
      <c r="AQ289" s="91"/>
      <c r="AR289" s="91"/>
      <c r="AS289" s="91"/>
      <c r="AT289" s="91"/>
      <c r="AU289" s="91"/>
      <c r="AV289" s="91"/>
      <c r="AW289" s="91"/>
      <c r="AX289" s="91"/>
      <c r="AY289" s="91"/>
      <c r="AZ289" s="91"/>
      <c r="BA289" s="91"/>
      <c r="BB289" s="91"/>
      <c r="BC289" s="91"/>
      <c r="BD289" s="91"/>
      <c r="BE289" s="91"/>
      <c r="BF289" s="91"/>
      <c r="BG289" s="91"/>
      <c r="BH289" s="91"/>
      <c r="BI289" s="91"/>
      <c r="BJ289" s="91"/>
      <c r="BK289" s="91"/>
      <c r="BL289" s="91"/>
      <c r="BM289" s="91"/>
      <c r="BN289" s="91"/>
      <c r="BO289" s="91"/>
      <c r="BP289" s="91"/>
      <c r="BQ289" s="91"/>
      <c r="BR289" s="91"/>
      <c r="BS289" s="91"/>
      <c r="BT289" s="91"/>
      <c r="BU289" s="91"/>
      <c r="BV289" s="91"/>
      <c r="BW289" s="91"/>
      <c r="BX289" s="91"/>
      <c r="BY289" s="91"/>
      <c r="BZ289" s="91"/>
      <c r="CA289" s="91"/>
      <c r="CB289" s="91"/>
      <c r="CC289" s="91"/>
      <c r="CD289" s="91"/>
      <c r="CE289" s="91"/>
      <c r="CF289" s="91"/>
      <c r="CG289" s="91"/>
      <c r="CH289" s="91"/>
      <c r="CI289" s="91"/>
      <c r="CJ289" s="91"/>
      <c r="CK289" s="91"/>
      <c r="CL289" s="91"/>
      <c r="CM289" s="91"/>
      <c r="CN289" s="91"/>
      <c r="CO289" s="91"/>
      <c r="CP289" s="91"/>
      <c r="CQ289" s="91"/>
      <c r="CR289" s="91"/>
      <c r="CS289" s="91"/>
      <c r="CT289" s="91"/>
      <c r="CU289" s="91"/>
      <c r="CV289" s="91"/>
      <c r="CW289" s="91"/>
      <c r="CX289" s="91"/>
      <c r="CY289" s="91"/>
      <c r="CZ289" s="91"/>
      <c r="DA289" s="91"/>
      <c r="DB289" s="91"/>
      <c r="DC289" s="91"/>
      <c r="DD289" s="91"/>
      <c r="DE289" s="91"/>
      <c r="DF289" s="91"/>
      <c r="DG289" s="91"/>
      <c r="DH289" s="91"/>
      <c r="DI289" s="91"/>
      <c r="DJ289" s="91"/>
      <c r="DK289" s="91"/>
      <c r="DL289" s="91"/>
      <c r="DM289" s="91"/>
      <c r="DN289" s="91"/>
      <c r="DO289" s="91"/>
      <c r="DP289" s="91"/>
      <c r="DQ289" s="91"/>
      <c r="DR289" s="91"/>
      <c r="DS289" s="91"/>
      <c r="DT289" s="91"/>
      <c r="DU289" s="91"/>
      <c r="DV289" s="91"/>
      <c r="DW289" s="91"/>
      <c r="DX289" s="91"/>
      <c r="DY289" s="91"/>
      <c r="DZ289" s="91"/>
      <c r="EA289" s="91"/>
      <c r="EB289" s="91"/>
      <c r="EC289" s="91"/>
      <c r="ED289" s="91"/>
      <c r="EE289" s="91"/>
      <c r="EF289" s="91"/>
      <c r="EG289" s="91"/>
      <c r="EH289" s="91"/>
      <c r="EI289" s="91"/>
      <c r="EJ289" s="91"/>
      <c r="EK289" s="91"/>
      <c r="EL289" s="91"/>
      <c r="EM289" s="91"/>
      <c r="EN289" s="91"/>
      <c r="EO289" s="91"/>
      <c r="EP289" s="91"/>
      <c r="EQ289" s="91"/>
      <c r="ER289" s="91"/>
      <c r="ES289" s="91"/>
      <c r="ET289" s="91"/>
      <c r="EU289" s="91"/>
      <c r="EV289" s="91"/>
      <c r="EW289" s="91"/>
      <c r="EX289" s="91"/>
      <c r="EY289" s="91"/>
      <c r="EZ289" s="91"/>
      <c r="FA289" s="91"/>
      <c r="FB289" s="91"/>
      <c r="FC289" s="91"/>
      <c r="FD289" s="91"/>
      <c r="FE289" s="91"/>
      <c r="FF289" s="91"/>
      <c r="FG289" s="91"/>
      <c r="FH289" s="91"/>
      <c r="FI289" s="91"/>
      <c r="FJ289" s="91"/>
      <c r="FK289" s="91"/>
      <c r="FL289" s="91"/>
      <c r="FM289" s="91"/>
      <c r="FN289" s="91"/>
      <c r="FO289" s="91"/>
      <c r="FP289" s="91"/>
      <c r="FQ289" s="91"/>
      <c r="FR289" s="91"/>
      <c r="FS289" s="91"/>
      <c r="FT289" s="91"/>
      <c r="FU289" s="91"/>
      <c r="FV289" s="91"/>
      <c r="FW289" s="91"/>
      <c r="FX289" s="91"/>
      <c r="FY289" s="91"/>
      <c r="FZ289" s="91"/>
      <c r="GA289" s="91"/>
      <c r="GB289" s="91"/>
      <c r="GC289" s="91"/>
      <c r="GD289" s="91"/>
      <c r="GE289" s="91"/>
      <c r="GF289" s="91"/>
      <c r="GG289" s="91"/>
      <c r="GH289" s="91"/>
      <c r="GI289" s="91"/>
      <c r="GJ289" s="91"/>
      <c r="GK289" s="91"/>
      <c r="GL289" s="91"/>
      <c r="GM289" s="91"/>
      <c r="GN289" s="91"/>
      <c r="GO289" s="91"/>
      <c r="GP289" s="91"/>
      <c r="GQ289" s="91"/>
      <c r="GR289" s="91"/>
      <c r="GS289" s="91"/>
      <c r="GT289" s="91"/>
      <c r="GU289" s="91"/>
      <c r="GV289" s="91"/>
      <c r="GW289" s="91"/>
      <c r="GX289" s="91"/>
      <c r="GY289" s="91"/>
      <c r="GZ289" s="91"/>
      <c r="HA289" s="91"/>
      <c r="HB289" s="91"/>
      <c r="HC289" s="91"/>
      <c r="HD289" s="91"/>
      <c r="HE289" s="91"/>
      <c r="HF289" s="91"/>
      <c r="HG289" s="91"/>
      <c r="HH289" s="91"/>
      <c r="HI289" s="91"/>
      <c r="HJ289" s="91"/>
      <c r="HK289" s="91"/>
      <c r="HL289" s="91"/>
      <c r="HM289" s="91"/>
      <c r="HN289" s="91"/>
      <c r="HO289" s="91"/>
      <c r="HP289" s="91"/>
      <c r="HQ289" s="91"/>
      <c r="HR289" s="91"/>
      <c r="HS289" s="91"/>
      <c r="HT289" s="91"/>
      <c r="HU289" s="91"/>
      <c r="HV289" s="91"/>
      <c r="HW289" s="91"/>
      <c r="HX289" s="91"/>
      <c r="HY289" s="91"/>
      <c r="HZ289" s="91"/>
      <c r="IA289" s="91"/>
      <c r="IB289" s="91"/>
      <c r="IC289" s="91"/>
      <c r="ID289" s="91"/>
      <c r="IE289" s="91"/>
      <c r="IF289" s="91"/>
      <c r="IG289" s="91"/>
      <c r="IH289" s="91"/>
      <c r="II289" s="91"/>
      <c r="IJ289" s="91"/>
      <c r="IK289" s="91"/>
      <c r="IL289" s="91"/>
      <c r="IM289" s="91"/>
      <c r="IN289" s="91"/>
      <c r="IO289" s="91"/>
      <c r="IP289" s="91"/>
      <c r="IQ289" s="91"/>
      <c r="IR289" s="91"/>
      <c r="IS289" s="91"/>
      <c r="IT289" s="91"/>
      <c r="IU289" s="91"/>
    </row>
    <row r="290" spans="1:255" ht="15" customHeight="1" x14ac:dyDescent="0.25">
      <c r="A290" s="490"/>
      <c r="B290" s="800" t="s">
        <v>2474</v>
      </c>
      <c r="C290" s="549" t="s">
        <v>2656</v>
      </c>
      <c r="D290" s="1901" t="s">
        <v>770</v>
      </c>
      <c r="E290" s="523">
        <v>1600000</v>
      </c>
      <c r="F290" s="463"/>
      <c r="G290" s="159"/>
      <c r="H290" s="159"/>
      <c r="I290" s="91"/>
      <c r="J290" s="91"/>
      <c r="K290" s="91"/>
      <c r="L290" s="91"/>
      <c r="M290" s="91"/>
      <c r="N290" s="91"/>
      <c r="O290" s="91"/>
      <c r="P290" s="91"/>
      <c r="Q290" s="91"/>
      <c r="R290" s="91"/>
      <c r="S290" s="91"/>
      <c r="T290" s="91"/>
      <c r="U290" s="91"/>
      <c r="V290" s="91"/>
      <c r="W290" s="91"/>
      <c r="X290" s="91"/>
      <c r="Y290" s="91"/>
      <c r="Z290" s="91"/>
      <c r="AA290" s="91"/>
      <c r="AB290" s="91"/>
      <c r="AC290" s="91"/>
      <c r="AD290" s="91"/>
      <c r="AE290" s="91"/>
      <c r="AF290" s="91"/>
      <c r="AG290" s="91"/>
      <c r="AH290" s="91"/>
      <c r="AI290" s="91"/>
      <c r="AJ290" s="91"/>
      <c r="AK290" s="91"/>
      <c r="AL290" s="91"/>
      <c r="AM290" s="91"/>
      <c r="AN290" s="91"/>
      <c r="AO290" s="91"/>
      <c r="AP290" s="91"/>
      <c r="AQ290" s="91"/>
      <c r="AR290" s="91"/>
      <c r="AS290" s="91"/>
      <c r="AT290" s="91"/>
      <c r="AU290" s="91"/>
      <c r="AV290" s="91"/>
      <c r="AW290" s="91"/>
      <c r="AX290" s="91"/>
      <c r="AY290" s="91"/>
      <c r="AZ290" s="91"/>
      <c r="BA290" s="91"/>
      <c r="BB290" s="91"/>
      <c r="BC290" s="91"/>
      <c r="BD290" s="91"/>
      <c r="BE290" s="91"/>
      <c r="BF290" s="91"/>
      <c r="BG290" s="91"/>
      <c r="BH290" s="91"/>
      <c r="BI290" s="91"/>
      <c r="BJ290" s="91"/>
      <c r="BK290" s="91"/>
      <c r="BL290" s="91"/>
      <c r="BM290" s="91"/>
      <c r="BN290" s="91"/>
      <c r="BO290" s="91"/>
      <c r="BP290" s="91"/>
      <c r="BQ290" s="91"/>
      <c r="BR290" s="91"/>
      <c r="BS290" s="91"/>
      <c r="BT290" s="91"/>
      <c r="BU290" s="91"/>
      <c r="BV290" s="91"/>
      <c r="BW290" s="91"/>
      <c r="BX290" s="91"/>
      <c r="BY290" s="91"/>
      <c r="BZ290" s="91"/>
      <c r="CA290" s="91"/>
      <c r="CB290" s="91"/>
      <c r="CC290" s="91"/>
      <c r="CD290" s="91"/>
      <c r="CE290" s="91"/>
      <c r="CF290" s="91"/>
      <c r="CG290" s="91"/>
      <c r="CH290" s="91"/>
      <c r="CI290" s="91"/>
      <c r="CJ290" s="91"/>
      <c r="CK290" s="91"/>
      <c r="CL290" s="91"/>
      <c r="CM290" s="91"/>
      <c r="CN290" s="91"/>
      <c r="CO290" s="91"/>
      <c r="CP290" s="91"/>
      <c r="CQ290" s="91"/>
      <c r="CR290" s="91"/>
      <c r="CS290" s="91"/>
      <c r="CT290" s="91"/>
      <c r="CU290" s="91"/>
      <c r="CV290" s="91"/>
      <c r="CW290" s="91"/>
      <c r="CX290" s="91"/>
      <c r="CY290" s="91"/>
      <c r="CZ290" s="91"/>
      <c r="DA290" s="91"/>
      <c r="DB290" s="91"/>
      <c r="DC290" s="91"/>
      <c r="DD290" s="91"/>
      <c r="DE290" s="91"/>
      <c r="DF290" s="91"/>
      <c r="DG290" s="91"/>
      <c r="DH290" s="91"/>
      <c r="DI290" s="91"/>
      <c r="DJ290" s="91"/>
      <c r="DK290" s="91"/>
      <c r="DL290" s="91"/>
      <c r="DM290" s="91"/>
      <c r="DN290" s="91"/>
      <c r="DO290" s="91"/>
      <c r="DP290" s="91"/>
      <c r="DQ290" s="91"/>
      <c r="DR290" s="91"/>
      <c r="DS290" s="91"/>
      <c r="DT290" s="91"/>
      <c r="DU290" s="91"/>
      <c r="DV290" s="91"/>
      <c r="DW290" s="91"/>
      <c r="DX290" s="91"/>
      <c r="DY290" s="91"/>
      <c r="DZ290" s="91"/>
      <c r="EA290" s="91"/>
      <c r="EB290" s="91"/>
      <c r="EC290" s="91"/>
      <c r="ED290" s="91"/>
      <c r="EE290" s="91"/>
      <c r="EF290" s="91"/>
      <c r="EG290" s="91"/>
      <c r="EH290" s="91"/>
      <c r="EI290" s="91"/>
      <c r="EJ290" s="91"/>
      <c r="EK290" s="91"/>
      <c r="EL290" s="91"/>
      <c r="EM290" s="91"/>
      <c r="EN290" s="91"/>
      <c r="EO290" s="91"/>
      <c r="EP290" s="91"/>
      <c r="EQ290" s="91"/>
      <c r="ER290" s="91"/>
      <c r="ES290" s="91"/>
      <c r="ET290" s="91"/>
      <c r="EU290" s="91"/>
      <c r="EV290" s="91"/>
      <c r="EW290" s="91"/>
      <c r="EX290" s="91"/>
      <c r="EY290" s="91"/>
      <c r="EZ290" s="91"/>
      <c r="FA290" s="91"/>
      <c r="FB290" s="91"/>
      <c r="FC290" s="91"/>
      <c r="FD290" s="91"/>
      <c r="FE290" s="91"/>
      <c r="FF290" s="91"/>
      <c r="FG290" s="91"/>
      <c r="FH290" s="91"/>
      <c r="FI290" s="91"/>
      <c r="FJ290" s="91"/>
      <c r="FK290" s="91"/>
      <c r="FL290" s="91"/>
      <c r="FM290" s="91"/>
      <c r="FN290" s="91"/>
      <c r="FO290" s="91"/>
      <c r="FP290" s="91"/>
      <c r="FQ290" s="91"/>
      <c r="FR290" s="91"/>
      <c r="FS290" s="91"/>
      <c r="FT290" s="91"/>
      <c r="FU290" s="91"/>
      <c r="FV290" s="91"/>
      <c r="FW290" s="91"/>
      <c r="FX290" s="91"/>
      <c r="FY290" s="91"/>
      <c r="FZ290" s="91"/>
      <c r="GA290" s="91"/>
      <c r="GB290" s="91"/>
      <c r="GC290" s="91"/>
      <c r="GD290" s="91"/>
      <c r="GE290" s="91"/>
      <c r="GF290" s="91"/>
      <c r="GG290" s="91"/>
      <c r="GH290" s="91"/>
      <c r="GI290" s="91"/>
      <c r="GJ290" s="91"/>
      <c r="GK290" s="91"/>
      <c r="GL290" s="91"/>
      <c r="GM290" s="91"/>
      <c r="GN290" s="91"/>
      <c r="GO290" s="91"/>
      <c r="GP290" s="91"/>
      <c r="GQ290" s="91"/>
      <c r="GR290" s="91"/>
      <c r="GS290" s="91"/>
      <c r="GT290" s="91"/>
      <c r="GU290" s="91"/>
      <c r="GV290" s="91"/>
      <c r="GW290" s="91"/>
      <c r="GX290" s="91"/>
      <c r="GY290" s="91"/>
      <c r="GZ290" s="91"/>
      <c r="HA290" s="91"/>
      <c r="HB290" s="91"/>
      <c r="HC290" s="91"/>
      <c r="HD290" s="91"/>
      <c r="HE290" s="91"/>
      <c r="HF290" s="91"/>
      <c r="HG290" s="91"/>
      <c r="HH290" s="91"/>
      <c r="HI290" s="91"/>
      <c r="HJ290" s="91"/>
      <c r="HK290" s="91"/>
      <c r="HL290" s="91"/>
      <c r="HM290" s="91"/>
      <c r="HN290" s="91"/>
      <c r="HO290" s="91"/>
      <c r="HP290" s="91"/>
      <c r="HQ290" s="91"/>
      <c r="HR290" s="91"/>
      <c r="HS290" s="91"/>
      <c r="HT290" s="91"/>
      <c r="HU290" s="91"/>
      <c r="HV290" s="91"/>
      <c r="HW290" s="91"/>
      <c r="HX290" s="91"/>
      <c r="HY290" s="91"/>
      <c r="HZ290" s="91"/>
      <c r="IA290" s="91"/>
      <c r="IB290" s="91"/>
      <c r="IC290" s="91"/>
      <c r="ID290" s="91"/>
      <c r="IE290" s="91"/>
      <c r="IF290" s="91"/>
      <c r="IG290" s="91"/>
      <c r="IH290" s="91"/>
      <c r="II290" s="91"/>
      <c r="IJ290" s="91"/>
      <c r="IK290" s="91"/>
      <c r="IL290" s="91"/>
      <c r="IM290" s="91"/>
      <c r="IN290" s="91"/>
      <c r="IO290" s="91"/>
      <c r="IP290" s="91"/>
      <c r="IQ290" s="91"/>
      <c r="IR290" s="91"/>
      <c r="IS290" s="91"/>
      <c r="IT290" s="91"/>
      <c r="IU290" s="91"/>
    </row>
    <row r="291" spans="1:255" ht="15" customHeight="1" x14ac:dyDescent="0.25">
      <c r="A291" s="490"/>
      <c r="B291" s="800" t="s">
        <v>2474</v>
      </c>
      <c r="C291" s="549" t="s">
        <v>2658</v>
      </c>
      <c r="D291" s="1901" t="s">
        <v>447</v>
      </c>
      <c r="E291" s="506"/>
      <c r="F291" s="463"/>
      <c r="G291" s="159"/>
      <c r="H291" s="159"/>
      <c r="I291" s="91"/>
      <c r="J291" s="91"/>
      <c r="K291" s="91"/>
      <c r="L291" s="91"/>
      <c r="M291" s="91"/>
      <c r="N291" s="91"/>
      <c r="O291" s="91"/>
      <c r="P291" s="91"/>
      <c r="Q291" s="91"/>
      <c r="R291" s="91"/>
      <c r="S291" s="91"/>
      <c r="T291" s="91"/>
      <c r="U291" s="91"/>
      <c r="V291" s="91"/>
      <c r="W291" s="91"/>
      <c r="X291" s="91"/>
      <c r="Y291" s="91"/>
      <c r="Z291" s="91"/>
      <c r="AA291" s="91"/>
      <c r="AB291" s="91"/>
      <c r="AC291" s="91"/>
      <c r="AD291" s="91"/>
      <c r="AE291" s="91"/>
      <c r="AF291" s="91"/>
      <c r="AG291" s="91"/>
      <c r="AH291" s="91"/>
      <c r="AI291" s="91"/>
      <c r="AJ291" s="91"/>
      <c r="AK291" s="91"/>
      <c r="AL291" s="91"/>
      <c r="AM291" s="91"/>
      <c r="AN291" s="91"/>
      <c r="AO291" s="91"/>
      <c r="AP291" s="91"/>
      <c r="AQ291" s="91"/>
      <c r="AR291" s="91"/>
      <c r="AS291" s="91"/>
      <c r="AT291" s="91"/>
      <c r="AU291" s="91"/>
      <c r="AV291" s="91"/>
      <c r="AW291" s="91"/>
      <c r="AX291" s="91"/>
      <c r="AY291" s="91"/>
      <c r="AZ291" s="91"/>
      <c r="BA291" s="91"/>
      <c r="BB291" s="91"/>
      <c r="BC291" s="91"/>
      <c r="BD291" s="91"/>
      <c r="BE291" s="91"/>
      <c r="BF291" s="91"/>
      <c r="BG291" s="91"/>
      <c r="BH291" s="91"/>
      <c r="BI291" s="91"/>
      <c r="BJ291" s="91"/>
      <c r="BK291" s="91"/>
      <c r="BL291" s="91"/>
      <c r="BM291" s="91"/>
      <c r="BN291" s="91"/>
      <c r="BO291" s="91"/>
      <c r="BP291" s="91"/>
      <c r="BQ291" s="91"/>
      <c r="BR291" s="91"/>
      <c r="BS291" s="91"/>
      <c r="BT291" s="91"/>
      <c r="BU291" s="91"/>
      <c r="BV291" s="91"/>
      <c r="BW291" s="91"/>
      <c r="BX291" s="91"/>
      <c r="BY291" s="91"/>
      <c r="BZ291" s="91"/>
      <c r="CA291" s="91"/>
      <c r="CB291" s="91"/>
      <c r="CC291" s="91"/>
      <c r="CD291" s="91"/>
      <c r="CE291" s="91"/>
      <c r="CF291" s="91"/>
      <c r="CG291" s="91"/>
      <c r="CH291" s="91"/>
      <c r="CI291" s="91"/>
      <c r="CJ291" s="91"/>
      <c r="CK291" s="91"/>
      <c r="CL291" s="91"/>
      <c r="CM291" s="91"/>
      <c r="CN291" s="91"/>
      <c r="CO291" s="91"/>
      <c r="CP291" s="91"/>
      <c r="CQ291" s="91"/>
      <c r="CR291" s="91"/>
      <c r="CS291" s="91"/>
      <c r="CT291" s="91"/>
      <c r="CU291" s="91"/>
      <c r="CV291" s="91"/>
      <c r="CW291" s="91"/>
      <c r="CX291" s="91"/>
      <c r="CY291" s="91"/>
      <c r="CZ291" s="91"/>
      <c r="DA291" s="91"/>
      <c r="DB291" s="91"/>
      <c r="DC291" s="91"/>
      <c r="DD291" s="91"/>
      <c r="DE291" s="91"/>
      <c r="DF291" s="91"/>
      <c r="DG291" s="91"/>
      <c r="DH291" s="91"/>
      <c r="DI291" s="91"/>
      <c r="DJ291" s="91"/>
      <c r="DK291" s="91"/>
      <c r="DL291" s="91"/>
      <c r="DM291" s="91"/>
      <c r="DN291" s="91"/>
      <c r="DO291" s="91"/>
      <c r="DP291" s="91"/>
      <c r="DQ291" s="91"/>
      <c r="DR291" s="91"/>
      <c r="DS291" s="91"/>
      <c r="DT291" s="91"/>
      <c r="DU291" s="91"/>
      <c r="DV291" s="91"/>
      <c r="DW291" s="91"/>
      <c r="DX291" s="91"/>
      <c r="DY291" s="91"/>
      <c r="DZ291" s="91"/>
      <c r="EA291" s="91"/>
      <c r="EB291" s="91"/>
      <c r="EC291" s="91"/>
      <c r="ED291" s="91"/>
      <c r="EE291" s="91"/>
      <c r="EF291" s="91"/>
      <c r="EG291" s="91"/>
      <c r="EH291" s="91"/>
      <c r="EI291" s="91"/>
      <c r="EJ291" s="91"/>
      <c r="EK291" s="91"/>
      <c r="EL291" s="91"/>
      <c r="EM291" s="91"/>
      <c r="EN291" s="91"/>
      <c r="EO291" s="91"/>
      <c r="EP291" s="91"/>
      <c r="EQ291" s="91"/>
      <c r="ER291" s="91"/>
      <c r="ES291" s="91"/>
      <c r="ET291" s="91"/>
      <c r="EU291" s="91"/>
      <c r="EV291" s="91"/>
      <c r="EW291" s="91"/>
      <c r="EX291" s="91"/>
      <c r="EY291" s="91"/>
      <c r="EZ291" s="91"/>
      <c r="FA291" s="91"/>
      <c r="FB291" s="91"/>
      <c r="FC291" s="91"/>
      <c r="FD291" s="91"/>
      <c r="FE291" s="91"/>
      <c r="FF291" s="91"/>
      <c r="FG291" s="91"/>
      <c r="FH291" s="91"/>
      <c r="FI291" s="91"/>
      <c r="FJ291" s="91"/>
      <c r="FK291" s="91"/>
      <c r="FL291" s="91"/>
      <c r="FM291" s="91"/>
      <c r="FN291" s="91"/>
      <c r="FO291" s="91"/>
      <c r="FP291" s="91"/>
      <c r="FQ291" s="91"/>
      <c r="FR291" s="91"/>
      <c r="FS291" s="91"/>
      <c r="FT291" s="91"/>
      <c r="FU291" s="91"/>
      <c r="FV291" s="91"/>
      <c r="FW291" s="91"/>
      <c r="FX291" s="91"/>
      <c r="FY291" s="91"/>
      <c r="FZ291" s="91"/>
      <c r="GA291" s="91"/>
      <c r="GB291" s="91"/>
      <c r="GC291" s="91"/>
      <c r="GD291" s="91"/>
      <c r="GE291" s="91"/>
      <c r="GF291" s="91"/>
      <c r="GG291" s="91"/>
      <c r="GH291" s="91"/>
      <c r="GI291" s="91"/>
      <c r="GJ291" s="91"/>
      <c r="GK291" s="91"/>
      <c r="GL291" s="91"/>
      <c r="GM291" s="91"/>
      <c r="GN291" s="91"/>
      <c r="GO291" s="91"/>
      <c r="GP291" s="91"/>
      <c r="GQ291" s="91"/>
      <c r="GR291" s="91"/>
      <c r="GS291" s="91"/>
      <c r="GT291" s="91"/>
      <c r="GU291" s="91"/>
      <c r="GV291" s="91"/>
      <c r="GW291" s="91"/>
      <c r="GX291" s="91"/>
      <c r="GY291" s="91"/>
      <c r="GZ291" s="91"/>
      <c r="HA291" s="91"/>
      <c r="HB291" s="91"/>
      <c r="HC291" s="91"/>
      <c r="HD291" s="91"/>
      <c r="HE291" s="91"/>
      <c r="HF291" s="91"/>
      <c r="HG291" s="91"/>
      <c r="HH291" s="91"/>
      <c r="HI291" s="91"/>
      <c r="HJ291" s="91"/>
      <c r="HK291" s="91"/>
      <c r="HL291" s="91"/>
      <c r="HM291" s="91"/>
      <c r="HN291" s="91"/>
      <c r="HO291" s="91"/>
      <c r="HP291" s="91"/>
      <c r="HQ291" s="91"/>
      <c r="HR291" s="91"/>
      <c r="HS291" s="91"/>
      <c r="HT291" s="91"/>
      <c r="HU291" s="91"/>
      <c r="HV291" s="91"/>
      <c r="HW291" s="91"/>
      <c r="HX291" s="91"/>
      <c r="HY291" s="91"/>
      <c r="HZ291" s="91"/>
      <c r="IA291" s="91"/>
      <c r="IB291" s="91"/>
      <c r="IC291" s="91"/>
      <c r="ID291" s="91"/>
      <c r="IE291" s="91"/>
      <c r="IF291" s="91"/>
      <c r="IG291" s="91"/>
      <c r="IH291" s="91"/>
      <c r="II291" s="91"/>
      <c r="IJ291" s="91"/>
      <c r="IK291" s="91"/>
      <c r="IL291" s="91"/>
      <c r="IM291" s="91"/>
      <c r="IN291" s="91"/>
      <c r="IO291" s="91"/>
      <c r="IP291" s="91"/>
      <c r="IQ291" s="91"/>
      <c r="IR291" s="91"/>
      <c r="IS291" s="91"/>
      <c r="IT291" s="91"/>
      <c r="IU291" s="91"/>
    </row>
    <row r="292" spans="1:255" ht="15" customHeight="1" x14ac:dyDescent="0.25">
      <c r="A292" s="490"/>
      <c r="B292" s="800" t="s">
        <v>2474</v>
      </c>
      <c r="C292" s="549" t="s">
        <v>2659</v>
      </c>
      <c r="D292" s="1901"/>
      <c r="E292" s="506"/>
      <c r="F292" s="463"/>
      <c r="G292" s="159"/>
      <c r="H292" s="159"/>
      <c r="I292" s="91"/>
      <c r="J292" s="91"/>
      <c r="K292" s="91"/>
      <c r="L292" s="91"/>
      <c r="M292" s="91"/>
      <c r="N292" s="91"/>
      <c r="O292" s="91"/>
      <c r="P292" s="91"/>
      <c r="Q292" s="91"/>
      <c r="R292" s="91"/>
      <c r="S292" s="91"/>
      <c r="T292" s="91"/>
      <c r="U292" s="91"/>
      <c r="V292" s="91"/>
      <c r="W292" s="91"/>
      <c r="X292" s="91"/>
      <c r="Y292" s="91"/>
      <c r="Z292" s="91"/>
      <c r="AA292" s="91"/>
      <c r="AB292" s="91"/>
      <c r="AC292" s="91"/>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1"/>
      <c r="DV292" s="91"/>
      <c r="DW292" s="91"/>
      <c r="DX292" s="91"/>
      <c r="DY292" s="91"/>
      <c r="DZ292" s="91"/>
      <c r="EA292" s="91"/>
      <c r="EB292" s="91"/>
      <c r="EC292" s="91"/>
      <c r="ED292" s="91"/>
      <c r="EE292" s="91"/>
      <c r="EF292" s="91"/>
      <c r="EG292" s="91"/>
      <c r="EH292" s="91"/>
      <c r="EI292" s="91"/>
      <c r="EJ292" s="91"/>
      <c r="EK292" s="9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1"/>
      <c r="FL292" s="91"/>
      <c r="FM292" s="91"/>
      <c r="FN292" s="91"/>
      <c r="FO292" s="91"/>
      <c r="FP292" s="91"/>
      <c r="FQ292" s="91"/>
      <c r="FR292" s="91"/>
      <c r="FS292" s="91"/>
      <c r="FT292" s="91"/>
      <c r="FU292" s="91"/>
      <c r="FV292" s="91"/>
      <c r="FW292" s="91"/>
      <c r="FX292" s="91"/>
      <c r="FY292" s="91"/>
      <c r="FZ292" s="91"/>
      <c r="GA292" s="91"/>
      <c r="GB292" s="91"/>
      <c r="GC292" s="91"/>
      <c r="GD292" s="91"/>
      <c r="GE292" s="91"/>
      <c r="GF292" s="91"/>
      <c r="GG292" s="91"/>
      <c r="GH292" s="91"/>
      <c r="GI292" s="91"/>
      <c r="GJ292" s="91"/>
      <c r="GK292" s="91"/>
      <c r="GL292" s="91"/>
      <c r="GM292" s="91"/>
      <c r="GN292" s="91"/>
      <c r="GO292" s="91"/>
      <c r="GP292" s="91"/>
      <c r="GQ292" s="91"/>
      <c r="GR292" s="91"/>
      <c r="GS292" s="91"/>
      <c r="GT292" s="91"/>
      <c r="GU292" s="91"/>
      <c r="GV292" s="91"/>
      <c r="GW292" s="91"/>
      <c r="GX292" s="91"/>
      <c r="GY292" s="91"/>
      <c r="GZ292" s="91"/>
      <c r="HA292" s="91"/>
      <c r="HB292" s="91"/>
      <c r="HC292" s="91"/>
      <c r="HD292" s="91"/>
      <c r="HE292" s="91"/>
      <c r="HF292" s="91"/>
      <c r="HG292" s="91"/>
      <c r="HH292" s="91"/>
      <c r="HI292" s="91"/>
      <c r="HJ292" s="91"/>
      <c r="HK292" s="91"/>
      <c r="HL292" s="91"/>
      <c r="HM292" s="91"/>
      <c r="HN292" s="91"/>
      <c r="HO292" s="91"/>
      <c r="HP292" s="91"/>
      <c r="HQ292" s="91"/>
      <c r="HR292" s="91"/>
      <c r="HS292" s="91"/>
      <c r="HT292" s="91"/>
      <c r="HU292" s="91"/>
      <c r="HV292" s="91"/>
      <c r="HW292" s="91"/>
      <c r="HX292" s="91"/>
      <c r="HY292" s="91"/>
      <c r="HZ292" s="91"/>
      <c r="IA292" s="91"/>
      <c r="IB292" s="91"/>
      <c r="IC292" s="91"/>
      <c r="ID292" s="91"/>
      <c r="IE292" s="91"/>
      <c r="IF292" s="91"/>
      <c r="IG292" s="91"/>
      <c r="IH292" s="91"/>
      <c r="II292" s="91"/>
      <c r="IJ292" s="91"/>
      <c r="IK292" s="91"/>
      <c r="IL292" s="91"/>
      <c r="IM292" s="91"/>
      <c r="IN292" s="91"/>
      <c r="IO292" s="91"/>
      <c r="IP292" s="91"/>
      <c r="IQ292" s="91"/>
      <c r="IR292" s="91"/>
      <c r="IS292" s="91"/>
      <c r="IT292" s="91"/>
      <c r="IU292" s="91"/>
    </row>
    <row r="293" spans="1:255" ht="38.25" customHeight="1" x14ac:dyDescent="0.25">
      <c r="A293" s="490"/>
      <c r="B293" s="800" t="s">
        <v>262</v>
      </c>
      <c r="C293" s="549" t="s">
        <v>2660</v>
      </c>
      <c r="D293" s="1901"/>
      <c r="E293" s="506"/>
      <c r="F293" s="463"/>
      <c r="G293" s="159"/>
      <c r="H293" s="159"/>
      <c r="I293" s="91"/>
      <c r="J293" s="91"/>
      <c r="K293" s="91"/>
      <c r="L293" s="91"/>
      <c r="M293" s="91"/>
      <c r="N293" s="91"/>
      <c r="O293" s="91"/>
      <c r="P293" s="91"/>
      <c r="Q293" s="91"/>
      <c r="R293" s="91"/>
      <c r="S293" s="91"/>
      <c r="T293" s="91"/>
      <c r="U293" s="91"/>
      <c r="V293" s="91"/>
      <c r="W293" s="91"/>
      <c r="X293" s="91"/>
      <c r="Y293" s="91"/>
      <c r="Z293" s="91"/>
      <c r="AA293" s="91"/>
      <c r="AB293" s="91"/>
      <c r="AC293" s="91"/>
      <c r="AD293" s="91"/>
      <c r="AE293" s="91"/>
      <c r="AF293" s="91"/>
      <c r="AG293" s="91"/>
      <c r="AH293" s="91"/>
      <c r="AI293" s="91"/>
      <c r="AJ293" s="91"/>
      <c r="AK293" s="91"/>
      <c r="AL293" s="91"/>
      <c r="AM293" s="91"/>
      <c r="AN293" s="91"/>
      <c r="AO293" s="91"/>
      <c r="AP293" s="91"/>
      <c r="AQ293" s="91"/>
      <c r="AR293" s="91"/>
      <c r="AS293" s="91"/>
      <c r="AT293" s="91"/>
      <c r="AU293" s="91"/>
      <c r="AV293" s="91"/>
      <c r="AW293" s="91"/>
      <c r="AX293" s="91"/>
      <c r="AY293" s="91"/>
      <c r="AZ293" s="91"/>
      <c r="BA293" s="91"/>
      <c r="BB293" s="91"/>
      <c r="BC293" s="91"/>
      <c r="BD293" s="91"/>
      <c r="BE293" s="91"/>
      <c r="BF293" s="91"/>
      <c r="BG293" s="91"/>
      <c r="BH293" s="91"/>
      <c r="BI293" s="91"/>
      <c r="BJ293" s="91"/>
      <c r="BK293" s="91"/>
      <c r="BL293" s="91"/>
      <c r="BM293" s="91"/>
      <c r="BN293" s="91"/>
      <c r="BO293" s="91"/>
      <c r="BP293" s="91"/>
      <c r="BQ293" s="91"/>
      <c r="BR293" s="91"/>
      <c r="BS293" s="91"/>
      <c r="BT293" s="91"/>
      <c r="BU293" s="91"/>
      <c r="BV293" s="91"/>
      <c r="BW293" s="91"/>
      <c r="BX293" s="91"/>
      <c r="BY293" s="91"/>
      <c r="BZ293" s="91"/>
      <c r="CA293" s="91"/>
      <c r="CB293" s="91"/>
      <c r="CC293" s="91"/>
      <c r="CD293" s="91"/>
      <c r="CE293" s="91"/>
      <c r="CF293" s="91"/>
      <c r="CG293" s="91"/>
      <c r="CH293" s="91"/>
      <c r="CI293" s="91"/>
      <c r="CJ293" s="91"/>
      <c r="CK293" s="91"/>
      <c r="CL293" s="91"/>
      <c r="CM293" s="91"/>
      <c r="CN293" s="91"/>
      <c r="CO293" s="91"/>
      <c r="CP293" s="91"/>
      <c r="CQ293" s="91"/>
      <c r="CR293" s="91"/>
      <c r="CS293" s="91"/>
      <c r="CT293" s="91"/>
      <c r="CU293" s="91"/>
      <c r="CV293" s="91"/>
      <c r="CW293" s="91"/>
      <c r="CX293" s="91"/>
      <c r="CY293" s="91"/>
      <c r="CZ293" s="91"/>
      <c r="DA293" s="91"/>
      <c r="DB293" s="91"/>
      <c r="DC293" s="91"/>
      <c r="DD293" s="91"/>
      <c r="DE293" s="91"/>
      <c r="DF293" s="91"/>
      <c r="DG293" s="91"/>
      <c r="DH293" s="91"/>
      <c r="DI293" s="91"/>
      <c r="DJ293" s="91"/>
      <c r="DK293" s="91"/>
      <c r="DL293" s="91"/>
      <c r="DM293" s="91"/>
      <c r="DN293" s="91"/>
      <c r="DO293" s="91"/>
      <c r="DP293" s="91"/>
      <c r="DQ293" s="91"/>
      <c r="DR293" s="91"/>
      <c r="DS293" s="91"/>
      <c r="DT293" s="91"/>
      <c r="DU293" s="91"/>
      <c r="DV293" s="91"/>
      <c r="DW293" s="91"/>
      <c r="DX293" s="91"/>
      <c r="DY293" s="91"/>
      <c r="DZ293" s="91"/>
      <c r="EA293" s="91"/>
      <c r="EB293" s="91"/>
      <c r="EC293" s="91"/>
      <c r="ED293" s="91"/>
      <c r="EE293" s="91"/>
      <c r="EF293" s="91"/>
      <c r="EG293" s="91"/>
      <c r="EH293" s="91"/>
      <c r="EI293" s="91"/>
      <c r="EJ293" s="91"/>
      <c r="EK293" s="91"/>
      <c r="EL293" s="91"/>
      <c r="EM293" s="91"/>
      <c r="EN293" s="91"/>
      <c r="EO293" s="91"/>
      <c r="EP293" s="91"/>
      <c r="EQ293" s="91"/>
      <c r="ER293" s="91"/>
      <c r="ES293" s="91"/>
      <c r="ET293" s="91"/>
      <c r="EU293" s="91"/>
      <c r="EV293" s="91"/>
      <c r="EW293" s="91"/>
      <c r="EX293" s="91"/>
      <c r="EY293" s="91"/>
      <c r="EZ293" s="91"/>
      <c r="FA293" s="91"/>
      <c r="FB293" s="91"/>
      <c r="FC293" s="91"/>
      <c r="FD293" s="91"/>
      <c r="FE293" s="91"/>
      <c r="FF293" s="91"/>
      <c r="FG293" s="91"/>
      <c r="FH293" s="91"/>
      <c r="FI293" s="91"/>
      <c r="FJ293" s="91"/>
      <c r="FK293" s="91"/>
      <c r="FL293" s="91"/>
      <c r="FM293" s="91"/>
      <c r="FN293" s="91"/>
      <c r="FO293" s="91"/>
      <c r="FP293" s="91"/>
      <c r="FQ293" s="91"/>
      <c r="FR293" s="91"/>
      <c r="FS293" s="91"/>
      <c r="FT293" s="91"/>
      <c r="FU293" s="91"/>
      <c r="FV293" s="91"/>
      <c r="FW293" s="91"/>
      <c r="FX293" s="91"/>
      <c r="FY293" s="91"/>
      <c r="FZ293" s="91"/>
      <c r="GA293" s="91"/>
      <c r="GB293" s="91"/>
      <c r="GC293" s="91"/>
      <c r="GD293" s="91"/>
      <c r="GE293" s="91"/>
      <c r="GF293" s="91"/>
      <c r="GG293" s="91"/>
      <c r="GH293" s="91"/>
      <c r="GI293" s="91"/>
      <c r="GJ293" s="91"/>
      <c r="GK293" s="91"/>
      <c r="GL293" s="91"/>
      <c r="GM293" s="91"/>
      <c r="GN293" s="91"/>
      <c r="GO293" s="91"/>
      <c r="GP293" s="91"/>
      <c r="GQ293" s="91"/>
      <c r="GR293" s="91"/>
      <c r="GS293" s="91"/>
      <c r="GT293" s="91"/>
      <c r="GU293" s="91"/>
      <c r="GV293" s="91"/>
      <c r="GW293" s="91"/>
      <c r="GX293" s="91"/>
      <c r="GY293" s="91"/>
      <c r="GZ293" s="91"/>
      <c r="HA293" s="91"/>
      <c r="HB293" s="91"/>
      <c r="HC293" s="91"/>
      <c r="HD293" s="91"/>
      <c r="HE293" s="91"/>
      <c r="HF293" s="91"/>
      <c r="HG293" s="91"/>
      <c r="HH293" s="91"/>
      <c r="HI293" s="91"/>
      <c r="HJ293" s="91"/>
      <c r="HK293" s="91"/>
      <c r="HL293" s="91"/>
      <c r="HM293" s="91"/>
      <c r="HN293" s="91"/>
      <c r="HO293" s="91"/>
      <c r="HP293" s="91"/>
      <c r="HQ293" s="91"/>
      <c r="HR293" s="91"/>
      <c r="HS293" s="91"/>
      <c r="HT293" s="91"/>
      <c r="HU293" s="91"/>
      <c r="HV293" s="91"/>
      <c r="HW293" s="91"/>
      <c r="HX293" s="91"/>
      <c r="HY293" s="91"/>
      <c r="HZ293" s="91"/>
      <c r="IA293" s="91"/>
      <c r="IB293" s="91"/>
      <c r="IC293" s="91"/>
      <c r="ID293" s="91"/>
      <c r="IE293" s="91"/>
      <c r="IF293" s="91"/>
      <c r="IG293" s="91"/>
      <c r="IH293" s="91"/>
      <c r="II293" s="91"/>
      <c r="IJ293" s="91"/>
      <c r="IK293" s="91"/>
      <c r="IL293" s="91"/>
      <c r="IM293" s="91"/>
      <c r="IN293" s="91"/>
      <c r="IO293" s="91"/>
      <c r="IP293" s="91"/>
      <c r="IQ293" s="91"/>
      <c r="IR293" s="91"/>
      <c r="IS293" s="91"/>
      <c r="IT293" s="91"/>
      <c r="IU293" s="91"/>
    </row>
    <row r="294" spans="1:255" ht="36.75" customHeight="1" x14ac:dyDescent="0.25">
      <c r="A294" s="490"/>
      <c r="B294" s="800" t="s">
        <v>2478</v>
      </c>
      <c r="C294" s="549" t="s">
        <v>2661</v>
      </c>
      <c r="D294" s="1901"/>
      <c r="E294" s="506"/>
      <c r="F294" s="463"/>
      <c r="G294" s="159"/>
      <c r="H294" s="159"/>
      <c r="I294" s="91"/>
      <c r="J294" s="91"/>
      <c r="K294" s="91"/>
      <c r="L294" s="91"/>
      <c r="M294" s="91"/>
      <c r="N294" s="91"/>
      <c r="O294" s="91"/>
      <c r="P294" s="91"/>
      <c r="Q294" s="91"/>
      <c r="R294" s="91"/>
      <c r="S294" s="91"/>
      <c r="T294" s="91"/>
      <c r="U294" s="91"/>
      <c r="V294" s="91"/>
      <c r="W294" s="91"/>
      <c r="X294" s="91"/>
      <c r="Y294" s="91"/>
      <c r="Z294" s="91"/>
      <c r="AA294" s="91"/>
      <c r="AB294" s="91"/>
      <c r="AC294" s="91"/>
      <c r="AD294" s="91"/>
      <c r="AE294" s="91"/>
      <c r="AF294" s="91"/>
      <c r="AG294" s="91"/>
      <c r="AH294" s="91"/>
      <c r="AI294" s="91"/>
      <c r="AJ294" s="91"/>
      <c r="AK294" s="91"/>
      <c r="AL294" s="91"/>
      <c r="AM294" s="91"/>
      <c r="AN294" s="91"/>
      <c r="AO294" s="91"/>
      <c r="AP294" s="91"/>
      <c r="AQ294" s="91"/>
      <c r="AR294" s="91"/>
      <c r="AS294" s="91"/>
      <c r="AT294" s="91"/>
      <c r="AU294" s="91"/>
      <c r="AV294" s="91"/>
      <c r="AW294" s="91"/>
      <c r="AX294" s="91"/>
      <c r="AY294" s="91"/>
      <c r="AZ294" s="91"/>
      <c r="BA294" s="91"/>
      <c r="BB294" s="91"/>
      <c r="BC294" s="91"/>
      <c r="BD294" s="91"/>
      <c r="BE294" s="91"/>
      <c r="BF294" s="91"/>
      <c r="BG294" s="91"/>
      <c r="BH294" s="91"/>
      <c r="BI294" s="91"/>
      <c r="BJ294" s="91"/>
      <c r="BK294" s="91"/>
      <c r="BL294" s="91"/>
      <c r="BM294" s="91"/>
      <c r="BN294" s="91"/>
      <c r="BO294" s="91"/>
      <c r="BP294" s="91"/>
      <c r="BQ294" s="91"/>
      <c r="BR294" s="91"/>
      <c r="BS294" s="91"/>
      <c r="BT294" s="91"/>
      <c r="BU294" s="91"/>
      <c r="BV294" s="91"/>
      <c r="BW294" s="91"/>
      <c r="BX294" s="91"/>
      <c r="BY294" s="91"/>
      <c r="BZ294" s="91"/>
      <c r="CA294" s="91"/>
      <c r="CB294" s="91"/>
      <c r="CC294" s="91"/>
      <c r="CD294" s="91"/>
      <c r="CE294" s="91"/>
      <c r="CF294" s="91"/>
      <c r="CG294" s="91"/>
      <c r="CH294" s="91"/>
      <c r="CI294" s="91"/>
      <c r="CJ294" s="91"/>
      <c r="CK294" s="91"/>
      <c r="CL294" s="91"/>
      <c r="CM294" s="91"/>
      <c r="CN294" s="91"/>
      <c r="CO294" s="91"/>
      <c r="CP294" s="91"/>
      <c r="CQ294" s="91"/>
      <c r="CR294" s="91"/>
      <c r="CS294" s="91"/>
      <c r="CT294" s="91"/>
      <c r="CU294" s="91"/>
      <c r="CV294" s="91"/>
      <c r="CW294" s="91"/>
      <c r="CX294" s="91"/>
      <c r="CY294" s="91"/>
      <c r="CZ294" s="91"/>
      <c r="DA294" s="91"/>
      <c r="DB294" s="91"/>
      <c r="DC294" s="91"/>
      <c r="DD294" s="91"/>
      <c r="DE294" s="91"/>
      <c r="DF294" s="91"/>
      <c r="DG294" s="91"/>
      <c r="DH294" s="91"/>
      <c r="DI294" s="91"/>
      <c r="DJ294" s="91"/>
      <c r="DK294" s="91"/>
      <c r="DL294" s="91"/>
      <c r="DM294" s="91"/>
      <c r="DN294" s="91"/>
      <c r="DO294" s="91"/>
      <c r="DP294" s="91"/>
      <c r="DQ294" s="91"/>
      <c r="DR294" s="91"/>
      <c r="DS294" s="91"/>
      <c r="DT294" s="91"/>
      <c r="DU294" s="91"/>
      <c r="DV294" s="91"/>
      <c r="DW294" s="91"/>
      <c r="DX294" s="91"/>
      <c r="DY294" s="91"/>
      <c r="DZ294" s="91"/>
      <c r="EA294" s="91"/>
      <c r="EB294" s="91"/>
      <c r="EC294" s="91"/>
      <c r="ED294" s="91"/>
      <c r="EE294" s="91"/>
      <c r="EF294" s="91"/>
      <c r="EG294" s="91"/>
      <c r="EH294" s="91"/>
      <c r="EI294" s="91"/>
      <c r="EJ294" s="91"/>
      <c r="EK294" s="91"/>
      <c r="EL294" s="91"/>
      <c r="EM294" s="91"/>
      <c r="EN294" s="91"/>
      <c r="EO294" s="91"/>
      <c r="EP294" s="91"/>
      <c r="EQ294" s="91"/>
      <c r="ER294" s="91"/>
      <c r="ES294" s="91"/>
      <c r="ET294" s="91"/>
      <c r="EU294" s="91"/>
      <c r="EV294" s="91"/>
      <c r="EW294" s="91"/>
      <c r="EX294" s="91"/>
      <c r="EY294" s="91"/>
      <c r="EZ294" s="91"/>
      <c r="FA294" s="91"/>
      <c r="FB294" s="91"/>
      <c r="FC294" s="91"/>
      <c r="FD294" s="91"/>
      <c r="FE294" s="91"/>
      <c r="FF294" s="91"/>
      <c r="FG294" s="91"/>
      <c r="FH294" s="91"/>
      <c r="FI294" s="91"/>
      <c r="FJ294" s="91"/>
      <c r="FK294" s="91"/>
      <c r="FL294" s="91"/>
      <c r="FM294" s="91"/>
      <c r="FN294" s="91"/>
      <c r="FO294" s="91"/>
      <c r="FP294" s="91"/>
      <c r="FQ294" s="91"/>
      <c r="FR294" s="91"/>
      <c r="FS294" s="91"/>
      <c r="FT294" s="91"/>
      <c r="FU294" s="91"/>
      <c r="FV294" s="91"/>
      <c r="FW294" s="91"/>
      <c r="FX294" s="91"/>
      <c r="FY294" s="91"/>
      <c r="FZ294" s="91"/>
      <c r="GA294" s="91"/>
      <c r="GB294" s="91"/>
      <c r="GC294" s="91"/>
      <c r="GD294" s="91"/>
      <c r="GE294" s="91"/>
      <c r="GF294" s="91"/>
      <c r="GG294" s="91"/>
      <c r="GH294" s="91"/>
      <c r="GI294" s="91"/>
      <c r="GJ294" s="91"/>
      <c r="GK294" s="91"/>
      <c r="GL294" s="91"/>
      <c r="GM294" s="91"/>
      <c r="GN294" s="91"/>
      <c r="GO294" s="91"/>
      <c r="GP294" s="91"/>
      <c r="GQ294" s="91"/>
      <c r="GR294" s="91"/>
      <c r="GS294" s="91"/>
      <c r="GT294" s="91"/>
      <c r="GU294" s="91"/>
      <c r="GV294" s="91"/>
      <c r="GW294" s="91"/>
      <c r="GX294" s="91"/>
      <c r="GY294" s="91"/>
      <c r="GZ294" s="91"/>
      <c r="HA294" s="91"/>
      <c r="HB294" s="91"/>
      <c r="HC294" s="91"/>
      <c r="HD294" s="91"/>
      <c r="HE294" s="91"/>
      <c r="HF294" s="91"/>
      <c r="HG294" s="91"/>
      <c r="HH294" s="91"/>
      <c r="HI294" s="91"/>
      <c r="HJ294" s="91"/>
      <c r="HK294" s="91"/>
      <c r="HL294" s="91"/>
      <c r="HM294" s="91"/>
      <c r="HN294" s="91"/>
      <c r="HO294" s="91"/>
      <c r="HP294" s="91"/>
      <c r="HQ294" s="91"/>
      <c r="HR294" s="91"/>
      <c r="HS294" s="91"/>
      <c r="HT294" s="91"/>
      <c r="HU294" s="91"/>
      <c r="HV294" s="91"/>
      <c r="HW294" s="91"/>
      <c r="HX294" s="91"/>
      <c r="HY294" s="91"/>
      <c r="HZ294" s="91"/>
      <c r="IA294" s="91"/>
      <c r="IB294" s="91"/>
      <c r="IC294" s="91"/>
      <c r="ID294" s="91"/>
      <c r="IE294" s="91"/>
      <c r="IF294" s="91"/>
      <c r="IG294" s="91"/>
      <c r="IH294" s="91"/>
      <c r="II294" s="91"/>
      <c r="IJ294" s="91"/>
      <c r="IK294" s="91"/>
      <c r="IL294" s="91"/>
      <c r="IM294" s="91"/>
      <c r="IN294" s="91"/>
      <c r="IO294" s="91"/>
      <c r="IP294" s="91"/>
      <c r="IQ294" s="91"/>
      <c r="IR294" s="91"/>
      <c r="IS294" s="91"/>
      <c r="IT294" s="91"/>
      <c r="IU294" s="91"/>
    </row>
    <row r="295" spans="1:255" ht="24" customHeight="1" x14ac:dyDescent="0.25">
      <c r="A295" s="490"/>
      <c r="B295" s="800" t="s">
        <v>2478</v>
      </c>
      <c r="C295" s="549" t="s">
        <v>2648</v>
      </c>
      <c r="D295" s="1901"/>
      <c r="E295" s="506"/>
      <c r="F295" s="463"/>
      <c r="G295" s="159"/>
      <c r="H295" s="159"/>
      <c r="I295" s="91"/>
      <c r="J295" s="91"/>
      <c r="K295" s="91"/>
      <c r="L295" s="91"/>
      <c r="M295" s="91"/>
      <c r="N295" s="91"/>
      <c r="O295" s="91"/>
      <c r="P295" s="91"/>
      <c r="Q295" s="91"/>
      <c r="R295" s="91"/>
      <c r="S295" s="91"/>
      <c r="T295" s="91"/>
      <c r="U295" s="91"/>
      <c r="V295" s="91"/>
      <c r="W295" s="91"/>
      <c r="X295" s="91"/>
      <c r="Y295" s="91"/>
      <c r="Z295" s="91"/>
      <c r="AA295" s="91"/>
      <c r="AB295" s="91"/>
      <c r="AC295" s="91"/>
      <c r="AD295" s="91"/>
      <c r="AE295" s="91"/>
      <c r="AF295" s="91"/>
      <c r="AG295" s="91"/>
      <c r="AH295" s="91"/>
      <c r="AI295" s="91"/>
      <c r="AJ295" s="91"/>
      <c r="AK295" s="91"/>
      <c r="AL295" s="91"/>
      <c r="AM295" s="91"/>
      <c r="AN295" s="91"/>
      <c r="AO295" s="91"/>
      <c r="AP295" s="91"/>
      <c r="AQ295" s="91"/>
      <c r="AR295" s="91"/>
      <c r="AS295" s="91"/>
      <c r="AT295" s="91"/>
      <c r="AU295" s="91"/>
      <c r="AV295" s="91"/>
      <c r="AW295" s="91"/>
      <c r="AX295" s="91"/>
      <c r="AY295" s="91"/>
      <c r="AZ295" s="91"/>
      <c r="BA295" s="91"/>
      <c r="BB295" s="91"/>
      <c r="BC295" s="91"/>
      <c r="BD295" s="91"/>
      <c r="BE295" s="91"/>
      <c r="BF295" s="91"/>
      <c r="BG295" s="91"/>
      <c r="BH295" s="91"/>
      <c r="BI295" s="91"/>
      <c r="BJ295" s="91"/>
      <c r="BK295" s="91"/>
      <c r="BL295" s="91"/>
      <c r="BM295" s="91"/>
      <c r="BN295" s="91"/>
      <c r="BO295" s="91"/>
      <c r="BP295" s="91"/>
      <c r="BQ295" s="91"/>
      <c r="BR295" s="91"/>
      <c r="BS295" s="91"/>
      <c r="BT295" s="91"/>
      <c r="BU295" s="91"/>
      <c r="BV295" s="91"/>
      <c r="BW295" s="91"/>
      <c r="BX295" s="91"/>
      <c r="BY295" s="91"/>
      <c r="BZ295" s="91"/>
      <c r="CA295" s="91"/>
      <c r="CB295" s="91"/>
      <c r="CC295" s="91"/>
      <c r="CD295" s="91"/>
      <c r="CE295" s="91"/>
      <c r="CF295" s="91"/>
      <c r="CG295" s="91"/>
      <c r="CH295" s="91"/>
      <c r="CI295" s="91"/>
      <c r="CJ295" s="91"/>
      <c r="CK295" s="91"/>
      <c r="CL295" s="91"/>
      <c r="CM295" s="91"/>
      <c r="CN295" s="91"/>
      <c r="CO295" s="91"/>
      <c r="CP295" s="91"/>
      <c r="CQ295" s="91"/>
      <c r="CR295" s="91"/>
      <c r="CS295" s="91"/>
      <c r="CT295" s="91"/>
      <c r="CU295" s="91"/>
      <c r="CV295" s="91"/>
      <c r="CW295" s="91"/>
      <c r="CX295" s="91"/>
      <c r="CY295" s="91"/>
      <c r="CZ295" s="91"/>
      <c r="DA295" s="91"/>
      <c r="DB295" s="91"/>
      <c r="DC295" s="91"/>
      <c r="DD295" s="91"/>
      <c r="DE295" s="91"/>
      <c r="DF295" s="91"/>
      <c r="DG295" s="91"/>
      <c r="DH295" s="91"/>
      <c r="DI295" s="91"/>
      <c r="DJ295" s="91"/>
      <c r="DK295" s="91"/>
      <c r="DL295" s="91"/>
      <c r="DM295" s="91"/>
      <c r="DN295" s="91"/>
      <c r="DO295" s="91"/>
      <c r="DP295" s="91"/>
      <c r="DQ295" s="91"/>
      <c r="DR295" s="91"/>
      <c r="DS295" s="91"/>
      <c r="DT295" s="91"/>
      <c r="DU295" s="91"/>
      <c r="DV295" s="91"/>
      <c r="DW295" s="91"/>
      <c r="DX295" s="91"/>
      <c r="DY295" s="91"/>
      <c r="DZ295" s="91"/>
      <c r="EA295" s="91"/>
      <c r="EB295" s="91"/>
      <c r="EC295" s="91"/>
      <c r="ED295" s="91"/>
      <c r="EE295" s="91"/>
      <c r="EF295" s="91"/>
      <c r="EG295" s="91"/>
      <c r="EH295" s="91"/>
      <c r="EI295" s="91"/>
      <c r="EJ295" s="91"/>
      <c r="EK295" s="91"/>
      <c r="EL295" s="91"/>
      <c r="EM295" s="91"/>
      <c r="EN295" s="91"/>
      <c r="EO295" s="91"/>
      <c r="EP295" s="91"/>
      <c r="EQ295" s="91"/>
      <c r="ER295" s="91"/>
      <c r="ES295" s="91"/>
      <c r="ET295" s="91"/>
      <c r="EU295" s="91"/>
      <c r="EV295" s="91"/>
      <c r="EW295" s="91"/>
      <c r="EX295" s="91"/>
      <c r="EY295" s="91"/>
      <c r="EZ295" s="91"/>
      <c r="FA295" s="91"/>
      <c r="FB295" s="91"/>
      <c r="FC295" s="91"/>
      <c r="FD295" s="91"/>
      <c r="FE295" s="91"/>
      <c r="FF295" s="91"/>
      <c r="FG295" s="91"/>
      <c r="FH295" s="91"/>
      <c r="FI295" s="91"/>
      <c r="FJ295" s="91"/>
      <c r="FK295" s="91"/>
      <c r="FL295" s="91"/>
      <c r="FM295" s="91"/>
      <c r="FN295" s="91"/>
      <c r="FO295" s="91"/>
      <c r="FP295" s="91"/>
      <c r="FQ295" s="91"/>
      <c r="FR295" s="91"/>
      <c r="FS295" s="91"/>
      <c r="FT295" s="91"/>
      <c r="FU295" s="91"/>
      <c r="FV295" s="91"/>
      <c r="FW295" s="91"/>
      <c r="FX295" s="91"/>
      <c r="FY295" s="91"/>
      <c r="FZ295" s="91"/>
      <c r="GA295" s="91"/>
      <c r="GB295" s="91"/>
      <c r="GC295" s="91"/>
      <c r="GD295" s="91"/>
      <c r="GE295" s="91"/>
      <c r="GF295" s="91"/>
      <c r="GG295" s="91"/>
      <c r="GH295" s="91"/>
      <c r="GI295" s="91"/>
      <c r="GJ295" s="91"/>
      <c r="GK295" s="91"/>
      <c r="GL295" s="91"/>
      <c r="GM295" s="91"/>
      <c r="GN295" s="91"/>
      <c r="GO295" s="91"/>
      <c r="GP295" s="91"/>
      <c r="GQ295" s="91"/>
      <c r="GR295" s="91"/>
      <c r="GS295" s="91"/>
      <c r="GT295" s="91"/>
      <c r="GU295" s="91"/>
      <c r="GV295" s="91"/>
      <c r="GW295" s="91"/>
      <c r="GX295" s="91"/>
      <c r="GY295" s="91"/>
      <c r="GZ295" s="91"/>
      <c r="HA295" s="91"/>
      <c r="HB295" s="91"/>
      <c r="HC295" s="91"/>
      <c r="HD295" s="91"/>
      <c r="HE295" s="91"/>
      <c r="HF295" s="91"/>
      <c r="HG295" s="91"/>
      <c r="HH295" s="91"/>
      <c r="HI295" s="91"/>
      <c r="HJ295" s="91"/>
      <c r="HK295" s="91"/>
      <c r="HL295" s="91"/>
      <c r="HM295" s="91"/>
      <c r="HN295" s="91"/>
      <c r="HO295" s="91"/>
      <c r="HP295" s="91"/>
      <c r="HQ295" s="91"/>
      <c r="HR295" s="91"/>
      <c r="HS295" s="91"/>
      <c r="HT295" s="91"/>
      <c r="HU295" s="91"/>
      <c r="HV295" s="91"/>
      <c r="HW295" s="91"/>
      <c r="HX295" s="91"/>
      <c r="HY295" s="91"/>
      <c r="HZ295" s="91"/>
      <c r="IA295" s="91"/>
      <c r="IB295" s="91"/>
      <c r="IC295" s="91"/>
      <c r="ID295" s="91"/>
      <c r="IE295" s="91"/>
      <c r="IF295" s="91"/>
      <c r="IG295" s="91"/>
      <c r="IH295" s="91"/>
      <c r="II295" s="91"/>
      <c r="IJ295" s="91"/>
      <c r="IK295" s="91"/>
      <c r="IL295" s="91"/>
      <c r="IM295" s="91"/>
      <c r="IN295" s="91"/>
      <c r="IO295" s="91"/>
      <c r="IP295" s="91"/>
      <c r="IQ295" s="91"/>
      <c r="IR295" s="91"/>
      <c r="IS295" s="91"/>
      <c r="IT295" s="91"/>
      <c r="IU295" s="91"/>
    </row>
    <row r="296" spans="1:255" ht="18" customHeight="1" x14ac:dyDescent="0.25">
      <c r="A296" s="490"/>
      <c r="B296" s="160" t="s">
        <v>2662</v>
      </c>
      <c r="C296" s="549" t="s">
        <v>2663</v>
      </c>
      <c r="D296" s="1902"/>
      <c r="E296" s="845"/>
      <c r="F296" s="711"/>
      <c r="G296" s="811"/>
      <c r="H296" s="811"/>
    </row>
    <row r="297" spans="1:255" ht="50.25" customHeight="1" x14ac:dyDescent="0.25">
      <c r="A297" s="703"/>
      <c r="B297" s="2019" t="s">
        <v>3262</v>
      </c>
      <c r="C297" s="2019"/>
      <c r="D297" s="2019"/>
      <c r="E297" s="2019"/>
      <c r="F297" s="494" t="s">
        <v>3246</v>
      </c>
      <c r="G297" s="327">
        <v>2117647.06</v>
      </c>
      <c r="H297" s="452" t="s">
        <v>3253</v>
      </c>
      <c r="I297" s="91"/>
      <c r="J297" s="91"/>
      <c r="K297" s="91"/>
      <c r="L297" s="91"/>
      <c r="M297" s="91"/>
      <c r="N297" s="91"/>
      <c r="O297" s="91"/>
      <c r="P297" s="91"/>
      <c r="Q297" s="91"/>
      <c r="R297" s="91"/>
      <c r="S297" s="91"/>
      <c r="T297" s="91"/>
      <c r="U297" s="91"/>
      <c r="V297" s="91"/>
      <c r="W297" s="91"/>
      <c r="X297" s="91"/>
      <c r="Y297" s="91"/>
    </row>
    <row r="298" spans="1:255" ht="15" customHeight="1" x14ac:dyDescent="0.25">
      <c r="A298" s="490"/>
      <c r="B298" s="800" t="s">
        <v>2474</v>
      </c>
      <c r="C298" s="549" t="s">
        <v>2657</v>
      </c>
      <c r="D298" s="1901" t="s">
        <v>447</v>
      </c>
      <c r="E298" s="506"/>
      <c r="F298" s="463"/>
      <c r="G298" s="159"/>
      <c r="H298" s="159"/>
      <c r="I298" s="91"/>
      <c r="J298" s="91"/>
      <c r="K298" s="91"/>
      <c r="L298" s="91"/>
      <c r="M298" s="91"/>
      <c r="N298" s="91"/>
      <c r="O298" s="91"/>
      <c r="P298" s="91"/>
      <c r="Q298" s="91"/>
      <c r="R298" s="91"/>
      <c r="S298" s="91"/>
      <c r="T298" s="91"/>
      <c r="U298" s="91"/>
      <c r="V298" s="91"/>
      <c r="W298" s="91"/>
      <c r="X298" s="91"/>
      <c r="Y298" s="91"/>
      <c r="Z298" s="91"/>
      <c r="AA298" s="91"/>
      <c r="AB298" s="91"/>
      <c r="AC298" s="91"/>
      <c r="AD298" s="91"/>
      <c r="AE298" s="91"/>
      <c r="AF298" s="91"/>
      <c r="AG298" s="91"/>
      <c r="AH298" s="91"/>
      <c r="AI298" s="91"/>
      <c r="AJ298" s="91"/>
      <c r="AK298" s="91"/>
      <c r="AL298" s="91"/>
      <c r="AM298" s="91"/>
      <c r="AN298" s="91"/>
      <c r="AO298" s="91"/>
      <c r="AP298" s="91"/>
      <c r="AQ298" s="91"/>
      <c r="AR298" s="91"/>
      <c r="AS298" s="91"/>
      <c r="AT298" s="91"/>
      <c r="AU298" s="91"/>
      <c r="AV298" s="91"/>
      <c r="AW298" s="91"/>
      <c r="AX298" s="91"/>
      <c r="AY298" s="91"/>
      <c r="AZ298" s="91"/>
      <c r="BA298" s="91"/>
      <c r="BB298" s="91"/>
      <c r="BC298" s="91"/>
      <c r="BD298" s="91"/>
      <c r="BE298" s="91"/>
      <c r="BF298" s="91"/>
      <c r="BG298" s="91"/>
      <c r="BH298" s="91"/>
      <c r="BI298" s="91"/>
      <c r="BJ298" s="91"/>
      <c r="BK298" s="91"/>
      <c r="BL298" s="91"/>
      <c r="BM298" s="91"/>
      <c r="BN298" s="91"/>
      <c r="BO298" s="91"/>
      <c r="BP298" s="91"/>
      <c r="BQ298" s="91"/>
      <c r="BR298" s="91"/>
      <c r="BS298" s="91"/>
      <c r="BT298" s="91"/>
      <c r="BU298" s="91"/>
      <c r="BV298" s="91"/>
      <c r="BW298" s="91"/>
      <c r="BX298" s="91"/>
      <c r="BY298" s="91"/>
      <c r="BZ298" s="91"/>
      <c r="CA298" s="91"/>
      <c r="CB298" s="91"/>
      <c r="CC298" s="91"/>
      <c r="CD298" s="91"/>
      <c r="CE298" s="91"/>
      <c r="CF298" s="91"/>
      <c r="CG298" s="91"/>
      <c r="CH298" s="91"/>
      <c r="CI298" s="91"/>
      <c r="CJ298" s="91"/>
      <c r="CK298" s="91"/>
      <c r="CL298" s="91"/>
      <c r="CM298" s="91"/>
      <c r="CN298" s="91"/>
      <c r="CO298" s="91"/>
      <c r="CP298" s="91"/>
      <c r="CQ298" s="91"/>
      <c r="CR298" s="91"/>
      <c r="CS298" s="91"/>
      <c r="CT298" s="91"/>
      <c r="CU298" s="91"/>
      <c r="CV298" s="91"/>
      <c r="CW298" s="91"/>
      <c r="CX298" s="91"/>
      <c r="CY298" s="91"/>
      <c r="CZ298" s="91"/>
      <c r="DA298" s="91"/>
      <c r="DB298" s="91"/>
      <c r="DC298" s="91"/>
      <c r="DD298" s="91"/>
      <c r="DE298" s="91"/>
      <c r="DF298" s="91"/>
      <c r="DG298" s="91"/>
      <c r="DH298" s="91"/>
      <c r="DI298" s="91"/>
      <c r="DJ298" s="91"/>
      <c r="DK298" s="91"/>
      <c r="DL298" s="91"/>
      <c r="DM298" s="91"/>
      <c r="DN298" s="91"/>
      <c r="DO298" s="91"/>
      <c r="DP298" s="91"/>
      <c r="DQ298" s="91"/>
      <c r="DR298" s="91"/>
      <c r="DS298" s="91"/>
      <c r="DT298" s="91"/>
      <c r="DU298" s="91"/>
      <c r="DV298" s="91"/>
      <c r="DW298" s="91"/>
      <c r="DX298" s="91"/>
      <c r="DY298" s="91"/>
      <c r="DZ298" s="91"/>
      <c r="EA298" s="91"/>
      <c r="EB298" s="91"/>
      <c r="EC298" s="91"/>
      <c r="ED298" s="91"/>
      <c r="EE298" s="91"/>
      <c r="EF298" s="91"/>
      <c r="EG298" s="91"/>
      <c r="EH298" s="91"/>
      <c r="EI298" s="91"/>
      <c r="EJ298" s="91"/>
      <c r="EK298" s="91"/>
      <c r="EL298" s="91"/>
      <c r="EM298" s="91"/>
      <c r="EN298" s="91"/>
      <c r="EO298" s="91"/>
      <c r="EP298" s="91"/>
      <c r="EQ298" s="91"/>
      <c r="ER298" s="91"/>
      <c r="ES298" s="91"/>
      <c r="ET298" s="91"/>
      <c r="EU298" s="91"/>
      <c r="EV298" s="91"/>
      <c r="EW298" s="91"/>
      <c r="EX298" s="91"/>
      <c r="EY298" s="91"/>
      <c r="EZ298" s="91"/>
      <c r="FA298" s="91"/>
      <c r="FB298" s="91"/>
      <c r="FC298" s="91"/>
      <c r="FD298" s="91"/>
      <c r="FE298" s="91"/>
      <c r="FF298" s="91"/>
      <c r="FG298" s="91"/>
      <c r="FH298" s="91"/>
      <c r="FI298" s="91"/>
      <c r="FJ298" s="91"/>
      <c r="FK298" s="91"/>
      <c r="FL298" s="91"/>
      <c r="FM298" s="91"/>
      <c r="FN298" s="91"/>
      <c r="FO298" s="91"/>
      <c r="FP298" s="91"/>
      <c r="FQ298" s="91"/>
      <c r="FR298" s="91"/>
      <c r="FS298" s="91"/>
      <c r="FT298" s="91"/>
      <c r="FU298" s="91"/>
      <c r="FV298" s="91"/>
      <c r="FW298" s="91"/>
      <c r="FX298" s="91"/>
      <c r="FY298" s="91"/>
      <c r="FZ298" s="91"/>
      <c r="GA298" s="91"/>
      <c r="GB298" s="91"/>
      <c r="GC298" s="91"/>
      <c r="GD298" s="91"/>
      <c r="GE298" s="91"/>
      <c r="GF298" s="91"/>
      <c r="GG298" s="91"/>
      <c r="GH298" s="91"/>
      <c r="GI298" s="91"/>
      <c r="GJ298" s="91"/>
      <c r="GK298" s="91"/>
      <c r="GL298" s="91"/>
      <c r="GM298" s="91"/>
      <c r="GN298" s="91"/>
      <c r="GO298" s="91"/>
      <c r="GP298" s="91"/>
      <c r="GQ298" s="91"/>
      <c r="GR298" s="91"/>
      <c r="GS298" s="91"/>
      <c r="GT298" s="91"/>
      <c r="GU298" s="91"/>
      <c r="GV298" s="91"/>
      <c r="GW298" s="91"/>
      <c r="GX298" s="91"/>
      <c r="GY298" s="91"/>
      <c r="GZ298" s="91"/>
      <c r="HA298" s="91"/>
      <c r="HB298" s="91"/>
      <c r="HC298" s="91"/>
      <c r="HD298" s="91"/>
      <c r="HE298" s="91"/>
      <c r="HF298" s="91"/>
      <c r="HG298" s="91"/>
      <c r="HH298" s="91"/>
      <c r="HI298" s="91"/>
      <c r="HJ298" s="91"/>
      <c r="HK298" s="91"/>
      <c r="HL298" s="91"/>
      <c r="HM298" s="91"/>
      <c r="HN298" s="91"/>
      <c r="HO298" s="91"/>
      <c r="HP298" s="91"/>
      <c r="HQ298" s="91"/>
      <c r="HR298" s="91"/>
      <c r="HS298" s="91"/>
      <c r="HT298" s="91"/>
      <c r="HU298" s="91"/>
      <c r="HV298" s="91"/>
      <c r="HW298" s="91"/>
      <c r="HX298" s="91"/>
      <c r="HY298" s="91"/>
      <c r="HZ298" s="91"/>
      <c r="IA298" s="91"/>
      <c r="IB298" s="91"/>
      <c r="IC298" s="91"/>
      <c r="ID298" s="91"/>
      <c r="IE298" s="91"/>
      <c r="IF298" s="91"/>
      <c r="IG298" s="91"/>
      <c r="IH298" s="91"/>
      <c r="II298" s="91"/>
      <c r="IJ298" s="91"/>
      <c r="IK298" s="91"/>
      <c r="IL298" s="91"/>
      <c r="IM298" s="91"/>
      <c r="IN298" s="91"/>
      <c r="IO298" s="91"/>
      <c r="IP298" s="91"/>
      <c r="IQ298" s="91"/>
      <c r="IR298" s="91"/>
      <c r="IS298" s="91"/>
      <c r="IT298" s="91"/>
      <c r="IU298" s="91"/>
    </row>
    <row r="299" spans="1:255" ht="15" customHeight="1" x14ac:dyDescent="0.25">
      <c r="A299" s="490"/>
      <c r="B299" s="800" t="s">
        <v>2467</v>
      </c>
      <c r="C299" s="549" t="s">
        <v>2652</v>
      </c>
      <c r="D299" s="1901" t="s">
        <v>447</v>
      </c>
      <c r="E299" s="506"/>
      <c r="F299" s="463"/>
      <c r="G299" s="159"/>
      <c r="H299" s="159"/>
      <c r="I299" s="91"/>
      <c r="J299" s="91"/>
      <c r="K299" s="91"/>
      <c r="L299" s="91"/>
      <c r="M299" s="91"/>
      <c r="N299" s="91"/>
      <c r="O299" s="91"/>
      <c r="P299" s="91"/>
      <c r="Q299" s="91"/>
      <c r="R299" s="91"/>
      <c r="S299" s="91"/>
      <c r="T299" s="91"/>
      <c r="U299" s="91"/>
      <c r="V299" s="91"/>
      <c r="W299" s="91"/>
      <c r="X299" s="91"/>
      <c r="Y299" s="91"/>
      <c r="Z299" s="91"/>
      <c r="AA299" s="91"/>
      <c r="AB299" s="91"/>
      <c r="AC299" s="91"/>
      <c r="AD299" s="91"/>
      <c r="AE299" s="91"/>
      <c r="AF299" s="91"/>
      <c r="AG299" s="91"/>
      <c r="AH299" s="91"/>
      <c r="AI299" s="91"/>
      <c r="AJ299" s="91"/>
      <c r="AK299" s="91"/>
      <c r="AL299" s="91"/>
      <c r="AM299" s="91"/>
      <c r="AN299" s="91"/>
      <c r="AO299" s="91"/>
      <c r="AP299" s="91"/>
      <c r="AQ299" s="91"/>
      <c r="AR299" s="91"/>
      <c r="AS299" s="91"/>
      <c r="AT299" s="91"/>
      <c r="AU299" s="91"/>
      <c r="AV299" s="91"/>
      <c r="AW299" s="91"/>
      <c r="AX299" s="91"/>
      <c r="AY299" s="91"/>
      <c r="AZ299" s="91"/>
      <c r="BA299" s="91"/>
      <c r="BB299" s="91"/>
      <c r="BC299" s="91"/>
      <c r="BD299" s="91"/>
      <c r="BE299" s="91"/>
      <c r="BF299" s="91"/>
      <c r="BG299" s="91"/>
      <c r="BH299" s="91"/>
      <c r="BI299" s="91"/>
      <c r="BJ299" s="91"/>
      <c r="BK299" s="91"/>
      <c r="BL299" s="91"/>
      <c r="BM299" s="91"/>
      <c r="BN299" s="91"/>
      <c r="BO299" s="91"/>
      <c r="BP299" s="91"/>
      <c r="BQ299" s="91"/>
      <c r="BR299" s="91"/>
      <c r="BS299" s="91"/>
      <c r="BT299" s="91"/>
      <c r="BU299" s="91"/>
      <c r="BV299" s="91"/>
      <c r="BW299" s="91"/>
      <c r="BX299" s="91"/>
      <c r="BY299" s="91"/>
      <c r="BZ299" s="91"/>
      <c r="CA299" s="91"/>
      <c r="CB299" s="91"/>
      <c r="CC299" s="91"/>
      <c r="CD299" s="91"/>
      <c r="CE299" s="91"/>
      <c r="CF299" s="91"/>
      <c r="CG299" s="91"/>
      <c r="CH299" s="91"/>
      <c r="CI299" s="91"/>
      <c r="CJ299" s="91"/>
      <c r="CK299" s="91"/>
      <c r="CL299" s="91"/>
      <c r="CM299" s="91"/>
      <c r="CN299" s="91"/>
      <c r="CO299" s="91"/>
      <c r="CP299" s="91"/>
      <c r="CQ299" s="91"/>
      <c r="CR299" s="91"/>
      <c r="CS299" s="91"/>
      <c r="CT299" s="91"/>
      <c r="CU299" s="91"/>
      <c r="CV299" s="91"/>
      <c r="CW299" s="91"/>
      <c r="CX299" s="91"/>
      <c r="CY299" s="91"/>
      <c r="CZ299" s="91"/>
      <c r="DA299" s="91"/>
      <c r="DB299" s="91"/>
      <c r="DC299" s="91"/>
      <c r="DD299" s="91"/>
      <c r="DE299" s="91"/>
      <c r="DF299" s="91"/>
      <c r="DG299" s="91"/>
      <c r="DH299" s="91"/>
      <c r="DI299" s="91"/>
      <c r="DJ299" s="91"/>
      <c r="DK299" s="91"/>
      <c r="DL299" s="91"/>
      <c r="DM299" s="91"/>
      <c r="DN299" s="91"/>
      <c r="DO299" s="91"/>
      <c r="DP299" s="91"/>
      <c r="DQ299" s="91"/>
      <c r="DR299" s="91"/>
      <c r="DS299" s="91"/>
      <c r="DT299" s="91"/>
      <c r="DU299" s="91"/>
      <c r="DV299" s="91"/>
      <c r="DW299" s="91"/>
      <c r="DX299" s="91"/>
      <c r="DY299" s="91"/>
      <c r="DZ299" s="91"/>
      <c r="EA299" s="91"/>
      <c r="EB299" s="91"/>
      <c r="EC299" s="91"/>
      <c r="ED299" s="91"/>
      <c r="EE299" s="91"/>
      <c r="EF299" s="91"/>
      <c r="EG299" s="91"/>
      <c r="EH299" s="91"/>
      <c r="EI299" s="91"/>
      <c r="EJ299" s="91"/>
      <c r="EK299" s="91"/>
      <c r="EL299" s="91"/>
      <c r="EM299" s="91"/>
      <c r="EN299" s="91"/>
      <c r="EO299" s="91"/>
      <c r="EP299" s="91"/>
      <c r="EQ299" s="91"/>
      <c r="ER299" s="91"/>
      <c r="ES299" s="91"/>
      <c r="ET299" s="91"/>
      <c r="EU299" s="91"/>
      <c r="EV299" s="91"/>
      <c r="EW299" s="91"/>
      <c r="EX299" s="91"/>
      <c r="EY299" s="91"/>
      <c r="EZ299" s="91"/>
      <c r="FA299" s="91"/>
      <c r="FB299" s="91"/>
      <c r="FC299" s="91"/>
      <c r="FD299" s="91"/>
      <c r="FE299" s="91"/>
      <c r="FF299" s="91"/>
      <c r="FG299" s="91"/>
      <c r="FH299" s="91"/>
      <c r="FI299" s="91"/>
      <c r="FJ299" s="91"/>
      <c r="FK299" s="91"/>
      <c r="FL299" s="91"/>
      <c r="FM299" s="91"/>
      <c r="FN299" s="91"/>
      <c r="FO299" s="91"/>
      <c r="FP299" s="91"/>
      <c r="FQ299" s="91"/>
      <c r="FR299" s="91"/>
      <c r="FS299" s="91"/>
      <c r="FT299" s="91"/>
      <c r="FU299" s="91"/>
      <c r="FV299" s="91"/>
      <c r="FW299" s="91"/>
      <c r="FX299" s="91"/>
      <c r="FY299" s="91"/>
      <c r="FZ299" s="91"/>
      <c r="GA299" s="91"/>
      <c r="GB299" s="91"/>
      <c r="GC299" s="91"/>
      <c r="GD299" s="91"/>
      <c r="GE299" s="91"/>
      <c r="GF299" s="91"/>
      <c r="GG299" s="91"/>
      <c r="GH299" s="91"/>
      <c r="GI299" s="91"/>
      <c r="GJ299" s="91"/>
      <c r="GK299" s="91"/>
      <c r="GL299" s="91"/>
      <c r="GM299" s="91"/>
      <c r="GN299" s="91"/>
      <c r="GO299" s="91"/>
      <c r="GP299" s="91"/>
      <c r="GQ299" s="91"/>
      <c r="GR299" s="91"/>
      <c r="GS299" s="91"/>
      <c r="GT299" s="91"/>
      <c r="GU299" s="91"/>
      <c r="GV299" s="91"/>
      <c r="GW299" s="91"/>
      <c r="GX299" s="91"/>
      <c r="GY299" s="91"/>
      <c r="GZ299" s="91"/>
      <c r="HA299" s="91"/>
      <c r="HB299" s="91"/>
      <c r="HC299" s="91"/>
      <c r="HD299" s="91"/>
      <c r="HE299" s="91"/>
      <c r="HF299" s="91"/>
      <c r="HG299" s="91"/>
      <c r="HH299" s="91"/>
      <c r="HI299" s="91"/>
      <c r="HJ299" s="91"/>
      <c r="HK299" s="91"/>
      <c r="HL299" s="91"/>
      <c r="HM299" s="91"/>
      <c r="HN299" s="91"/>
      <c r="HO299" s="91"/>
      <c r="HP299" s="91"/>
      <c r="HQ299" s="91"/>
      <c r="HR299" s="91"/>
      <c r="HS299" s="91"/>
      <c r="HT299" s="91"/>
      <c r="HU299" s="91"/>
      <c r="HV299" s="91"/>
      <c r="HW299" s="91"/>
      <c r="HX299" s="91"/>
      <c r="HY299" s="91"/>
      <c r="HZ299" s="91"/>
      <c r="IA299" s="91"/>
      <c r="IB299" s="91"/>
      <c r="IC299" s="91"/>
      <c r="ID299" s="91"/>
      <c r="IE299" s="91"/>
      <c r="IF299" s="91"/>
      <c r="IG299" s="91"/>
      <c r="IH299" s="91"/>
      <c r="II299" s="91"/>
      <c r="IJ299" s="91"/>
      <c r="IK299" s="91"/>
      <c r="IL299" s="91"/>
      <c r="IM299" s="91"/>
      <c r="IN299" s="91"/>
      <c r="IO299" s="91"/>
      <c r="IP299" s="91"/>
      <c r="IQ299" s="91"/>
      <c r="IR299" s="91"/>
      <c r="IS299" s="91"/>
      <c r="IT299" s="91"/>
      <c r="IU299" s="91"/>
    </row>
    <row r="300" spans="1:255" ht="31.5" customHeight="1" x14ac:dyDescent="0.25">
      <c r="A300" s="490"/>
      <c r="B300" s="800" t="s">
        <v>2466</v>
      </c>
      <c r="C300" s="549" t="s">
        <v>2650</v>
      </c>
      <c r="D300" s="1901"/>
      <c r="E300" s="506"/>
      <c r="F300" s="463"/>
      <c r="G300" s="159"/>
      <c r="H300" s="159"/>
      <c r="I300" s="91"/>
      <c r="J300" s="91"/>
      <c r="K300" s="91"/>
      <c r="L300" s="91"/>
      <c r="M300" s="91"/>
      <c r="N300" s="91"/>
      <c r="O300" s="91"/>
      <c r="P300" s="91"/>
      <c r="Q300" s="91"/>
      <c r="R300" s="91"/>
      <c r="S300" s="91"/>
      <c r="T300" s="91"/>
      <c r="U300" s="91"/>
      <c r="V300" s="91"/>
      <c r="W300" s="91"/>
      <c r="X300" s="91"/>
      <c r="Y300" s="91"/>
      <c r="Z300" s="91"/>
      <c r="AA300" s="91"/>
      <c r="AB300" s="91"/>
      <c r="AC300" s="91"/>
      <c r="AD300" s="91"/>
      <c r="AE300" s="91"/>
      <c r="AF300" s="91"/>
      <c r="AG300" s="91"/>
      <c r="AH300" s="91"/>
      <c r="AI300" s="91"/>
      <c r="AJ300" s="91"/>
      <c r="AK300" s="91"/>
      <c r="AL300" s="91"/>
      <c r="AM300" s="91"/>
      <c r="AN300" s="91"/>
      <c r="AO300" s="91"/>
      <c r="AP300" s="91"/>
      <c r="AQ300" s="91"/>
      <c r="AR300" s="91"/>
      <c r="AS300" s="91"/>
      <c r="AT300" s="91"/>
      <c r="AU300" s="91"/>
      <c r="AV300" s="91"/>
      <c r="AW300" s="91"/>
      <c r="AX300" s="91"/>
      <c r="AY300" s="91"/>
      <c r="AZ300" s="91"/>
      <c r="BA300" s="91"/>
      <c r="BB300" s="91"/>
      <c r="BC300" s="91"/>
      <c r="BD300" s="91"/>
      <c r="BE300" s="91"/>
      <c r="BF300" s="91"/>
      <c r="BG300" s="91"/>
      <c r="BH300" s="91"/>
      <c r="BI300" s="91"/>
      <c r="BJ300" s="91"/>
      <c r="BK300" s="91"/>
      <c r="BL300" s="91"/>
      <c r="BM300" s="91"/>
      <c r="BN300" s="91"/>
      <c r="BO300" s="91"/>
      <c r="BP300" s="91"/>
      <c r="BQ300" s="91"/>
      <c r="BR300" s="91"/>
      <c r="BS300" s="91"/>
      <c r="BT300" s="91"/>
      <c r="BU300" s="91"/>
      <c r="BV300" s="91"/>
      <c r="BW300" s="91"/>
      <c r="BX300" s="91"/>
      <c r="BY300" s="91"/>
      <c r="BZ300" s="91"/>
      <c r="CA300" s="91"/>
      <c r="CB300" s="91"/>
      <c r="CC300" s="91"/>
      <c r="CD300" s="91"/>
      <c r="CE300" s="91"/>
      <c r="CF300" s="91"/>
      <c r="CG300" s="91"/>
      <c r="CH300" s="91"/>
      <c r="CI300" s="91"/>
      <c r="CJ300" s="91"/>
      <c r="CK300" s="91"/>
      <c r="CL300" s="91"/>
      <c r="CM300" s="91"/>
      <c r="CN300" s="91"/>
      <c r="CO300" s="91"/>
      <c r="CP300" s="91"/>
      <c r="CQ300" s="91"/>
      <c r="CR300" s="91"/>
      <c r="CS300" s="91"/>
      <c r="CT300" s="91"/>
      <c r="CU300" s="91"/>
      <c r="CV300" s="91"/>
      <c r="CW300" s="91"/>
      <c r="CX300" s="91"/>
      <c r="CY300" s="91"/>
      <c r="CZ300" s="91"/>
      <c r="DA300" s="91"/>
      <c r="DB300" s="91"/>
      <c r="DC300" s="91"/>
      <c r="DD300" s="91"/>
      <c r="DE300" s="91"/>
      <c r="DF300" s="91"/>
      <c r="DG300" s="91"/>
      <c r="DH300" s="91"/>
      <c r="DI300" s="91"/>
      <c r="DJ300" s="91"/>
      <c r="DK300" s="91"/>
      <c r="DL300" s="91"/>
      <c r="DM300" s="91"/>
      <c r="DN300" s="91"/>
      <c r="DO300" s="91"/>
      <c r="DP300" s="91"/>
      <c r="DQ300" s="91"/>
      <c r="DR300" s="91"/>
      <c r="DS300" s="91"/>
      <c r="DT300" s="91"/>
      <c r="DU300" s="91"/>
      <c r="DV300" s="91"/>
      <c r="DW300" s="91"/>
      <c r="DX300" s="91"/>
      <c r="DY300" s="91"/>
      <c r="DZ300" s="91"/>
      <c r="EA300" s="91"/>
      <c r="EB300" s="91"/>
      <c r="EC300" s="91"/>
      <c r="ED300" s="91"/>
      <c r="EE300" s="91"/>
      <c r="EF300" s="91"/>
      <c r="EG300" s="91"/>
      <c r="EH300" s="91"/>
      <c r="EI300" s="91"/>
      <c r="EJ300" s="91"/>
      <c r="EK300" s="91"/>
      <c r="EL300" s="91"/>
      <c r="EM300" s="91"/>
      <c r="EN300" s="91"/>
      <c r="EO300" s="91"/>
      <c r="EP300" s="91"/>
      <c r="EQ300" s="91"/>
      <c r="ER300" s="91"/>
      <c r="ES300" s="91"/>
      <c r="ET300" s="91"/>
      <c r="EU300" s="91"/>
      <c r="EV300" s="91"/>
      <c r="EW300" s="91"/>
      <c r="EX300" s="91"/>
      <c r="EY300" s="91"/>
      <c r="EZ300" s="91"/>
      <c r="FA300" s="91"/>
      <c r="FB300" s="91"/>
      <c r="FC300" s="91"/>
      <c r="FD300" s="91"/>
      <c r="FE300" s="91"/>
      <c r="FF300" s="91"/>
      <c r="FG300" s="91"/>
      <c r="FH300" s="91"/>
      <c r="FI300" s="91"/>
      <c r="FJ300" s="91"/>
      <c r="FK300" s="91"/>
      <c r="FL300" s="91"/>
      <c r="FM300" s="91"/>
      <c r="FN300" s="91"/>
      <c r="FO300" s="91"/>
      <c r="FP300" s="91"/>
      <c r="FQ300" s="91"/>
      <c r="FR300" s="91"/>
      <c r="FS300" s="91"/>
      <c r="FT300" s="91"/>
      <c r="FU300" s="91"/>
      <c r="FV300" s="91"/>
      <c r="FW300" s="91"/>
      <c r="FX300" s="91"/>
      <c r="FY300" s="91"/>
      <c r="FZ300" s="91"/>
      <c r="GA300" s="91"/>
      <c r="GB300" s="91"/>
      <c r="GC300" s="91"/>
      <c r="GD300" s="91"/>
      <c r="GE300" s="91"/>
      <c r="GF300" s="91"/>
      <c r="GG300" s="91"/>
      <c r="GH300" s="91"/>
      <c r="GI300" s="91"/>
      <c r="GJ300" s="91"/>
      <c r="GK300" s="91"/>
      <c r="GL300" s="91"/>
      <c r="GM300" s="91"/>
      <c r="GN300" s="91"/>
      <c r="GO300" s="91"/>
      <c r="GP300" s="91"/>
      <c r="GQ300" s="91"/>
      <c r="GR300" s="91"/>
      <c r="GS300" s="91"/>
      <c r="GT300" s="91"/>
      <c r="GU300" s="91"/>
      <c r="GV300" s="91"/>
      <c r="GW300" s="91"/>
      <c r="GX300" s="91"/>
      <c r="GY300" s="91"/>
      <c r="GZ300" s="91"/>
      <c r="HA300" s="91"/>
      <c r="HB300" s="91"/>
      <c r="HC300" s="91"/>
      <c r="HD300" s="91"/>
      <c r="HE300" s="91"/>
      <c r="HF300" s="91"/>
      <c r="HG300" s="91"/>
      <c r="HH300" s="91"/>
      <c r="HI300" s="91"/>
      <c r="HJ300" s="91"/>
      <c r="HK300" s="91"/>
      <c r="HL300" s="91"/>
      <c r="HM300" s="91"/>
      <c r="HN300" s="91"/>
      <c r="HO300" s="91"/>
      <c r="HP300" s="91"/>
      <c r="HQ300" s="91"/>
      <c r="HR300" s="91"/>
      <c r="HS300" s="91"/>
      <c r="HT300" s="91"/>
      <c r="HU300" s="91"/>
      <c r="HV300" s="91"/>
      <c r="HW300" s="91"/>
      <c r="HX300" s="91"/>
      <c r="HY300" s="91"/>
      <c r="HZ300" s="91"/>
      <c r="IA300" s="91"/>
      <c r="IB300" s="91"/>
      <c r="IC300" s="91"/>
      <c r="ID300" s="91"/>
      <c r="IE300" s="91"/>
      <c r="IF300" s="91"/>
      <c r="IG300" s="91"/>
      <c r="IH300" s="91"/>
      <c r="II300" s="91"/>
      <c r="IJ300" s="91"/>
      <c r="IK300" s="91"/>
      <c r="IL300" s="91"/>
      <c r="IM300" s="91"/>
      <c r="IN300" s="91"/>
      <c r="IO300" s="91"/>
      <c r="IP300" s="91"/>
      <c r="IQ300" s="91"/>
      <c r="IR300" s="91"/>
      <c r="IS300" s="91"/>
      <c r="IT300" s="91"/>
      <c r="IU300" s="91"/>
    </row>
    <row r="301" spans="1:255" ht="15.75" customHeight="1" x14ac:dyDescent="0.25">
      <c r="A301" s="2020" t="s">
        <v>11</v>
      </c>
      <c r="B301" s="2008"/>
      <c r="C301" s="2008"/>
      <c r="D301" s="2008"/>
      <c r="E301" s="2008"/>
      <c r="F301" s="714"/>
      <c r="G301" s="697"/>
      <c r="H301" s="697"/>
    </row>
    <row r="302" spans="1:255" ht="44.25" customHeight="1" x14ac:dyDescent="0.25">
      <c r="A302" s="704"/>
      <c r="B302" s="2009" t="s">
        <v>18</v>
      </c>
      <c r="C302" s="2010"/>
      <c r="D302" s="2010"/>
      <c r="E302" s="2011"/>
      <c r="F302" s="1892"/>
      <c r="G302" s="337">
        <v>1191382.72</v>
      </c>
      <c r="H302" s="452" t="s">
        <v>3253</v>
      </c>
    </row>
    <row r="303" spans="1:255" ht="38.25" customHeight="1" x14ac:dyDescent="0.25">
      <c r="A303" s="108"/>
      <c r="B303" s="124" t="s">
        <v>2442</v>
      </c>
      <c r="C303" s="803" t="s">
        <v>2664</v>
      </c>
      <c r="D303" s="671" t="s">
        <v>447</v>
      </c>
      <c r="E303" s="523">
        <v>150000</v>
      </c>
      <c r="F303" s="711"/>
      <c r="G303" s="811"/>
      <c r="H303" s="811"/>
    </row>
    <row r="304" spans="1:255" ht="52.5" customHeight="1" x14ac:dyDescent="0.25">
      <c r="A304" s="707"/>
      <c r="B304" s="2015" t="s">
        <v>19</v>
      </c>
      <c r="C304" s="2016"/>
      <c r="D304" s="2016"/>
      <c r="E304" s="2017"/>
      <c r="F304" s="1892"/>
      <c r="G304" s="327">
        <v>193544.95</v>
      </c>
      <c r="H304" s="452" t="s">
        <v>3253</v>
      </c>
    </row>
    <row r="305" spans="1:255" ht="32.25" customHeight="1" x14ac:dyDescent="0.25">
      <c r="A305" s="707"/>
      <c r="B305" s="708"/>
      <c r="C305" s="811"/>
      <c r="D305" s="1821"/>
      <c r="E305" s="358"/>
      <c r="F305" s="1893"/>
      <c r="G305" s="371"/>
      <c r="H305" s="811"/>
    </row>
    <row r="306" spans="1:255" ht="31.5" customHeight="1" x14ac:dyDescent="0.25">
      <c r="A306" s="707"/>
      <c r="B306" s="2015" t="s">
        <v>20</v>
      </c>
      <c r="C306" s="2016"/>
      <c r="D306" s="2016"/>
      <c r="E306" s="2017"/>
      <c r="F306" s="494" t="s">
        <v>3246</v>
      </c>
      <c r="G306" s="327">
        <v>296456.59000000003</v>
      </c>
      <c r="H306" s="455">
        <v>0</v>
      </c>
    </row>
    <row r="307" spans="1:255" ht="57" customHeight="1" x14ac:dyDescent="0.25">
      <c r="A307" s="108"/>
      <c r="B307" s="124" t="s">
        <v>2442</v>
      </c>
      <c r="C307" s="1270" t="s">
        <v>3300</v>
      </c>
      <c r="D307" s="932" t="s">
        <v>447</v>
      </c>
      <c r="E307" s="1705">
        <v>70000</v>
      </c>
      <c r="F307" s="711"/>
      <c r="G307" s="811"/>
      <c r="H307" s="811"/>
    </row>
    <row r="308" spans="1:255" ht="14.25" customHeight="1" x14ac:dyDescent="0.25">
      <c r="A308" s="123"/>
      <c r="B308" s="124" t="s">
        <v>2442</v>
      </c>
      <c r="C308" s="803" t="s">
        <v>1017</v>
      </c>
      <c r="D308" s="671"/>
      <c r="E308" s="547">
        <v>500000</v>
      </c>
      <c r="F308" s="711"/>
      <c r="G308" s="811"/>
      <c r="H308" s="811"/>
    </row>
    <row r="309" spans="1:255" ht="21.75" customHeight="1" x14ac:dyDescent="0.25">
      <c r="A309" s="709"/>
      <c r="B309" s="2001" t="s">
        <v>21</v>
      </c>
      <c r="C309" s="2016"/>
      <c r="D309" s="2016"/>
      <c r="E309" s="2002"/>
      <c r="F309" s="494" t="s">
        <v>3246</v>
      </c>
      <c r="G309" s="337">
        <v>3228066.29</v>
      </c>
      <c r="H309" s="450">
        <v>0</v>
      </c>
    </row>
    <row r="310" spans="1:255" ht="23.25" customHeight="1" x14ac:dyDescent="0.25">
      <c r="A310" s="123"/>
      <c r="B310" s="124" t="s">
        <v>2442</v>
      </c>
      <c r="C310" s="1270" t="s">
        <v>3301</v>
      </c>
      <c r="D310" s="932"/>
      <c r="E310" s="547">
        <v>150000</v>
      </c>
      <c r="F310" s="1853"/>
      <c r="G310" s="418"/>
      <c r="H310" s="418"/>
      <c r="I310" s="185"/>
      <c r="J310" s="185"/>
      <c r="K310" s="185"/>
      <c r="L310" s="185"/>
      <c r="M310" s="185"/>
      <c r="N310" s="185"/>
      <c r="O310" s="185"/>
      <c r="P310" s="185"/>
      <c r="Q310" s="185"/>
      <c r="R310" s="185"/>
      <c r="S310" s="185"/>
      <c r="T310" s="185"/>
      <c r="U310" s="185"/>
      <c r="V310" s="185"/>
      <c r="W310" s="185"/>
      <c r="X310" s="185"/>
      <c r="Y310" s="185"/>
      <c r="Z310" s="82"/>
      <c r="AA310" s="82"/>
      <c r="AB310" s="82"/>
      <c r="AC310" s="82"/>
      <c r="AD310" s="82"/>
      <c r="AE310" s="82"/>
      <c r="AF310" s="82"/>
      <c r="AG310" s="82"/>
      <c r="AH310" s="82"/>
      <c r="AI310" s="82"/>
      <c r="AJ310" s="82"/>
      <c r="AK310" s="82"/>
      <c r="AL310" s="82"/>
      <c r="AM310" s="82"/>
      <c r="AN310" s="82"/>
      <c r="AO310" s="82"/>
      <c r="AP310" s="82"/>
      <c r="AQ310" s="82"/>
      <c r="AR310" s="82"/>
      <c r="AS310" s="82"/>
      <c r="AT310" s="82"/>
      <c r="AU310" s="82"/>
      <c r="AV310" s="82"/>
      <c r="AW310" s="82"/>
      <c r="AX310" s="82"/>
      <c r="AY310" s="82"/>
      <c r="AZ310" s="82"/>
      <c r="BA310" s="82"/>
      <c r="BB310" s="82"/>
      <c r="BC310" s="82"/>
      <c r="BD310" s="82"/>
      <c r="BE310" s="82"/>
      <c r="BF310" s="82"/>
      <c r="BG310" s="82"/>
      <c r="BH310" s="82"/>
      <c r="BI310" s="82"/>
      <c r="BJ310" s="82"/>
      <c r="BK310" s="82"/>
      <c r="BL310" s="82"/>
      <c r="BM310" s="82"/>
      <c r="BN310" s="82"/>
      <c r="BO310" s="82"/>
      <c r="BP310" s="82"/>
      <c r="BQ310" s="82"/>
      <c r="BR310" s="82"/>
      <c r="BS310" s="82"/>
      <c r="BT310" s="82"/>
      <c r="BU310" s="82"/>
      <c r="BV310" s="82"/>
      <c r="BW310" s="82"/>
      <c r="BX310" s="82"/>
      <c r="BY310" s="82"/>
      <c r="BZ310" s="82"/>
      <c r="CA310" s="82"/>
      <c r="CB310" s="82"/>
      <c r="CC310" s="82"/>
      <c r="CD310" s="82"/>
      <c r="CE310" s="82"/>
      <c r="CF310" s="82"/>
      <c r="CG310" s="82"/>
      <c r="CH310" s="82"/>
      <c r="CI310" s="82"/>
      <c r="CJ310" s="82"/>
      <c r="CK310" s="82"/>
      <c r="CL310" s="82"/>
      <c r="CM310" s="82"/>
      <c r="CN310" s="82"/>
      <c r="CO310" s="82"/>
      <c r="CP310" s="82"/>
      <c r="CQ310" s="82"/>
      <c r="CR310" s="82"/>
      <c r="CS310" s="82"/>
      <c r="CT310" s="82"/>
      <c r="CU310" s="82"/>
      <c r="CV310" s="82"/>
      <c r="CW310" s="82"/>
      <c r="CX310" s="82"/>
      <c r="CY310" s="82"/>
      <c r="CZ310" s="82"/>
      <c r="DA310" s="82"/>
      <c r="DB310" s="82"/>
      <c r="DC310" s="82"/>
      <c r="DD310" s="82"/>
      <c r="DE310" s="82"/>
      <c r="DF310" s="82"/>
      <c r="DG310" s="82"/>
      <c r="DH310" s="82"/>
      <c r="DI310" s="82"/>
      <c r="DJ310" s="82"/>
      <c r="DK310" s="82"/>
      <c r="DL310" s="82"/>
      <c r="DM310" s="82"/>
      <c r="DN310" s="82"/>
      <c r="DO310" s="82"/>
      <c r="DP310" s="82"/>
      <c r="DQ310" s="82"/>
      <c r="DR310" s="82"/>
      <c r="DS310" s="82"/>
      <c r="DT310" s="82"/>
      <c r="DU310" s="82"/>
      <c r="DV310" s="82"/>
      <c r="DW310" s="82"/>
      <c r="DX310" s="82"/>
      <c r="DY310" s="82"/>
      <c r="DZ310" s="82"/>
      <c r="EA310" s="82"/>
      <c r="EB310" s="82"/>
      <c r="EC310" s="82"/>
      <c r="ED310" s="82"/>
      <c r="EE310" s="82"/>
      <c r="EF310" s="82"/>
      <c r="EG310" s="82"/>
      <c r="EH310" s="82"/>
      <c r="EI310" s="82"/>
      <c r="EJ310" s="82"/>
      <c r="EK310" s="82"/>
      <c r="EL310" s="82"/>
      <c r="EM310" s="82"/>
      <c r="EN310" s="82"/>
      <c r="EO310" s="82"/>
      <c r="EP310" s="82"/>
      <c r="EQ310" s="82"/>
      <c r="ER310" s="82"/>
      <c r="ES310" s="82"/>
      <c r="ET310" s="82"/>
      <c r="EU310" s="82"/>
      <c r="EV310" s="82"/>
      <c r="EW310" s="82"/>
      <c r="EX310" s="82"/>
      <c r="EY310" s="82"/>
      <c r="EZ310" s="82"/>
      <c r="FA310" s="82"/>
      <c r="FB310" s="82"/>
      <c r="FC310" s="82"/>
      <c r="FD310" s="82"/>
      <c r="FE310" s="82"/>
      <c r="FF310" s="82"/>
      <c r="FG310" s="82"/>
      <c r="FH310" s="82"/>
      <c r="FI310" s="82"/>
      <c r="FJ310" s="82"/>
      <c r="FK310" s="82"/>
      <c r="FL310" s="82"/>
      <c r="FM310" s="82"/>
      <c r="FN310" s="82"/>
      <c r="FO310" s="82"/>
      <c r="FP310" s="82"/>
      <c r="FQ310" s="82"/>
      <c r="FR310" s="82"/>
      <c r="FS310" s="82"/>
      <c r="FT310" s="82"/>
      <c r="FU310" s="82"/>
      <c r="FV310" s="82"/>
      <c r="FW310" s="82"/>
      <c r="FX310" s="82"/>
      <c r="FY310" s="82"/>
      <c r="FZ310" s="82"/>
      <c r="GA310" s="82"/>
      <c r="GB310" s="82"/>
      <c r="GC310" s="82"/>
      <c r="GD310" s="82"/>
      <c r="GE310" s="82"/>
      <c r="GF310" s="82"/>
      <c r="GG310" s="82"/>
      <c r="GH310" s="82"/>
      <c r="GI310" s="82"/>
      <c r="GJ310" s="82"/>
      <c r="GK310" s="82"/>
      <c r="GL310" s="82"/>
      <c r="GM310" s="82"/>
      <c r="GN310" s="82"/>
      <c r="GO310" s="82"/>
      <c r="GP310" s="82"/>
      <c r="GQ310" s="82"/>
      <c r="GR310" s="82"/>
      <c r="GS310" s="82"/>
      <c r="GT310" s="82"/>
      <c r="GU310" s="82"/>
      <c r="GV310" s="82"/>
      <c r="GW310" s="82"/>
      <c r="GX310" s="82"/>
      <c r="GY310" s="82"/>
      <c r="GZ310" s="82"/>
      <c r="HA310" s="82"/>
      <c r="HB310" s="82"/>
      <c r="HC310" s="82"/>
      <c r="HD310" s="82"/>
      <c r="HE310" s="82"/>
      <c r="HF310" s="82"/>
      <c r="HG310" s="82"/>
      <c r="HH310" s="82"/>
      <c r="HI310" s="82"/>
      <c r="HJ310" s="82"/>
      <c r="HK310" s="82"/>
      <c r="HL310" s="82"/>
      <c r="HM310" s="82"/>
      <c r="HN310" s="82"/>
      <c r="HO310" s="82"/>
      <c r="HP310" s="82"/>
      <c r="HQ310" s="82"/>
      <c r="HR310" s="82"/>
      <c r="HS310" s="82"/>
      <c r="HT310" s="82"/>
      <c r="HU310" s="82"/>
      <c r="HV310" s="82"/>
      <c r="HW310" s="82"/>
      <c r="HX310" s="82"/>
      <c r="HY310" s="82"/>
      <c r="HZ310" s="82"/>
      <c r="IA310" s="82"/>
      <c r="IB310" s="82"/>
      <c r="IC310" s="82"/>
      <c r="ID310" s="82"/>
      <c r="IE310" s="82"/>
      <c r="IF310" s="82"/>
      <c r="IG310" s="82"/>
      <c r="IH310" s="82"/>
      <c r="II310" s="82"/>
      <c r="IJ310" s="82"/>
      <c r="IK310" s="82"/>
      <c r="IL310" s="82"/>
      <c r="IM310" s="82"/>
      <c r="IN310" s="82"/>
      <c r="IO310" s="82"/>
      <c r="IP310" s="82"/>
      <c r="IQ310" s="82"/>
      <c r="IR310" s="82"/>
      <c r="IS310" s="82"/>
      <c r="IT310" s="82"/>
      <c r="IU310" s="82"/>
    </row>
    <row r="311" spans="1:255" ht="23.25" customHeight="1" x14ac:dyDescent="0.25">
      <c r="A311" s="123"/>
      <c r="B311" s="124" t="s">
        <v>2442</v>
      </c>
      <c r="C311" s="1270" t="s">
        <v>3302</v>
      </c>
      <c r="D311" s="932"/>
      <c r="E311" s="547">
        <v>150000</v>
      </c>
      <c r="F311" s="1853"/>
      <c r="G311" s="418"/>
      <c r="H311" s="418"/>
      <c r="I311" s="185"/>
      <c r="J311" s="185"/>
      <c r="K311" s="185"/>
      <c r="L311" s="185"/>
      <c r="M311" s="185"/>
      <c r="N311" s="185"/>
      <c r="O311" s="185"/>
      <c r="P311" s="185"/>
      <c r="Q311" s="185"/>
      <c r="R311" s="185"/>
      <c r="S311" s="185"/>
      <c r="T311" s="185"/>
      <c r="U311" s="185"/>
      <c r="V311" s="185"/>
      <c r="W311" s="185"/>
      <c r="X311" s="185"/>
      <c r="Y311" s="185"/>
      <c r="Z311" s="82"/>
      <c r="AA311" s="82"/>
      <c r="AB311" s="82"/>
      <c r="AC311" s="82"/>
      <c r="AD311" s="82"/>
      <c r="AE311" s="82"/>
      <c r="AF311" s="82"/>
      <c r="AG311" s="82"/>
      <c r="AH311" s="82"/>
      <c r="AI311" s="82"/>
      <c r="AJ311" s="82"/>
      <c r="AK311" s="82"/>
      <c r="AL311" s="82"/>
      <c r="AM311" s="82"/>
      <c r="AN311" s="82"/>
      <c r="AO311" s="82"/>
      <c r="AP311" s="82"/>
      <c r="AQ311" s="82"/>
      <c r="AR311" s="82"/>
      <c r="AS311" s="82"/>
      <c r="AT311" s="82"/>
      <c r="AU311" s="82"/>
      <c r="AV311" s="82"/>
      <c r="AW311" s="82"/>
      <c r="AX311" s="82"/>
      <c r="AY311" s="82"/>
      <c r="AZ311" s="82"/>
      <c r="BA311" s="82"/>
      <c r="BB311" s="82"/>
      <c r="BC311" s="82"/>
      <c r="BD311" s="82"/>
      <c r="BE311" s="82"/>
      <c r="BF311" s="82"/>
      <c r="BG311" s="82"/>
      <c r="BH311" s="82"/>
      <c r="BI311" s="82"/>
      <c r="BJ311" s="82"/>
      <c r="BK311" s="82"/>
      <c r="BL311" s="82"/>
      <c r="BM311" s="82"/>
      <c r="BN311" s="82"/>
      <c r="BO311" s="82"/>
      <c r="BP311" s="82"/>
      <c r="BQ311" s="82"/>
      <c r="BR311" s="82"/>
      <c r="BS311" s="82"/>
      <c r="BT311" s="82"/>
      <c r="BU311" s="82"/>
      <c r="BV311" s="82"/>
      <c r="BW311" s="82"/>
      <c r="BX311" s="82"/>
      <c r="BY311" s="82"/>
      <c r="BZ311" s="82"/>
      <c r="CA311" s="82"/>
      <c r="CB311" s="82"/>
      <c r="CC311" s="82"/>
      <c r="CD311" s="82"/>
      <c r="CE311" s="82"/>
      <c r="CF311" s="82"/>
      <c r="CG311" s="82"/>
      <c r="CH311" s="82"/>
      <c r="CI311" s="82"/>
      <c r="CJ311" s="82"/>
      <c r="CK311" s="82"/>
      <c r="CL311" s="82"/>
      <c r="CM311" s="82"/>
      <c r="CN311" s="82"/>
      <c r="CO311" s="82"/>
      <c r="CP311" s="82"/>
      <c r="CQ311" s="82"/>
      <c r="CR311" s="82"/>
      <c r="CS311" s="82"/>
      <c r="CT311" s="82"/>
      <c r="CU311" s="82"/>
      <c r="CV311" s="82"/>
      <c r="CW311" s="82"/>
      <c r="CX311" s="82"/>
      <c r="CY311" s="82"/>
      <c r="CZ311" s="82"/>
      <c r="DA311" s="82"/>
      <c r="DB311" s="82"/>
      <c r="DC311" s="82"/>
      <c r="DD311" s="82"/>
      <c r="DE311" s="82"/>
      <c r="DF311" s="82"/>
      <c r="DG311" s="82"/>
      <c r="DH311" s="82"/>
      <c r="DI311" s="82"/>
      <c r="DJ311" s="82"/>
      <c r="DK311" s="82"/>
      <c r="DL311" s="82"/>
      <c r="DM311" s="82"/>
      <c r="DN311" s="82"/>
      <c r="DO311" s="82"/>
      <c r="DP311" s="82"/>
      <c r="DQ311" s="82"/>
      <c r="DR311" s="82"/>
      <c r="DS311" s="82"/>
      <c r="DT311" s="82"/>
      <c r="DU311" s="82"/>
      <c r="DV311" s="82"/>
      <c r="DW311" s="82"/>
      <c r="DX311" s="82"/>
      <c r="DY311" s="82"/>
      <c r="DZ311" s="82"/>
      <c r="EA311" s="82"/>
      <c r="EB311" s="82"/>
      <c r="EC311" s="82"/>
      <c r="ED311" s="82"/>
      <c r="EE311" s="82"/>
      <c r="EF311" s="82"/>
      <c r="EG311" s="82"/>
      <c r="EH311" s="82"/>
      <c r="EI311" s="82"/>
      <c r="EJ311" s="82"/>
      <c r="EK311" s="82"/>
      <c r="EL311" s="82"/>
      <c r="EM311" s="82"/>
      <c r="EN311" s="82"/>
      <c r="EO311" s="82"/>
      <c r="EP311" s="82"/>
      <c r="EQ311" s="82"/>
      <c r="ER311" s="82"/>
      <c r="ES311" s="82"/>
      <c r="ET311" s="82"/>
      <c r="EU311" s="82"/>
      <c r="EV311" s="82"/>
      <c r="EW311" s="82"/>
      <c r="EX311" s="82"/>
      <c r="EY311" s="82"/>
      <c r="EZ311" s="82"/>
      <c r="FA311" s="82"/>
      <c r="FB311" s="82"/>
      <c r="FC311" s="82"/>
      <c r="FD311" s="82"/>
      <c r="FE311" s="82"/>
      <c r="FF311" s="82"/>
      <c r="FG311" s="82"/>
      <c r="FH311" s="82"/>
      <c r="FI311" s="82"/>
      <c r="FJ311" s="82"/>
      <c r="FK311" s="82"/>
      <c r="FL311" s="82"/>
      <c r="FM311" s="82"/>
      <c r="FN311" s="82"/>
      <c r="FO311" s="82"/>
      <c r="FP311" s="82"/>
      <c r="FQ311" s="82"/>
      <c r="FR311" s="82"/>
      <c r="FS311" s="82"/>
      <c r="FT311" s="82"/>
      <c r="FU311" s="82"/>
      <c r="FV311" s="82"/>
      <c r="FW311" s="82"/>
      <c r="FX311" s="82"/>
      <c r="FY311" s="82"/>
      <c r="FZ311" s="82"/>
      <c r="GA311" s="82"/>
      <c r="GB311" s="82"/>
      <c r="GC311" s="82"/>
      <c r="GD311" s="82"/>
      <c r="GE311" s="82"/>
      <c r="GF311" s="82"/>
      <c r="GG311" s="82"/>
      <c r="GH311" s="82"/>
      <c r="GI311" s="82"/>
      <c r="GJ311" s="82"/>
      <c r="GK311" s="82"/>
      <c r="GL311" s="82"/>
      <c r="GM311" s="82"/>
      <c r="GN311" s="82"/>
      <c r="GO311" s="82"/>
      <c r="GP311" s="82"/>
      <c r="GQ311" s="82"/>
      <c r="GR311" s="82"/>
      <c r="GS311" s="82"/>
      <c r="GT311" s="82"/>
      <c r="GU311" s="82"/>
      <c r="GV311" s="82"/>
      <c r="GW311" s="82"/>
      <c r="GX311" s="82"/>
      <c r="GY311" s="82"/>
      <c r="GZ311" s="82"/>
      <c r="HA311" s="82"/>
      <c r="HB311" s="82"/>
      <c r="HC311" s="82"/>
      <c r="HD311" s="82"/>
      <c r="HE311" s="82"/>
      <c r="HF311" s="82"/>
      <c r="HG311" s="82"/>
      <c r="HH311" s="82"/>
      <c r="HI311" s="82"/>
      <c r="HJ311" s="82"/>
      <c r="HK311" s="82"/>
      <c r="HL311" s="82"/>
      <c r="HM311" s="82"/>
      <c r="HN311" s="82"/>
      <c r="HO311" s="82"/>
      <c r="HP311" s="82"/>
      <c r="HQ311" s="82"/>
      <c r="HR311" s="82"/>
      <c r="HS311" s="82"/>
      <c r="HT311" s="82"/>
      <c r="HU311" s="82"/>
      <c r="HV311" s="82"/>
      <c r="HW311" s="82"/>
      <c r="HX311" s="82"/>
      <c r="HY311" s="82"/>
      <c r="HZ311" s="82"/>
      <c r="IA311" s="82"/>
      <c r="IB311" s="82"/>
      <c r="IC311" s="82"/>
      <c r="ID311" s="82"/>
      <c r="IE311" s="82"/>
      <c r="IF311" s="82"/>
      <c r="IG311" s="82"/>
      <c r="IH311" s="82"/>
      <c r="II311" s="82"/>
      <c r="IJ311" s="82"/>
      <c r="IK311" s="82"/>
      <c r="IL311" s="82"/>
      <c r="IM311" s="82"/>
      <c r="IN311" s="82"/>
      <c r="IO311" s="82"/>
      <c r="IP311" s="82"/>
      <c r="IQ311" s="82"/>
      <c r="IR311" s="82"/>
      <c r="IS311" s="82"/>
      <c r="IT311" s="82"/>
      <c r="IU311" s="82"/>
    </row>
    <row r="312" spans="1:255" ht="23.25" customHeight="1" x14ac:dyDescent="0.25">
      <c r="A312" s="123"/>
      <c r="B312" s="124" t="s">
        <v>2442</v>
      </c>
      <c r="C312" s="1270" t="s">
        <v>3303</v>
      </c>
      <c r="D312" s="932"/>
      <c r="E312" s="547">
        <v>400000</v>
      </c>
      <c r="F312" s="1853"/>
      <c r="G312" s="418"/>
      <c r="H312" s="418"/>
      <c r="I312" s="185"/>
      <c r="J312" s="185"/>
      <c r="K312" s="185"/>
      <c r="L312" s="185"/>
      <c r="M312" s="185"/>
      <c r="N312" s="185"/>
      <c r="O312" s="185"/>
      <c r="P312" s="185"/>
      <c r="Q312" s="185"/>
      <c r="R312" s="185"/>
      <c r="S312" s="185"/>
      <c r="T312" s="185"/>
      <c r="U312" s="185"/>
      <c r="V312" s="185"/>
      <c r="W312" s="185"/>
      <c r="X312" s="185"/>
      <c r="Y312" s="185"/>
      <c r="Z312" s="82"/>
      <c r="AA312" s="82"/>
      <c r="AB312" s="82"/>
      <c r="AC312" s="82"/>
      <c r="AD312" s="82"/>
      <c r="AE312" s="82"/>
      <c r="AF312" s="82"/>
      <c r="AG312" s="82"/>
      <c r="AH312" s="82"/>
      <c r="AI312" s="82"/>
      <c r="AJ312" s="82"/>
      <c r="AK312" s="82"/>
      <c r="AL312" s="82"/>
      <c r="AM312" s="82"/>
      <c r="AN312" s="82"/>
      <c r="AO312" s="82"/>
      <c r="AP312" s="82"/>
      <c r="AQ312" s="82"/>
      <c r="AR312" s="82"/>
      <c r="AS312" s="82"/>
      <c r="AT312" s="82"/>
      <c r="AU312" s="82"/>
      <c r="AV312" s="82"/>
      <c r="AW312" s="82"/>
      <c r="AX312" s="82"/>
      <c r="AY312" s="82"/>
      <c r="AZ312" s="82"/>
      <c r="BA312" s="82"/>
      <c r="BB312" s="82"/>
      <c r="BC312" s="82"/>
      <c r="BD312" s="82"/>
      <c r="BE312" s="82"/>
      <c r="BF312" s="82"/>
      <c r="BG312" s="82"/>
      <c r="BH312" s="82"/>
      <c r="BI312" s="82"/>
      <c r="BJ312" s="82"/>
      <c r="BK312" s="82"/>
      <c r="BL312" s="82"/>
      <c r="BM312" s="82"/>
      <c r="BN312" s="82"/>
      <c r="BO312" s="82"/>
      <c r="BP312" s="82"/>
      <c r="BQ312" s="82"/>
      <c r="BR312" s="82"/>
      <c r="BS312" s="82"/>
      <c r="BT312" s="82"/>
      <c r="BU312" s="82"/>
      <c r="BV312" s="82"/>
      <c r="BW312" s="82"/>
      <c r="BX312" s="82"/>
      <c r="BY312" s="82"/>
      <c r="BZ312" s="82"/>
      <c r="CA312" s="82"/>
      <c r="CB312" s="82"/>
      <c r="CC312" s="82"/>
      <c r="CD312" s="82"/>
      <c r="CE312" s="82"/>
      <c r="CF312" s="82"/>
      <c r="CG312" s="82"/>
      <c r="CH312" s="82"/>
      <c r="CI312" s="82"/>
      <c r="CJ312" s="82"/>
      <c r="CK312" s="82"/>
      <c r="CL312" s="82"/>
      <c r="CM312" s="82"/>
      <c r="CN312" s="82"/>
      <c r="CO312" s="82"/>
      <c r="CP312" s="82"/>
      <c r="CQ312" s="82"/>
      <c r="CR312" s="82"/>
      <c r="CS312" s="82"/>
      <c r="CT312" s="82"/>
      <c r="CU312" s="82"/>
      <c r="CV312" s="82"/>
      <c r="CW312" s="82"/>
      <c r="CX312" s="82"/>
      <c r="CY312" s="82"/>
      <c r="CZ312" s="82"/>
      <c r="DA312" s="82"/>
      <c r="DB312" s="82"/>
      <c r="DC312" s="82"/>
      <c r="DD312" s="82"/>
      <c r="DE312" s="82"/>
      <c r="DF312" s="82"/>
      <c r="DG312" s="82"/>
      <c r="DH312" s="82"/>
      <c r="DI312" s="82"/>
      <c r="DJ312" s="82"/>
      <c r="DK312" s="82"/>
      <c r="DL312" s="82"/>
      <c r="DM312" s="82"/>
      <c r="DN312" s="82"/>
      <c r="DO312" s="82"/>
      <c r="DP312" s="82"/>
      <c r="DQ312" s="82"/>
      <c r="DR312" s="82"/>
      <c r="DS312" s="82"/>
      <c r="DT312" s="82"/>
      <c r="DU312" s="82"/>
      <c r="DV312" s="82"/>
      <c r="DW312" s="82"/>
      <c r="DX312" s="82"/>
      <c r="DY312" s="82"/>
      <c r="DZ312" s="82"/>
      <c r="EA312" s="82"/>
      <c r="EB312" s="82"/>
      <c r="EC312" s="82"/>
      <c r="ED312" s="82"/>
      <c r="EE312" s="82"/>
      <c r="EF312" s="82"/>
      <c r="EG312" s="82"/>
      <c r="EH312" s="82"/>
      <c r="EI312" s="82"/>
      <c r="EJ312" s="82"/>
      <c r="EK312" s="82"/>
      <c r="EL312" s="82"/>
      <c r="EM312" s="82"/>
      <c r="EN312" s="82"/>
      <c r="EO312" s="82"/>
      <c r="EP312" s="82"/>
      <c r="EQ312" s="82"/>
      <c r="ER312" s="82"/>
      <c r="ES312" s="82"/>
      <c r="ET312" s="82"/>
      <c r="EU312" s="82"/>
      <c r="EV312" s="82"/>
      <c r="EW312" s="82"/>
      <c r="EX312" s="82"/>
      <c r="EY312" s="82"/>
      <c r="EZ312" s="82"/>
      <c r="FA312" s="82"/>
      <c r="FB312" s="82"/>
      <c r="FC312" s="82"/>
      <c r="FD312" s="82"/>
      <c r="FE312" s="82"/>
      <c r="FF312" s="82"/>
      <c r="FG312" s="82"/>
      <c r="FH312" s="82"/>
      <c r="FI312" s="82"/>
      <c r="FJ312" s="82"/>
      <c r="FK312" s="82"/>
      <c r="FL312" s="82"/>
      <c r="FM312" s="82"/>
      <c r="FN312" s="82"/>
      <c r="FO312" s="82"/>
      <c r="FP312" s="82"/>
      <c r="FQ312" s="82"/>
      <c r="FR312" s="82"/>
      <c r="FS312" s="82"/>
      <c r="FT312" s="82"/>
      <c r="FU312" s="82"/>
      <c r="FV312" s="82"/>
      <c r="FW312" s="82"/>
      <c r="FX312" s="82"/>
      <c r="FY312" s="82"/>
      <c r="FZ312" s="82"/>
      <c r="GA312" s="82"/>
      <c r="GB312" s="82"/>
      <c r="GC312" s="82"/>
      <c r="GD312" s="82"/>
      <c r="GE312" s="82"/>
      <c r="GF312" s="82"/>
      <c r="GG312" s="82"/>
      <c r="GH312" s="82"/>
      <c r="GI312" s="82"/>
      <c r="GJ312" s="82"/>
      <c r="GK312" s="82"/>
      <c r="GL312" s="82"/>
      <c r="GM312" s="82"/>
      <c r="GN312" s="82"/>
      <c r="GO312" s="82"/>
      <c r="GP312" s="82"/>
      <c r="GQ312" s="82"/>
      <c r="GR312" s="82"/>
      <c r="GS312" s="82"/>
      <c r="GT312" s="82"/>
      <c r="GU312" s="82"/>
      <c r="GV312" s="82"/>
      <c r="GW312" s="82"/>
      <c r="GX312" s="82"/>
      <c r="GY312" s="82"/>
      <c r="GZ312" s="82"/>
      <c r="HA312" s="82"/>
      <c r="HB312" s="82"/>
      <c r="HC312" s="82"/>
      <c r="HD312" s="82"/>
      <c r="HE312" s="82"/>
      <c r="HF312" s="82"/>
      <c r="HG312" s="82"/>
      <c r="HH312" s="82"/>
      <c r="HI312" s="82"/>
      <c r="HJ312" s="82"/>
      <c r="HK312" s="82"/>
      <c r="HL312" s="82"/>
      <c r="HM312" s="82"/>
      <c r="HN312" s="82"/>
      <c r="HO312" s="82"/>
      <c r="HP312" s="82"/>
      <c r="HQ312" s="82"/>
      <c r="HR312" s="82"/>
      <c r="HS312" s="82"/>
      <c r="HT312" s="82"/>
      <c r="HU312" s="82"/>
      <c r="HV312" s="82"/>
      <c r="HW312" s="82"/>
      <c r="HX312" s="82"/>
      <c r="HY312" s="82"/>
      <c r="HZ312" s="82"/>
      <c r="IA312" s="82"/>
      <c r="IB312" s="82"/>
      <c r="IC312" s="82"/>
      <c r="ID312" s="82"/>
      <c r="IE312" s="82"/>
      <c r="IF312" s="82"/>
      <c r="IG312" s="82"/>
      <c r="IH312" s="82"/>
      <c r="II312" s="82"/>
      <c r="IJ312" s="82"/>
      <c r="IK312" s="82"/>
      <c r="IL312" s="82"/>
      <c r="IM312" s="82"/>
      <c r="IN312" s="82"/>
      <c r="IO312" s="82"/>
      <c r="IP312" s="82"/>
      <c r="IQ312" s="82"/>
      <c r="IR312" s="82"/>
      <c r="IS312" s="82"/>
      <c r="IT312" s="82"/>
      <c r="IU312" s="82"/>
    </row>
    <row r="313" spans="1:255" ht="23.25" customHeight="1" x14ac:dyDescent="0.25">
      <c r="A313" s="123"/>
      <c r="B313" s="124" t="s">
        <v>2442</v>
      </c>
      <c r="C313" s="1270" t="s">
        <v>3304</v>
      </c>
      <c r="D313" s="932"/>
      <c r="E313" s="547">
        <v>160000</v>
      </c>
      <c r="F313" s="1853"/>
      <c r="G313" s="418"/>
      <c r="H313" s="418"/>
      <c r="I313" s="185"/>
      <c r="J313" s="185"/>
      <c r="K313" s="185"/>
      <c r="L313" s="185"/>
      <c r="M313" s="185"/>
      <c r="N313" s="185"/>
      <c r="O313" s="185"/>
      <c r="P313" s="185"/>
      <c r="Q313" s="185"/>
      <c r="R313" s="185"/>
      <c r="S313" s="185"/>
      <c r="T313" s="185"/>
      <c r="U313" s="185"/>
      <c r="V313" s="185"/>
      <c r="W313" s="185"/>
      <c r="X313" s="185"/>
      <c r="Y313" s="185"/>
      <c r="Z313" s="82"/>
      <c r="AA313" s="82"/>
      <c r="AB313" s="82"/>
      <c r="AC313" s="82"/>
      <c r="AD313" s="82"/>
      <c r="AE313" s="82"/>
      <c r="AF313" s="82"/>
      <c r="AG313" s="82"/>
      <c r="AH313" s="82"/>
      <c r="AI313" s="82"/>
      <c r="AJ313" s="82"/>
      <c r="AK313" s="82"/>
      <c r="AL313" s="82"/>
      <c r="AM313" s="82"/>
      <c r="AN313" s="82"/>
      <c r="AO313" s="82"/>
      <c r="AP313" s="82"/>
      <c r="AQ313" s="82"/>
      <c r="AR313" s="82"/>
      <c r="AS313" s="82"/>
      <c r="AT313" s="82"/>
      <c r="AU313" s="82"/>
      <c r="AV313" s="82"/>
      <c r="AW313" s="82"/>
      <c r="AX313" s="82"/>
      <c r="AY313" s="82"/>
      <c r="AZ313" s="82"/>
      <c r="BA313" s="82"/>
      <c r="BB313" s="82"/>
      <c r="BC313" s="82"/>
      <c r="BD313" s="82"/>
      <c r="BE313" s="82"/>
      <c r="BF313" s="82"/>
      <c r="BG313" s="82"/>
      <c r="BH313" s="82"/>
      <c r="BI313" s="82"/>
      <c r="BJ313" s="82"/>
      <c r="BK313" s="82"/>
      <c r="BL313" s="82"/>
      <c r="BM313" s="82"/>
      <c r="BN313" s="82"/>
      <c r="BO313" s="82"/>
      <c r="BP313" s="82"/>
      <c r="BQ313" s="82"/>
      <c r="BR313" s="82"/>
      <c r="BS313" s="82"/>
      <c r="BT313" s="82"/>
      <c r="BU313" s="82"/>
      <c r="BV313" s="82"/>
      <c r="BW313" s="82"/>
      <c r="BX313" s="82"/>
      <c r="BY313" s="82"/>
      <c r="BZ313" s="82"/>
      <c r="CA313" s="82"/>
      <c r="CB313" s="82"/>
      <c r="CC313" s="82"/>
      <c r="CD313" s="82"/>
      <c r="CE313" s="82"/>
      <c r="CF313" s="82"/>
      <c r="CG313" s="82"/>
      <c r="CH313" s="82"/>
      <c r="CI313" s="82"/>
      <c r="CJ313" s="82"/>
      <c r="CK313" s="82"/>
      <c r="CL313" s="82"/>
      <c r="CM313" s="82"/>
      <c r="CN313" s="82"/>
      <c r="CO313" s="82"/>
      <c r="CP313" s="82"/>
      <c r="CQ313" s="82"/>
      <c r="CR313" s="82"/>
      <c r="CS313" s="82"/>
      <c r="CT313" s="82"/>
      <c r="CU313" s="82"/>
      <c r="CV313" s="82"/>
      <c r="CW313" s="82"/>
      <c r="CX313" s="82"/>
      <c r="CY313" s="82"/>
      <c r="CZ313" s="82"/>
      <c r="DA313" s="82"/>
      <c r="DB313" s="82"/>
      <c r="DC313" s="82"/>
      <c r="DD313" s="82"/>
      <c r="DE313" s="82"/>
      <c r="DF313" s="82"/>
      <c r="DG313" s="82"/>
      <c r="DH313" s="82"/>
      <c r="DI313" s="82"/>
      <c r="DJ313" s="82"/>
      <c r="DK313" s="82"/>
      <c r="DL313" s="82"/>
      <c r="DM313" s="82"/>
      <c r="DN313" s="82"/>
      <c r="DO313" s="82"/>
      <c r="DP313" s="82"/>
      <c r="DQ313" s="82"/>
      <c r="DR313" s="82"/>
      <c r="DS313" s="82"/>
      <c r="DT313" s="82"/>
      <c r="DU313" s="82"/>
      <c r="DV313" s="82"/>
      <c r="DW313" s="82"/>
      <c r="DX313" s="82"/>
      <c r="DY313" s="82"/>
      <c r="DZ313" s="82"/>
      <c r="EA313" s="82"/>
      <c r="EB313" s="82"/>
      <c r="EC313" s="82"/>
      <c r="ED313" s="82"/>
      <c r="EE313" s="82"/>
      <c r="EF313" s="82"/>
      <c r="EG313" s="82"/>
      <c r="EH313" s="82"/>
      <c r="EI313" s="82"/>
      <c r="EJ313" s="82"/>
      <c r="EK313" s="82"/>
      <c r="EL313" s="82"/>
      <c r="EM313" s="82"/>
      <c r="EN313" s="82"/>
      <c r="EO313" s="82"/>
      <c r="EP313" s="82"/>
      <c r="EQ313" s="82"/>
      <c r="ER313" s="82"/>
      <c r="ES313" s="82"/>
      <c r="ET313" s="82"/>
      <c r="EU313" s="82"/>
      <c r="EV313" s="82"/>
      <c r="EW313" s="82"/>
      <c r="EX313" s="82"/>
      <c r="EY313" s="82"/>
      <c r="EZ313" s="82"/>
      <c r="FA313" s="82"/>
      <c r="FB313" s="82"/>
      <c r="FC313" s="82"/>
      <c r="FD313" s="82"/>
      <c r="FE313" s="82"/>
      <c r="FF313" s="82"/>
      <c r="FG313" s="82"/>
      <c r="FH313" s="82"/>
      <c r="FI313" s="82"/>
      <c r="FJ313" s="82"/>
      <c r="FK313" s="82"/>
      <c r="FL313" s="82"/>
      <c r="FM313" s="82"/>
      <c r="FN313" s="82"/>
      <c r="FO313" s="82"/>
      <c r="FP313" s="82"/>
      <c r="FQ313" s="82"/>
      <c r="FR313" s="82"/>
      <c r="FS313" s="82"/>
      <c r="FT313" s="82"/>
      <c r="FU313" s="82"/>
      <c r="FV313" s="82"/>
      <c r="FW313" s="82"/>
      <c r="FX313" s="82"/>
      <c r="FY313" s="82"/>
      <c r="FZ313" s="82"/>
      <c r="GA313" s="82"/>
      <c r="GB313" s="82"/>
      <c r="GC313" s="82"/>
      <c r="GD313" s="82"/>
      <c r="GE313" s="82"/>
      <c r="GF313" s="82"/>
      <c r="GG313" s="82"/>
      <c r="GH313" s="82"/>
      <c r="GI313" s="82"/>
      <c r="GJ313" s="82"/>
      <c r="GK313" s="82"/>
      <c r="GL313" s="82"/>
      <c r="GM313" s="82"/>
      <c r="GN313" s="82"/>
      <c r="GO313" s="82"/>
      <c r="GP313" s="82"/>
      <c r="GQ313" s="82"/>
      <c r="GR313" s="82"/>
      <c r="GS313" s="82"/>
      <c r="GT313" s="82"/>
      <c r="GU313" s="82"/>
      <c r="GV313" s="82"/>
      <c r="GW313" s="82"/>
      <c r="GX313" s="82"/>
      <c r="GY313" s="82"/>
      <c r="GZ313" s="82"/>
      <c r="HA313" s="82"/>
      <c r="HB313" s="82"/>
      <c r="HC313" s="82"/>
      <c r="HD313" s="82"/>
      <c r="HE313" s="82"/>
      <c r="HF313" s="82"/>
      <c r="HG313" s="82"/>
      <c r="HH313" s="82"/>
      <c r="HI313" s="82"/>
      <c r="HJ313" s="82"/>
      <c r="HK313" s="82"/>
      <c r="HL313" s="82"/>
      <c r="HM313" s="82"/>
      <c r="HN313" s="82"/>
      <c r="HO313" s="82"/>
      <c r="HP313" s="82"/>
      <c r="HQ313" s="82"/>
      <c r="HR313" s="82"/>
      <c r="HS313" s="82"/>
      <c r="HT313" s="82"/>
      <c r="HU313" s="82"/>
      <c r="HV313" s="82"/>
      <c r="HW313" s="82"/>
      <c r="HX313" s="82"/>
      <c r="HY313" s="82"/>
      <c r="HZ313" s="82"/>
      <c r="IA313" s="82"/>
      <c r="IB313" s="82"/>
      <c r="IC313" s="82"/>
      <c r="ID313" s="82"/>
      <c r="IE313" s="82"/>
      <c r="IF313" s="82"/>
      <c r="IG313" s="82"/>
      <c r="IH313" s="82"/>
      <c r="II313" s="82"/>
      <c r="IJ313" s="82"/>
      <c r="IK313" s="82"/>
      <c r="IL313" s="82"/>
      <c r="IM313" s="82"/>
      <c r="IN313" s="82"/>
      <c r="IO313" s="82"/>
      <c r="IP313" s="82"/>
      <c r="IQ313" s="82"/>
      <c r="IR313" s="82"/>
      <c r="IS313" s="82"/>
      <c r="IT313" s="82"/>
      <c r="IU313" s="82"/>
    </row>
    <row r="314" spans="1:255" ht="23.25" customHeight="1" x14ac:dyDescent="0.25">
      <c r="A314" s="123"/>
      <c r="B314" s="124" t="s">
        <v>2442</v>
      </c>
      <c r="C314" s="1270" t="s">
        <v>4337</v>
      </c>
      <c r="D314" s="932"/>
      <c r="E314" s="547">
        <v>20000</v>
      </c>
      <c r="F314" s="1853"/>
      <c r="G314" s="418"/>
      <c r="H314" s="418"/>
      <c r="I314" s="185"/>
      <c r="J314" s="185"/>
      <c r="K314" s="185"/>
      <c r="L314" s="185"/>
      <c r="M314" s="185"/>
      <c r="N314" s="185"/>
      <c r="O314" s="185"/>
      <c r="P314" s="185"/>
      <c r="Q314" s="185"/>
      <c r="R314" s="185"/>
      <c r="S314" s="185"/>
      <c r="T314" s="185"/>
      <c r="U314" s="185"/>
      <c r="V314" s="185"/>
      <c r="W314" s="185"/>
      <c r="X314" s="185"/>
      <c r="Y314" s="185"/>
      <c r="Z314" s="82"/>
      <c r="AA314" s="82"/>
      <c r="AB314" s="82"/>
      <c r="AC314" s="82"/>
      <c r="AD314" s="82"/>
      <c r="AE314" s="82"/>
      <c r="AF314" s="82"/>
      <c r="AG314" s="82"/>
      <c r="AH314" s="82"/>
      <c r="AI314" s="82"/>
      <c r="AJ314" s="82"/>
      <c r="AK314" s="82"/>
      <c r="AL314" s="82"/>
      <c r="AM314" s="82"/>
      <c r="AN314" s="82"/>
      <c r="AO314" s="82"/>
      <c r="AP314" s="82"/>
      <c r="AQ314" s="82"/>
      <c r="AR314" s="82"/>
      <c r="AS314" s="82"/>
      <c r="AT314" s="82"/>
      <c r="AU314" s="82"/>
      <c r="AV314" s="82"/>
      <c r="AW314" s="82"/>
      <c r="AX314" s="82"/>
      <c r="AY314" s="82"/>
      <c r="AZ314" s="82"/>
      <c r="BA314" s="82"/>
      <c r="BB314" s="82"/>
      <c r="BC314" s="82"/>
      <c r="BD314" s="82"/>
      <c r="BE314" s="82"/>
      <c r="BF314" s="82"/>
      <c r="BG314" s="82"/>
      <c r="BH314" s="82"/>
      <c r="BI314" s="82"/>
      <c r="BJ314" s="82"/>
      <c r="BK314" s="82"/>
      <c r="BL314" s="82"/>
      <c r="BM314" s="82"/>
      <c r="BN314" s="82"/>
      <c r="BO314" s="82"/>
      <c r="BP314" s="82"/>
      <c r="BQ314" s="82"/>
      <c r="BR314" s="82"/>
      <c r="BS314" s="82"/>
      <c r="BT314" s="82"/>
      <c r="BU314" s="82"/>
      <c r="BV314" s="82"/>
      <c r="BW314" s="82"/>
      <c r="BX314" s="82"/>
      <c r="BY314" s="82"/>
      <c r="BZ314" s="82"/>
      <c r="CA314" s="82"/>
      <c r="CB314" s="82"/>
      <c r="CC314" s="82"/>
      <c r="CD314" s="82"/>
      <c r="CE314" s="82"/>
      <c r="CF314" s="82"/>
      <c r="CG314" s="82"/>
      <c r="CH314" s="82"/>
      <c r="CI314" s="82"/>
      <c r="CJ314" s="82"/>
      <c r="CK314" s="82"/>
      <c r="CL314" s="82"/>
      <c r="CM314" s="82"/>
      <c r="CN314" s="82"/>
      <c r="CO314" s="82"/>
      <c r="CP314" s="82"/>
      <c r="CQ314" s="82"/>
      <c r="CR314" s="82"/>
      <c r="CS314" s="82"/>
      <c r="CT314" s="82"/>
      <c r="CU314" s="82"/>
      <c r="CV314" s="82"/>
      <c r="CW314" s="82"/>
      <c r="CX314" s="82"/>
      <c r="CY314" s="82"/>
      <c r="CZ314" s="82"/>
      <c r="DA314" s="82"/>
      <c r="DB314" s="82"/>
      <c r="DC314" s="82"/>
      <c r="DD314" s="82"/>
      <c r="DE314" s="82"/>
      <c r="DF314" s="82"/>
      <c r="DG314" s="82"/>
      <c r="DH314" s="82"/>
      <c r="DI314" s="82"/>
      <c r="DJ314" s="82"/>
      <c r="DK314" s="82"/>
      <c r="DL314" s="82"/>
      <c r="DM314" s="82"/>
      <c r="DN314" s="82"/>
      <c r="DO314" s="82"/>
      <c r="DP314" s="82"/>
      <c r="DQ314" s="82"/>
      <c r="DR314" s="82"/>
      <c r="DS314" s="82"/>
      <c r="DT314" s="82"/>
      <c r="DU314" s="82"/>
      <c r="DV314" s="82"/>
      <c r="DW314" s="82"/>
      <c r="DX314" s="82"/>
      <c r="DY314" s="82"/>
      <c r="DZ314" s="82"/>
      <c r="EA314" s="82"/>
      <c r="EB314" s="82"/>
      <c r="EC314" s="82"/>
      <c r="ED314" s="82"/>
      <c r="EE314" s="82"/>
      <c r="EF314" s="82"/>
      <c r="EG314" s="82"/>
      <c r="EH314" s="82"/>
      <c r="EI314" s="82"/>
      <c r="EJ314" s="82"/>
      <c r="EK314" s="82"/>
      <c r="EL314" s="82"/>
      <c r="EM314" s="82"/>
      <c r="EN314" s="82"/>
      <c r="EO314" s="82"/>
      <c r="EP314" s="82"/>
      <c r="EQ314" s="82"/>
      <c r="ER314" s="82"/>
      <c r="ES314" s="82"/>
      <c r="ET314" s="82"/>
      <c r="EU314" s="82"/>
      <c r="EV314" s="82"/>
      <c r="EW314" s="82"/>
      <c r="EX314" s="82"/>
      <c r="EY314" s="82"/>
      <c r="EZ314" s="82"/>
      <c r="FA314" s="82"/>
      <c r="FB314" s="82"/>
      <c r="FC314" s="82"/>
      <c r="FD314" s="82"/>
      <c r="FE314" s="82"/>
      <c r="FF314" s="82"/>
      <c r="FG314" s="82"/>
      <c r="FH314" s="82"/>
      <c r="FI314" s="82"/>
      <c r="FJ314" s="82"/>
      <c r="FK314" s="82"/>
      <c r="FL314" s="82"/>
      <c r="FM314" s="82"/>
      <c r="FN314" s="82"/>
      <c r="FO314" s="82"/>
      <c r="FP314" s="82"/>
      <c r="FQ314" s="82"/>
      <c r="FR314" s="82"/>
      <c r="FS314" s="82"/>
      <c r="FT314" s="82"/>
      <c r="FU314" s="82"/>
      <c r="FV314" s="82"/>
      <c r="FW314" s="82"/>
      <c r="FX314" s="82"/>
      <c r="FY314" s="82"/>
      <c r="FZ314" s="82"/>
      <c r="GA314" s="82"/>
      <c r="GB314" s="82"/>
      <c r="GC314" s="82"/>
      <c r="GD314" s="82"/>
      <c r="GE314" s="82"/>
      <c r="GF314" s="82"/>
      <c r="GG314" s="82"/>
      <c r="GH314" s="82"/>
      <c r="GI314" s="82"/>
      <c r="GJ314" s="82"/>
      <c r="GK314" s="82"/>
      <c r="GL314" s="82"/>
      <c r="GM314" s="82"/>
      <c r="GN314" s="82"/>
      <c r="GO314" s="82"/>
      <c r="GP314" s="82"/>
      <c r="GQ314" s="82"/>
      <c r="GR314" s="82"/>
      <c r="GS314" s="82"/>
      <c r="GT314" s="82"/>
      <c r="GU314" s="82"/>
      <c r="GV314" s="82"/>
      <c r="GW314" s="82"/>
      <c r="GX314" s="82"/>
      <c r="GY314" s="82"/>
      <c r="GZ314" s="82"/>
      <c r="HA314" s="82"/>
      <c r="HB314" s="82"/>
      <c r="HC314" s="82"/>
      <c r="HD314" s="82"/>
      <c r="HE314" s="82"/>
      <c r="HF314" s="82"/>
      <c r="HG314" s="82"/>
      <c r="HH314" s="82"/>
      <c r="HI314" s="82"/>
      <c r="HJ314" s="82"/>
      <c r="HK314" s="82"/>
      <c r="HL314" s="82"/>
      <c r="HM314" s="82"/>
      <c r="HN314" s="82"/>
      <c r="HO314" s="82"/>
      <c r="HP314" s="82"/>
      <c r="HQ314" s="82"/>
      <c r="HR314" s="82"/>
      <c r="HS314" s="82"/>
      <c r="HT314" s="82"/>
      <c r="HU314" s="82"/>
      <c r="HV314" s="82"/>
      <c r="HW314" s="82"/>
      <c r="HX314" s="82"/>
      <c r="HY314" s="82"/>
      <c r="HZ314" s="82"/>
      <c r="IA314" s="82"/>
      <c r="IB314" s="82"/>
      <c r="IC314" s="82"/>
      <c r="ID314" s="82"/>
      <c r="IE314" s="82"/>
      <c r="IF314" s="82"/>
      <c r="IG314" s="82"/>
      <c r="IH314" s="82"/>
      <c r="II314" s="82"/>
      <c r="IJ314" s="82"/>
      <c r="IK314" s="82"/>
      <c r="IL314" s="82"/>
      <c r="IM314" s="82"/>
      <c r="IN314" s="82"/>
      <c r="IO314" s="82"/>
      <c r="IP314" s="82"/>
      <c r="IQ314" s="82"/>
      <c r="IR314" s="82"/>
      <c r="IS314" s="82"/>
      <c r="IT314" s="82"/>
      <c r="IU314" s="82"/>
    </row>
    <row r="315" spans="1:255" ht="36" customHeight="1" x14ac:dyDescent="0.25">
      <c r="A315" s="123"/>
      <c r="B315" s="124" t="s">
        <v>2442</v>
      </c>
      <c r="C315" s="1270" t="s">
        <v>2665</v>
      </c>
      <c r="D315" s="932"/>
      <c r="E315" s="502"/>
      <c r="F315" s="1853"/>
      <c r="G315" s="418"/>
      <c r="H315" s="418"/>
      <c r="I315" s="185"/>
      <c r="J315" s="185"/>
      <c r="K315" s="185"/>
      <c r="L315" s="185"/>
      <c r="M315" s="185"/>
      <c r="N315" s="185"/>
      <c r="O315" s="185"/>
      <c r="P315" s="185"/>
      <c r="Q315" s="185"/>
      <c r="R315" s="185"/>
      <c r="S315" s="185"/>
      <c r="T315" s="185"/>
      <c r="U315" s="185"/>
      <c r="V315" s="185"/>
      <c r="W315" s="185"/>
      <c r="X315" s="185"/>
      <c r="Y315" s="185"/>
      <c r="Z315" s="82"/>
      <c r="AA315" s="82"/>
      <c r="AB315" s="82"/>
      <c r="AC315" s="82"/>
      <c r="AD315" s="82"/>
      <c r="AE315" s="82"/>
      <c r="AF315" s="82"/>
      <c r="AG315" s="82"/>
      <c r="AH315" s="82"/>
      <c r="AI315" s="82"/>
      <c r="AJ315" s="82"/>
      <c r="AK315" s="82"/>
      <c r="AL315" s="82"/>
      <c r="AM315" s="82"/>
      <c r="AN315" s="82"/>
      <c r="AO315" s="82"/>
      <c r="AP315" s="82"/>
      <c r="AQ315" s="82"/>
      <c r="AR315" s="82"/>
      <c r="AS315" s="82"/>
      <c r="AT315" s="82"/>
      <c r="AU315" s="82"/>
      <c r="AV315" s="82"/>
      <c r="AW315" s="82"/>
      <c r="AX315" s="82"/>
      <c r="AY315" s="82"/>
      <c r="AZ315" s="82"/>
      <c r="BA315" s="82"/>
      <c r="BB315" s="82"/>
      <c r="BC315" s="82"/>
      <c r="BD315" s="82"/>
      <c r="BE315" s="82"/>
      <c r="BF315" s="82"/>
      <c r="BG315" s="82"/>
      <c r="BH315" s="82"/>
      <c r="BI315" s="82"/>
      <c r="BJ315" s="82"/>
      <c r="BK315" s="82"/>
      <c r="BL315" s="82"/>
      <c r="BM315" s="82"/>
      <c r="BN315" s="82"/>
      <c r="BO315" s="82"/>
      <c r="BP315" s="82"/>
      <c r="BQ315" s="82"/>
      <c r="BR315" s="82"/>
      <c r="BS315" s="82"/>
      <c r="BT315" s="82"/>
      <c r="BU315" s="82"/>
      <c r="BV315" s="82"/>
      <c r="BW315" s="82"/>
      <c r="BX315" s="82"/>
      <c r="BY315" s="82"/>
      <c r="BZ315" s="82"/>
      <c r="CA315" s="82"/>
      <c r="CB315" s="82"/>
      <c r="CC315" s="82"/>
      <c r="CD315" s="82"/>
      <c r="CE315" s="82"/>
      <c r="CF315" s="82"/>
      <c r="CG315" s="82"/>
      <c r="CH315" s="82"/>
      <c r="CI315" s="82"/>
      <c r="CJ315" s="82"/>
      <c r="CK315" s="82"/>
      <c r="CL315" s="82"/>
      <c r="CM315" s="82"/>
      <c r="CN315" s="82"/>
      <c r="CO315" s="82"/>
      <c r="CP315" s="82"/>
      <c r="CQ315" s="82"/>
      <c r="CR315" s="82"/>
      <c r="CS315" s="82"/>
      <c r="CT315" s="82"/>
      <c r="CU315" s="82"/>
      <c r="CV315" s="82"/>
      <c r="CW315" s="82"/>
      <c r="CX315" s="82"/>
      <c r="CY315" s="82"/>
      <c r="CZ315" s="82"/>
      <c r="DA315" s="82"/>
      <c r="DB315" s="82"/>
      <c r="DC315" s="82"/>
      <c r="DD315" s="82"/>
      <c r="DE315" s="82"/>
      <c r="DF315" s="82"/>
      <c r="DG315" s="82"/>
      <c r="DH315" s="82"/>
      <c r="DI315" s="82"/>
      <c r="DJ315" s="82"/>
      <c r="DK315" s="82"/>
      <c r="DL315" s="82"/>
      <c r="DM315" s="82"/>
      <c r="DN315" s="82"/>
      <c r="DO315" s="82"/>
      <c r="DP315" s="82"/>
      <c r="DQ315" s="82"/>
      <c r="DR315" s="82"/>
      <c r="DS315" s="82"/>
      <c r="DT315" s="82"/>
      <c r="DU315" s="82"/>
      <c r="DV315" s="82"/>
      <c r="DW315" s="82"/>
      <c r="DX315" s="82"/>
      <c r="DY315" s="82"/>
      <c r="DZ315" s="82"/>
      <c r="EA315" s="82"/>
      <c r="EB315" s="82"/>
      <c r="EC315" s="82"/>
      <c r="ED315" s="82"/>
      <c r="EE315" s="82"/>
      <c r="EF315" s="82"/>
      <c r="EG315" s="82"/>
      <c r="EH315" s="82"/>
      <c r="EI315" s="82"/>
      <c r="EJ315" s="82"/>
      <c r="EK315" s="82"/>
      <c r="EL315" s="82"/>
      <c r="EM315" s="82"/>
      <c r="EN315" s="82"/>
      <c r="EO315" s="82"/>
      <c r="EP315" s="82"/>
      <c r="EQ315" s="82"/>
      <c r="ER315" s="82"/>
      <c r="ES315" s="82"/>
      <c r="ET315" s="82"/>
      <c r="EU315" s="82"/>
      <c r="EV315" s="82"/>
      <c r="EW315" s="82"/>
      <c r="EX315" s="82"/>
      <c r="EY315" s="82"/>
      <c r="EZ315" s="82"/>
      <c r="FA315" s="82"/>
      <c r="FB315" s="82"/>
      <c r="FC315" s="82"/>
      <c r="FD315" s="82"/>
      <c r="FE315" s="82"/>
      <c r="FF315" s="82"/>
      <c r="FG315" s="82"/>
      <c r="FH315" s="82"/>
      <c r="FI315" s="82"/>
      <c r="FJ315" s="82"/>
      <c r="FK315" s="82"/>
      <c r="FL315" s="82"/>
      <c r="FM315" s="82"/>
      <c r="FN315" s="82"/>
      <c r="FO315" s="82"/>
      <c r="FP315" s="82"/>
      <c r="FQ315" s="82"/>
      <c r="FR315" s="82"/>
      <c r="FS315" s="82"/>
      <c r="FT315" s="82"/>
      <c r="FU315" s="82"/>
      <c r="FV315" s="82"/>
      <c r="FW315" s="82"/>
      <c r="FX315" s="82"/>
      <c r="FY315" s="82"/>
      <c r="FZ315" s="82"/>
      <c r="GA315" s="82"/>
      <c r="GB315" s="82"/>
      <c r="GC315" s="82"/>
      <c r="GD315" s="82"/>
      <c r="GE315" s="82"/>
      <c r="GF315" s="82"/>
      <c r="GG315" s="82"/>
      <c r="GH315" s="82"/>
      <c r="GI315" s="82"/>
      <c r="GJ315" s="82"/>
      <c r="GK315" s="82"/>
      <c r="GL315" s="82"/>
      <c r="GM315" s="82"/>
      <c r="GN315" s="82"/>
      <c r="GO315" s="82"/>
      <c r="GP315" s="82"/>
      <c r="GQ315" s="82"/>
      <c r="GR315" s="82"/>
      <c r="GS315" s="82"/>
      <c r="GT315" s="82"/>
      <c r="GU315" s="82"/>
      <c r="GV315" s="82"/>
      <c r="GW315" s="82"/>
      <c r="GX315" s="82"/>
      <c r="GY315" s="82"/>
      <c r="GZ315" s="82"/>
      <c r="HA315" s="82"/>
      <c r="HB315" s="82"/>
      <c r="HC315" s="82"/>
      <c r="HD315" s="82"/>
      <c r="HE315" s="82"/>
      <c r="HF315" s="82"/>
      <c r="HG315" s="82"/>
      <c r="HH315" s="82"/>
      <c r="HI315" s="82"/>
      <c r="HJ315" s="82"/>
      <c r="HK315" s="82"/>
      <c r="HL315" s="82"/>
      <c r="HM315" s="82"/>
      <c r="HN315" s="82"/>
      <c r="HO315" s="82"/>
      <c r="HP315" s="82"/>
      <c r="HQ315" s="82"/>
      <c r="HR315" s="82"/>
      <c r="HS315" s="82"/>
      <c r="HT315" s="82"/>
      <c r="HU315" s="82"/>
      <c r="HV315" s="82"/>
      <c r="HW315" s="82"/>
      <c r="HX315" s="82"/>
      <c r="HY315" s="82"/>
      <c r="HZ315" s="82"/>
      <c r="IA315" s="82"/>
      <c r="IB315" s="82"/>
      <c r="IC315" s="82"/>
      <c r="ID315" s="82"/>
      <c r="IE315" s="82"/>
      <c r="IF315" s="82"/>
      <c r="IG315" s="82"/>
      <c r="IH315" s="82"/>
      <c r="II315" s="82"/>
      <c r="IJ315" s="82"/>
      <c r="IK315" s="82"/>
      <c r="IL315" s="82"/>
      <c r="IM315" s="82"/>
      <c r="IN315" s="82"/>
      <c r="IO315" s="82"/>
      <c r="IP315" s="82"/>
      <c r="IQ315" s="82"/>
      <c r="IR315" s="82"/>
      <c r="IS315" s="82"/>
      <c r="IT315" s="82"/>
      <c r="IU315" s="82"/>
    </row>
    <row r="316" spans="1:255" ht="21" customHeight="1" x14ac:dyDescent="0.25">
      <c r="A316" s="123"/>
      <c r="B316" s="124" t="s">
        <v>2456</v>
      </c>
      <c r="C316" s="720" t="s">
        <v>3805</v>
      </c>
      <c r="D316" s="1640" t="s">
        <v>3806</v>
      </c>
      <c r="E316" s="503">
        <v>5000000</v>
      </c>
      <c r="F316" s="1853"/>
      <c r="G316" s="418"/>
      <c r="H316" s="418"/>
      <c r="I316" s="185"/>
      <c r="J316" s="185"/>
      <c r="K316" s="185"/>
      <c r="L316" s="185"/>
      <c r="M316" s="185"/>
      <c r="N316" s="185"/>
      <c r="O316" s="185"/>
      <c r="P316" s="185"/>
      <c r="Q316" s="185"/>
      <c r="R316" s="185"/>
      <c r="S316" s="185"/>
      <c r="T316" s="185"/>
      <c r="U316" s="185"/>
      <c r="V316" s="185"/>
      <c r="W316" s="185"/>
      <c r="X316" s="185"/>
      <c r="Y316" s="185"/>
      <c r="Z316" s="82"/>
      <c r="AA316" s="82"/>
      <c r="AB316" s="82"/>
      <c r="AC316" s="82"/>
      <c r="AD316" s="82"/>
      <c r="AE316" s="82"/>
      <c r="AF316" s="82"/>
      <c r="AG316" s="82"/>
      <c r="AH316" s="82"/>
      <c r="AI316" s="82"/>
      <c r="AJ316" s="82"/>
      <c r="AK316" s="82"/>
      <c r="AL316" s="82"/>
      <c r="AM316" s="82"/>
      <c r="AN316" s="82"/>
      <c r="AO316" s="82"/>
      <c r="AP316" s="82"/>
      <c r="AQ316" s="82"/>
      <c r="AR316" s="82"/>
      <c r="AS316" s="82"/>
      <c r="AT316" s="82"/>
      <c r="AU316" s="82"/>
      <c r="AV316" s="82"/>
      <c r="AW316" s="82"/>
      <c r="AX316" s="82"/>
      <c r="AY316" s="82"/>
      <c r="AZ316" s="82"/>
      <c r="BA316" s="82"/>
      <c r="BB316" s="82"/>
      <c r="BC316" s="82"/>
      <c r="BD316" s="82"/>
      <c r="BE316" s="82"/>
      <c r="BF316" s="82"/>
      <c r="BG316" s="82"/>
      <c r="BH316" s="82"/>
      <c r="BI316" s="82"/>
      <c r="BJ316" s="82"/>
      <c r="BK316" s="82"/>
      <c r="BL316" s="82"/>
      <c r="BM316" s="82"/>
      <c r="BN316" s="82"/>
      <c r="BO316" s="82"/>
      <c r="BP316" s="82"/>
      <c r="BQ316" s="82"/>
      <c r="BR316" s="82"/>
      <c r="BS316" s="82"/>
      <c r="BT316" s="82"/>
      <c r="BU316" s="82"/>
      <c r="BV316" s="82"/>
      <c r="BW316" s="82"/>
      <c r="BX316" s="82"/>
      <c r="BY316" s="82"/>
      <c r="BZ316" s="82"/>
      <c r="CA316" s="82"/>
      <c r="CB316" s="82"/>
      <c r="CC316" s="82"/>
      <c r="CD316" s="82"/>
      <c r="CE316" s="82"/>
      <c r="CF316" s="82"/>
      <c r="CG316" s="82"/>
      <c r="CH316" s="82"/>
      <c r="CI316" s="82"/>
      <c r="CJ316" s="82"/>
      <c r="CK316" s="82"/>
      <c r="CL316" s="82"/>
      <c r="CM316" s="82"/>
      <c r="CN316" s="82"/>
      <c r="CO316" s="82"/>
      <c r="CP316" s="82"/>
      <c r="CQ316" s="82"/>
      <c r="CR316" s="82"/>
      <c r="CS316" s="82"/>
      <c r="CT316" s="82"/>
      <c r="CU316" s="82"/>
      <c r="CV316" s="82"/>
      <c r="CW316" s="82"/>
      <c r="CX316" s="82"/>
      <c r="CY316" s="82"/>
      <c r="CZ316" s="82"/>
      <c r="DA316" s="82"/>
      <c r="DB316" s="82"/>
      <c r="DC316" s="82"/>
      <c r="DD316" s="82"/>
      <c r="DE316" s="82"/>
      <c r="DF316" s="82"/>
      <c r="DG316" s="82"/>
      <c r="DH316" s="82"/>
      <c r="DI316" s="82"/>
      <c r="DJ316" s="82"/>
      <c r="DK316" s="82"/>
      <c r="DL316" s="82"/>
      <c r="DM316" s="82"/>
      <c r="DN316" s="82"/>
      <c r="DO316" s="82"/>
      <c r="DP316" s="82"/>
      <c r="DQ316" s="82"/>
      <c r="DR316" s="82"/>
      <c r="DS316" s="82"/>
      <c r="DT316" s="82"/>
      <c r="DU316" s="82"/>
      <c r="DV316" s="82"/>
      <c r="DW316" s="82"/>
      <c r="DX316" s="82"/>
      <c r="DY316" s="82"/>
      <c r="DZ316" s="82"/>
      <c r="EA316" s="82"/>
      <c r="EB316" s="82"/>
      <c r="EC316" s="82"/>
      <c r="ED316" s="82"/>
      <c r="EE316" s="82"/>
      <c r="EF316" s="82"/>
      <c r="EG316" s="82"/>
      <c r="EH316" s="82"/>
      <c r="EI316" s="82"/>
      <c r="EJ316" s="82"/>
      <c r="EK316" s="82"/>
      <c r="EL316" s="82"/>
      <c r="EM316" s="82"/>
      <c r="EN316" s="82"/>
      <c r="EO316" s="82"/>
      <c r="EP316" s="82"/>
      <c r="EQ316" s="82"/>
      <c r="ER316" s="82"/>
      <c r="ES316" s="82"/>
      <c r="ET316" s="82"/>
      <c r="EU316" s="82"/>
      <c r="EV316" s="82"/>
      <c r="EW316" s="82"/>
      <c r="EX316" s="82"/>
      <c r="EY316" s="82"/>
      <c r="EZ316" s="82"/>
      <c r="FA316" s="82"/>
      <c r="FB316" s="82"/>
      <c r="FC316" s="82"/>
      <c r="FD316" s="82"/>
      <c r="FE316" s="82"/>
      <c r="FF316" s="82"/>
      <c r="FG316" s="82"/>
      <c r="FH316" s="82"/>
      <c r="FI316" s="82"/>
      <c r="FJ316" s="82"/>
      <c r="FK316" s="82"/>
      <c r="FL316" s="82"/>
      <c r="FM316" s="82"/>
      <c r="FN316" s="82"/>
      <c r="FO316" s="82"/>
      <c r="FP316" s="82"/>
      <c r="FQ316" s="82"/>
      <c r="FR316" s="82"/>
      <c r="FS316" s="82"/>
      <c r="FT316" s="82"/>
      <c r="FU316" s="82"/>
      <c r="FV316" s="82"/>
      <c r="FW316" s="82"/>
      <c r="FX316" s="82"/>
      <c r="FY316" s="82"/>
      <c r="FZ316" s="82"/>
      <c r="GA316" s="82"/>
      <c r="GB316" s="82"/>
      <c r="GC316" s="82"/>
      <c r="GD316" s="82"/>
      <c r="GE316" s="82"/>
      <c r="GF316" s="82"/>
      <c r="GG316" s="82"/>
      <c r="GH316" s="82"/>
      <c r="GI316" s="82"/>
      <c r="GJ316" s="82"/>
      <c r="GK316" s="82"/>
      <c r="GL316" s="82"/>
      <c r="GM316" s="82"/>
      <c r="GN316" s="82"/>
      <c r="GO316" s="82"/>
      <c r="GP316" s="82"/>
      <c r="GQ316" s="82"/>
      <c r="GR316" s="82"/>
      <c r="GS316" s="82"/>
      <c r="GT316" s="82"/>
      <c r="GU316" s="82"/>
      <c r="GV316" s="82"/>
      <c r="GW316" s="82"/>
      <c r="GX316" s="82"/>
      <c r="GY316" s="82"/>
      <c r="GZ316" s="82"/>
      <c r="HA316" s="82"/>
      <c r="HB316" s="82"/>
      <c r="HC316" s="82"/>
      <c r="HD316" s="82"/>
      <c r="HE316" s="82"/>
      <c r="HF316" s="82"/>
      <c r="HG316" s="82"/>
      <c r="HH316" s="82"/>
      <c r="HI316" s="82"/>
      <c r="HJ316" s="82"/>
      <c r="HK316" s="82"/>
      <c r="HL316" s="82"/>
      <c r="HM316" s="82"/>
      <c r="HN316" s="82"/>
      <c r="HO316" s="82"/>
      <c r="HP316" s="82"/>
      <c r="HQ316" s="82"/>
      <c r="HR316" s="82"/>
      <c r="HS316" s="82"/>
      <c r="HT316" s="82"/>
      <c r="HU316" s="82"/>
      <c r="HV316" s="82"/>
      <c r="HW316" s="82"/>
      <c r="HX316" s="82"/>
      <c r="HY316" s="82"/>
      <c r="HZ316" s="82"/>
      <c r="IA316" s="82"/>
      <c r="IB316" s="82"/>
      <c r="IC316" s="82"/>
      <c r="ID316" s="82"/>
      <c r="IE316" s="82"/>
      <c r="IF316" s="82"/>
      <c r="IG316" s="82"/>
      <c r="IH316" s="82"/>
      <c r="II316" s="82"/>
      <c r="IJ316" s="82"/>
      <c r="IK316" s="82"/>
      <c r="IL316" s="82"/>
      <c r="IM316" s="82"/>
      <c r="IN316" s="82"/>
      <c r="IO316" s="82"/>
      <c r="IP316" s="82"/>
      <c r="IQ316" s="82"/>
      <c r="IR316" s="82"/>
      <c r="IS316" s="82"/>
      <c r="IT316" s="82"/>
      <c r="IU316" s="82"/>
    </row>
    <row r="317" spans="1:255" ht="15.75" customHeight="1" x14ac:dyDescent="0.25">
      <c r="A317" s="499"/>
      <c r="B317" s="72" t="s">
        <v>2466</v>
      </c>
      <c r="C317" s="456" t="s">
        <v>2497</v>
      </c>
      <c r="D317" s="330" t="s">
        <v>1203</v>
      </c>
      <c r="E317" s="504">
        <v>60000</v>
      </c>
      <c r="F317" s="711"/>
      <c r="G317" s="811"/>
      <c r="H317" s="811"/>
    </row>
    <row r="318" spans="1:255" ht="15.75" customHeight="1" x14ac:dyDescent="0.25">
      <c r="A318" s="123"/>
      <c r="B318" s="124" t="s">
        <v>2466</v>
      </c>
      <c r="C318" s="803" t="s">
        <v>2666</v>
      </c>
      <c r="D318" s="671" t="s">
        <v>447</v>
      </c>
      <c r="E318" s="523">
        <v>3000000</v>
      </c>
      <c r="F318" s="1853"/>
      <c r="G318" s="418"/>
      <c r="H318" s="418"/>
      <c r="I318" s="185"/>
      <c r="J318" s="185"/>
      <c r="K318" s="185"/>
      <c r="L318" s="185"/>
      <c r="M318" s="185"/>
      <c r="N318" s="185"/>
      <c r="O318" s="185"/>
      <c r="P318" s="185"/>
      <c r="Q318" s="185"/>
      <c r="R318" s="185"/>
      <c r="S318" s="185"/>
      <c r="T318" s="185"/>
      <c r="U318" s="185"/>
      <c r="V318" s="185"/>
      <c r="W318" s="185"/>
      <c r="X318" s="185"/>
      <c r="Y318" s="185"/>
      <c r="Z318" s="82"/>
      <c r="AA318" s="82"/>
      <c r="AB318" s="82"/>
      <c r="AC318" s="82"/>
      <c r="AD318" s="82"/>
      <c r="AE318" s="82"/>
      <c r="AF318" s="82"/>
      <c r="AG318" s="82"/>
      <c r="AH318" s="82"/>
      <c r="AI318" s="82"/>
      <c r="AJ318" s="82"/>
      <c r="AK318" s="82"/>
      <c r="AL318" s="82"/>
      <c r="AM318" s="82"/>
      <c r="AN318" s="82"/>
      <c r="AO318" s="82"/>
      <c r="AP318" s="82"/>
      <c r="AQ318" s="82"/>
      <c r="AR318" s="82"/>
      <c r="AS318" s="82"/>
      <c r="AT318" s="82"/>
      <c r="AU318" s="82"/>
      <c r="AV318" s="82"/>
      <c r="AW318" s="82"/>
      <c r="AX318" s="82"/>
      <c r="AY318" s="82"/>
      <c r="AZ318" s="82"/>
      <c r="BA318" s="82"/>
      <c r="BB318" s="82"/>
      <c r="BC318" s="82"/>
      <c r="BD318" s="82"/>
      <c r="BE318" s="82"/>
      <c r="BF318" s="82"/>
      <c r="BG318" s="82"/>
      <c r="BH318" s="82"/>
      <c r="BI318" s="82"/>
      <c r="BJ318" s="82"/>
      <c r="BK318" s="82"/>
      <c r="BL318" s="82"/>
      <c r="BM318" s="82"/>
      <c r="BN318" s="82"/>
      <c r="BO318" s="82"/>
      <c r="BP318" s="82"/>
      <c r="BQ318" s="82"/>
      <c r="BR318" s="82"/>
      <c r="BS318" s="82"/>
      <c r="BT318" s="82"/>
      <c r="BU318" s="82"/>
      <c r="BV318" s="82"/>
      <c r="BW318" s="82"/>
      <c r="BX318" s="82"/>
      <c r="BY318" s="82"/>
      <c r="BZ318" s="82"/>
      <c r="CA318" s="82"/>
      <c r="CB318" s="82"/>
      <c r="CC318" s="82"/>
      <c r="CD318" s="82"/>
      <c r="CE318" s="82"/>
      <c r="CF318" s="82"/>
      <c r="CG318" s="82"/>
      <c r="CH318" s="82"/>
      <c r="CI318" s="82"/>
      <c r="CJ318" s="82"/>
      <c r="CK318" s="82"/>
      <c r="CL318" s="82"/>
      <c r="CM318" s="82"/>
      <c r="CN318" s="82"/>
      <c r="CO318" s="82"/>
      <c r="CP318" s="82"/>
      <c r="CQ318" s="82"/>
      <c r="CR318" s="82"/>
      <c r="CS318" s="82"/>
      <c r="CT318" s="82"/>
      <c r="CU318" s="82"/>
      <c r="CV318" s="82"/>
      <c r="CW318" s="82"/>
      <c r="CX318" s="82"/>
      <c r="CY318" s="82"/>
      <c r="CZ318" s="82"/>
      <c r="DA318" s="82"/>
      <c r="DB318" s="82"/>
      <c r="DC318" s="82"/>
      <c r="DD318" s="82"/>
      <c r="DE318" s="82"/>
      <c r="DF318" s="82"/>
      <c r="DG318" s="82"/>
      <c r="DH318" s="82"/>
      <c r="DI318" s="82"/>
      <c r="DJ318" s="82"/>
      <c r="DK318" s="82"/>
      <c r="DL318" s="82"/>
      <c r="DM318" s="82"/>
      <c r="DN318" s="82"/>
      <c r="DO318" s="82"/>
      <c r="DP318" s="82"/>
      <c r="DQ318" s="82"/>
      <c r="DR318" s="82"/>
      <c r="DS318" s="82"/>
      <c r="DT318" s="82"/>
      <c r="DU318" s="82"/>
      <c r="DV318" s="82"/>
      <c r="DW318" s="82"/>
      <c r="DX318" s="82"/>
      <c r="DY318" s="82"/>
      <c r="DZ318" s="82"/>
      <c r="EA318" s="82"/>
      <c r="EB318" s="82"/>
      <c r="EC318" s="82"/>
      <c r="ED318" s="82"/>
      <c r="EE318" s="82"/>
      <c r="EF318" s="82"/>
      <c r="EG318" s="82"/>
      <c r="EH318" s="82"/>
      <c r="EI318" s="82"/>
      <c r="EJ318" s="82"/>
      <c r="EK318" s="82"/>
      <c r="EL318" s="82"/>
      <c r="EM318" s="82"/>
      <c r="EN318" s="82"/>
      <c r="EO318" s="82"/>
      <c r="EP318" s="82"/>
      <c r="EQ318" s="82"/>
      <c r="ER318" s="82"/>
      <c r="ES318" s="82"/>
      <c r="ET318" s="82"/>
      <c r="EU318" s="82"/>
      <c r="EV318" s="82"/>
      <c r="EW318" s="82"/>
      <c r="EX318" s="82"/>
      <c r="EY318" s="82"/>
      <c r="EZ318" s="82"/>
      <c r="FA318" s="82"/>
      <c r="FB318" s="82"/>
      <c r="FC318" s="82"/>
      <c r="FD318" s="82"/>
      <c r="FE318" s="82"/>
      <c r="FF318" s="82"/>
      <c r="FG318" s="82"/>
      <c r="FH318" s="82"/>
      <c r="FI318" s="82"/>
      <c r="FJ318" s="82"/>
      <c r="FK318" s="82"/>
      <c r="FL318" s="82"/>
      <c r="FM318" s="82"/>
      <c r="FN318" s="82"/>
      <c r="FO318" s="82"/>
      <c r="FP318" s="82"/>
      <c r="FQ318" s="82"/>
      <c r="FR318" s="82"/>
      <c r="FS318" s="82"/>
      <c r="FT318" s="82"/>
      <c r="FU318" s="82"/>
      <c r="FV318" s="82"/>
      <c r="FW318" s="82"/>
      <c r="FX318" s="82"/>
      <c r="FY318" s="82"/>
      <c r="FZ318" s="82"/>
      <c r="GA318" s="82"/>
      <c r="GB318" s="82"/>
      <c r="GC318" s="82"/>
      <c r="GD318" s="82"/>
      <c r="GE318" s="82"/>
      <c r="GF318" s="82"/>
      <c r="GG318" s="82"/>
      <c r="GH318" s="82"/>
      <c r="GI318" s="82"/>
      <c r="GJ318" s="82"/>
      <c r="GK318" s="82"/>
      <c r="GL318" s="82"/>
      <c r="GM318" s="82"/>
      <c r="GN318" s="82"/>
      <c r="GO318" s="82"/>
      <c r="GP318" s="82"/>
      <c r="GQ318" s="82"/>
      <c r="GR318" s="82"/>
      <c r="GS318" s="82"/>
      <c r="GT318" s="82"/>
      <c r="GU318" s="82"/>
      <c r="GV318" s="82"/>
      <c r="GW318" s="82"/>
      <c r="GX318" s="82"/>
      <c r="GY318" s="82"/>
      <c r="GZ318" s="82"/>
      <c r="HA318" s="82"/>
      <c r="HB318" s="82"/>
      <c r="HC318" s="82"/>
      <c r="HD318" s="82"/>
      <c r="HE318" s="82"/>
      <c r="HF318" s="82"/>
      <c r="HG318" s="82"/>
      <c r="HH318" s="82"/>
      <c r="HI318" s="82"/>
      <c r="HJ318" s="82"/>
      <c r="HK318" s="82"/>
      <c r="HL318" s="82"/>
      <c r="HM318" s="82"/>
      <c r="HN318" s="82"/>
      <c r="HO318" s="82"/>
      <c r="HP318" s="82"/>
      <c r="HQ318" s="82"/>
      <c r="HR318" s="82"/>
      <c r="HS318" s="82"/>
      <c r="HT318" s="82"/>
      <c r="HU318" s="82"/>
      <c r="HV318" s="82"/>
      <c r="HW318" s="82"/>
      <c r="HX318" s="82"/>
      <c r="HY318" s="82"/>
      <c r="HZ318" s="82"/>
      <c r="IA318" s="82"/>
      <c r="IB318" s="82"/>
      <c r="IC318" s="82"/>
      <c r="ID318" s="82"/>
      <c r="IE318" s="82"/>
      <c r="IF318" s="82"/>
      <c r="IG318" s="82"/>
      <c r="IH318" s="82"/>
      <c r="II318" s="82"/>
      <c r="IJ318" s="82"/>
      <c r="IK318" s="82"/>
      <c r="IL318" s="82"/>
      <c r="IM318" s="82"/>
      <c r="IN318" s="82"/>
      <c r="IO318" s="82"/>
      <c r="IP318" s="82"/>
      <c r="IQ318" s="82"/>
      <c r="IR318" s="82"/>
      <c r="IS318" s="82"/>
      <c r="IT318" s="82"/>
      <c r="IU318" s="82"/>
    </row>
    <row r="319" spans="1:255" ht="25.5" customHeight="1" x14ac:dyDescent="0.25">
      <c r="A319" s="108"/>
      <c r="B319" s="124" t="s">
        <v>2600</v>
      </c>
      <c r="C319" s="803" t="s">
        <v>2695</v>
      </c>
      <c r="D319" s="671"/>
      <c r="E319" s="506"/>
      <c r="F319" s="1853"/>
      <c r="G319" s="418"/>
      <c r="H319" s="418"/>
      <c r="I319" s="185"/>
      <c r="J319" s="185"/>
      <c r="K319" s="185"/>
      <c r="L319" s="185"/>
      <c r="M319" s="185"/>
      <c r="N319" s="185"/>
      <c r="O319" s="185"/>
      <c r="P319" s="185"/>
      <c r="Q319" s="185"/>
      <c r="R319" s="185"/>
      <c r="S319" s="185"/>
      <c r="T319" s="185"/>
      <c r="U319" s="185"/>
      <c r="V319" s="185"/>
      <c r="W319" s="185"/>
      <c r="X319" s="185"/>
      <c r="Y319" s="185"/>
      <c r="Z319" s="82"/>
      <c r="AA319" s="82"/>
      <c r="AB319" s="82"/>
      <c r="AC319" s="82"/>
      <c r="AD319" s="82"/>
      <c r="AE319" s="82"/>
      <c r="AF319" s="82"/>
      <c r="AG319" s="82"/>
      <c r="AH319" s="82"/>
      <c r="AI319" s="82"/>
      <c r="AJ319" s="82"/>
      <c r="AK319" s="82"/>
      <c r="AL319" s="82"/>
      <c r="AM319" s="82"/>
      <c r="AN319" s="82"/>
      <c r="AO319" s="82"/>
      <c r="AP319" s="82"/>
      <c r="AQ319" s="82"/>
      <c r="AR319" s="82"/>
      <c r="AS319" s="82"/>
      <c r="AT319" s="82"/>
      <c r="AU319" s="82"/>
      <c r="AV319" s="82"/>
      <c r="AW319" s="82"/>
      <c r="AX319" s="82"/>
      <c r="AY319" s="82"/>
      <c r="AZ319" s="82"/>
      <c r="BA319" s="82"/>
      <c r="BB319" s="82"/>
      <c r="BC319" s="82"/>
      <c r="BD319" s="82"/>
      <c r="BE319" s="82"/>
      <c r="BF319" s="82"/>
      <c r="BG319" s="82"/>
      <c r="BH319" s="82"/>
      <c r="BI319" s="82"/>
      <c r="BJ319" s="82"/>
      <c r="BK319" s="82"/>
      <c r="BL319" s="82"/>
      <c r="BM319" s="82"/>
      <c r="BN319" s="82"/>
      <c r="BO319" s="82"/>
      <c r="BP319" s="82"/>
      <c r="BQ319" s="82"/>
      <c r="BR319" s="82"/>
      <c r="BS319" s="82"/>
      <c r="BT319" s="82"/>
      <c r="BU319" s="82"/>
      <c r="BV319" s="82"/>
      <c r="BW319" s="82"/>
      <c r="BX319" s="82"/>
      <c r="BY319" s="82"/>
      <c r="BZ319" s="82"/>
      <c r="CA319" s="82"/>
      <c r="CB319" s="82"/>
      <c r="CC319" s="82"/>
      <c r="CD319" s="82"/>
      <c r="CE319" s="82"/>
      <c r="CF319" s="82"/>
      <c r="CG319" s="82"/>
      <c r="CH319" s="82"/>
      <c r="CI319" s="82"/>
      <c r="CJ319" s="82"/>
      <c r="CK319" s="82"/>
      <c r="CL319" s="82"/>
      <c r="CM319" s="82"/>
      <c r="CN319" s="82"/>
      <c r="CO319" s="82"/>
      <c r="CP319" s="82"/>
      <c r="CQ319" s="82"/>
      <c r="CR319" s="82"/>
      <c r="CS319" s="82"/>
      <c r="CT319" s="82"/>
      <c r="CU319" s="82"/>
      <c r="CV319" s="82"/>
      <c r="CW319" s="82"/>
      <c r="CX319" s="82"/>
      <c r="CY319" s="82"/>
      <c r="CZ319" s="82"/>
      <c r="DA319" s="82"/>
      <c r="DB319" s="82"/>
      <c r="DC319" s="82"/>
      <c r="DD319" s="82"/>
      <c r="DE319" s="82"/>
      <c r="DF319" s="82"/>
      <c r="DG319" s="82"/>
      <c r="DH319" s="82"/>
      <c r="DI319" s="82"/>
      <c r="DJ319" s="82"/>
      <c r="DK319" s="82"/>
      <c r="DL319" s="82"/>
      <c r="DM319" s="82"/>
      <c r="DN319" s="82"/>
      <c r="DO319" s="82"/>
      <c r="DP319" s="82"/>
      <c r="DQ319" s="82"/>
      <c r="DR319" s="82"/>
      <c r="DS319" s="82"/>
      <c r="DT319" s="82"/>
      <c r="DU319" s="82"/>
      <c r="DV319" s="82"/>
      <c r="DW319" s="82"/>
      <c r="DX319" s="82"/>
      <c r="DY319" s="82"/>
      <c r="DZ319" s="82"/>
      <c r="EA319" s="82"/>
      <c r="EB319" s="82"/>
      <c r="EC319" s="82"/>
      <c r="ED319" s="82"/>
      <c r="EE319" s="82"/>
      <c r="EF319" s="82"/>
      <c r="EG319" s="82"/>
      <c r="EH319" s="82"/>
      <c r="EI319" s="82"/>
      <c r="EJ319" s="82"/>
      <c r="EK319" s="82"/>
      <c r="EL319" s="82"/>
      <c r="EM319" s="82"/>
      <c r="EN319" s="82"/>
      <c r="EO319" s="82"/>
      <c r="EP319" s="82"/>
      <c r="EQ319" s="82"/>
      <c r="ER319" s="82"/>
      <c r="ES319" s="82"/>
      <c r="ET319" s="82"/>
      <c r="EU319" s="82"/>
      <c r="EV319" s="82"/>
      <c r="EW319" s="82"/>
      <c r="EX319" s="82"/>
      <c r="EY319" s="82"/>
      <c r="EZ319" s="82"/>
      <c r="FA319" s="82"/>
      <c r="FB319" s="82"/>
      <c r="FC319" s="82"/>
      <c r="FD319" s="82"/>
      <c r="FE319" s="82"/>
      <c r="FF319" s="82"/>
      <c r="FG319" s="82"/>
      <c r="FH319" s="82"/>
      <c r="FI319" s="82"/>
      <c r="FJ319" s="82"/>
      <c r="FK319" s="82"/>
      <c r="FL319" s="82"/>
      <c r="FM319" s="82"/>
      <c r="FN319" s="82"/>
      <c r="FO319" s="82"/>
      <c r="FP319" s="82"/>
      <c r="FQ319" s="82"/>
      <c r="FR319" s="82"/>
      <c r="FS319" s="82"/>
      <c r="FT319" s="82"/>
      <c r="FU319" s="82"/>
      <c r="FV319" s="82"/>
      <c r="FW319" s="82"/>
      <c r="FX319" s="82"/>
      <c r="FY319" s="82"/>
      <c r="FZ319" s="82"/>
      <c r="GA319" s="82"/>
      <c r="GB319" s="82"/>
      <c r="GC319" s="82"/>
      <c r="GD319" s="82"/>
      <c r="GE319" s="82"/>
      <c r="GF319" s="82"/>
      <c r="GG319" s="82"/>
      <c r="GH319" s="82"/>
      <c r="GI319" s="82"/>
      <c r="GJ319" s="82"/>
      <c r="GK319" s="82"/>
      <c r="GL319" s="82"/>
      <c r="GM319" s="82"/>
      <c r="GN319" s="82"/>
      <c r="GO319" s="82"/>
      <c r="GP319" s="82"/>
      <c r="GQ319" s="82"/>
      <c r="GR319" s="82"/>
      <c r="GS319" s="82"/>
      <c r="GT319" s="82"/>
      <c r="GU319" s="82"/>
      <c r="GV319" s="82"/>
      <c r="GW319" s="82"/>
      <c r="GX319" s="82"/>
      <c r="GY319" s="82"/>
      <c r="GZ319" s="82"/>
      <c r="HA319" s="82"/>
      <c r="HB319" s="82"/>
      <c r="HC319" s="82"/>
      <c r="HD319" s="82"/>
      <c r="HE319" s="82"/>
      <c r="HF319" s="82"/>
      <c r="HG319" s="82"/>
      <c r="HH319" s="82"/>
      <c r="HI319" s="82"/>
      <c r="HJ319" s="82"/>
      <c r="HK319" s="82"/>
      <c r="HL319" s="82"/>
      <c r="HM319" s="82"/>
      <c r="HN319" s="82"/>
      <c r="HO319" s="82"/>
      <c r="HP319" s="82"/>
      <c r="HQ319" s="82"/>
      <c r="HR319" s="82"/>
      <c r="HS319" s="82"/>
      <c r="HT319" s="82"/>
      <c r="HU319" s="82"/>
      <c r="HV319" s="82"/>
      <c r="HW319" s="82"/>
      <c r="HX319" s="82"/>
      <c r="HY319" s="82"/>
      <c r="HZ319" s="82"/>
      <c r="IA319" s="82"/>
      <c r="IB319" s="82"/>
      <c r="IC319" s="82"/>
      <c r="ID319" s="82"/>
      <c r="IE319" s="82"/>
      <c r="IF319" s="82"/>
      <c r="IG319" s="82"/>
      <c r="IH319" s="82"/>
      <c r="II319" s="82"/>
      <c r="IJ319" s="82"/>
      <c r="IK319" s="82"/>
      <c r="IL319" s="82"/>
      <c r="IM319" s="82"/>
      <c r="IN319" s="82"/>
      <c r="IO319" s="82"/>
      <c r="IP319" s="82"/>
      <c r="IQ319" s="82"/>
      <c r="IR319" s="82"/>
      <c r="IS319" s="82"/>
      <c r="IT319" s="82"/>
      <c r="IU319" s="82"/>
    </row>
    <row r="320" spans="1:255" ht="26.25" customHeight="1" x14ac:dyDescent="0.25">
      <c r="A320" s="123"/>
      <c r="B320" s="131" t="s">
        <v>2447</v>
      </c>
      <c r="C320" s="803" t="s">
        <v>2696</v>
      </c>
      <c r="D320" s="671"/>
      <c r="E320" s="506"/>
      <c r="F320" s="1853"/>
      <c r="G320" s="418"/>
      <c r="H320" s="418"/>
      <c r="I320" s="185"/>
      <c r="J320" s="185"/>
      <c r="K320" s="185"/>
      <c r="L320" s="185"/>
      <c r="M320" s="185"/>
      <c r="N320" s="185"/>
      <c r="O320" s="185"/>
      <c r="P320" s="185"/>
      <c r="Q320" s="185"/>
      <c r="R320" s="185"/>
      <c r="S320" s="185"/>
      <c r="T320" s="185"/>
      <c r="U320" s="185"/>
      <c r="V320" s="185"/>
      <c r="W320" s="185"/>
      <c r="X320" s="185"/>
      <c r="Y320" s="185"/>
      <c r="Z320" s="82"/>
      <c r="AA320" s="82"/>
      <c r="AB320" s="82"/>
      <c r="AC320" s="82"/>
      <c r="AD320" s="82"/>
      <c r="AE320" s="82"/>
      <c r="AF320" s="82"/>
      <c r="AG320" s="82"/>
      <c r="AH320" s="82"/>
      <c r="AI320" s="82"/>
      <c r="AJ320" s="82"/>
      <c r="AK320" s="82"/>
      <c r="AL320" s="82"/>
      <c r="AM320" s="82"/>
      <c r="AN320" s="82"/>
      <c r="AO320" s="82"/>
      <c r="AP320" s="82"/>
      <c r="AQ320" s="82"/>
      <c r="AR320" s="82"/>
      <c r="AS320" s="82"/>
      <c r="AT320" s="82"/>
      <c r="AU320" s="82"/>
      <c r="AV320" s="82"/>
      <c r="AW320" s="82"/>
      <c r="AX320" s="82"/>
      <c r="AY320" s="82"/>
      <c r="AZ320" s="82"/>
      <c r="BA320" s="82"/>
      <c r="BB320" s="82"/>
      <c r="BC320" s="82"/>
      <c r="BD320" s="82"/>
      <c r="BE320" s="82"/>
      <c r="BF320" s="82"/>
      <c r="BG320" s="82"/>
      <c r="BH320" s="82"/>
      <c r="BI320" s="82"/>
      <c r="BJ320" s="82"/>
      <c r="BK320" s="82"/>
      <c r="BL320" s="82"/>
      <c r="BM320" s="82"/>
      <c r="BN320" s="82"/>
      <c r="BO320" s="82"/>
      <c r="BP320" s="82"/>
      <c r="BQ320" s="82"/>
      <c r="BR320" s="82"/>
      <c r="BS320" s="82"/>
      <c r="BT320" s="82"/>
      <c r="BU320" s="82"/>
      <c r="BV320" s="82"/>
      <c r="BW320" s="82"/>
      <c r="BX320" s="82"/>
      <c r="BY320" s="82"/>
      <c r="BZ320" s="82"/>
      <c r="CA320" s="82"/>
      <c r="CB320" s="82"/>
      <c r="CC320" s="82"/>
      <c r="CD320" s="82"/>
      <c r="CE320" s="82"/>
      <c r="CF320" s="82"/>
      <c r="CG320" s="82"/>
      <c r="CH320" s="82"/>
      <c r="CI320" s="82"/>
      <c r="CJ320" s="82"/>
      <c r="CK320" s="82"/>
      <c r="CL320" s="82"/>
      <c r="CM320" s="82"/>
      <c r="CN320" s="82"/>
      <c r="CO320" s="82"/>
      <c r="CP320" s="82"/>
      <c r="CQ320" s="82"/>
      <c r="CR320" s="82"/>
      <c r="CS320" s="82"/>
      <c r="CT320" s="82"/>
      <c r="CU320" s="82"/>
      <c r="CV320" s="82"/>
      <c r="CW320" s="82"/>
      <c r="CX320" s="82"/>
      <c r="CY320" s="82"/>
      <c r="CZ320" s="82"/>
      <c r="DA320" s="82"/>
      <c r="DB320" s="82"/>
      <c r="DC320" s="82"/>
      <c r="DD320" s="82"/>
      <c r="DE320" s="82"/>
      <c r="DF320" s="82"/>
      <c r="DG320" s="82"/>
      <c r="DH320" s="82"/>
      <c r="DI320" s="82"/>
      <c r="DJ320" s="82"/>
      <c r="DK320" s="82"/>
      <c r="DL320" s="82"/>
      <c r="DM320" s="82"/>
      <c r="DN320" s="82"/>
      <c r="DO320" s="82"/>
      <c r="DP320" s="82"/>
      <c r="DQ320" s="82"/>
      <c r="DR320" s="82"/>
      <c r="DS320" s="82"/>
      <c r="DT320" s="82"/>
      <c r="DU320" s="82"/>
      <c r="DV320" s="82"/>
      <c r="DW320" s="82"/>
      <c r="DX320" s="82"/>
      <c r="DY320" s="82"/>
      <c r="DZ320" s="82"/>
      <c r="EA320" s="82"/>
      <c r="EB320" s="82"/>
      <c r="EC320" s="82"/>
      <c r="ED320" s="82"/>
      <c r="EE320" s="82"/>
      <c r="EF320" s="82"/>
      <c r="EG320" s="82"/>
      <c r="EH320" s="82"/>
      <c r="EI320" s="82"/>
      <c r="EJ320" s="82"/>
      <c r="EK320" s="82"/>
      <c r="EL320" s="82"/>
      <c r="EM320" s="82"/>
      <c r="EN320" s="82"/>
      <c r="EO320" s="82"/>
      <c r="EP320" s="82"/>
      <c r="EQ320" s="82"/>
      <c r="ER320" s="82"/>
      <c r="ES320" s="82"/>
      <c r="ET320" s="82"/>
      <c r="EU320" s="82"/>
      <c r="EV320" s="82"/>
      <c r="EW320" s="82"/>
      <c r="EX320" s="82"/>
      <c r="EY320" s="82"/>
      <c r="EZ320" s="82"/>
      <c r="FA320" s="82"/>
      <c r="FB320" s="82"/>
      <c r="FC320" s="82"/>
      <c r="FD320" s="82"/>
      <c r="FE320" s="82"/>
      <c r="FF320" s="82"/>
      <c r="FG320" s="82"/>
      <c r="FH320" s="82"/>
      <c r="FI320" s="82"/>
      <c r="FJ320" s="82"/>
      <c r="FK320" s="82"/>
      <c r="FL320" s="82"/>
      <c r="FM320" s="82"/>
      <c r="FN320" s="82"/>
      <c r="FO320" s="82"/>
      <c r="FP320" s="82"/>
      <c r="FQ320" s="82"/>
      <c r="FR320" s="82"/>
      <c r="FS320" s="82"/>
      <c r="FT320" s="82"/>
      <c r="FU320" s="82"/>
      <c r="FV320" s="82"/>
      <c r="FW320" s="82"/>
      <c r="FX320" s="82"/>
      <c r="FY320" s="82"/>
      <c r="FZ320" s="82"/>
      <c r="GA320" s="82"/>
      <c r="GB320" s="82"/>
      <c r="GC320" s="82"/>
      <c r="GD320" s="82"/>
      <c r="GE320" s="82"/>
      <c r="GF320" s="82"/>
      <c r="GG320" s="82"/>
      <c r="GH320" s="82"/>
      <c r="GI320" s="82"/>
      <c r="GJ320" s="82"/>
      <c r="GK320" s="82"/>
      <c r="GL320" s="82"/>
      <c r="GM320" s="82"/>
      <c r="GN320" s="82"/>
      <c r="GO320" s="82"/>
      <c r="GP320" s="82"/>
      <c r="GQ320" s="82"/>
      <c r="GR320" s="82"/>
      <c r="GS320" s="82"/>
      <c r="GT320" s="82"/>
      <c r="GU320" s="82"/>
      <c r="GV320" s="82"/>
      <c r="GW320" s="82"/>
      <c r="GX320" s="82"/>
      <c r="GY320" s="82"/>
      <c r="GZ320" s="82"/>
      <c r="HA320" s="82"/>
      <c r="HB320" s="82"/>
      <c r="HC320" s="82"/>
      <c r="HD320" s="82"/>
      <c r="HE320" s="82"/>
      <c r="HF320" s="82"/>
      <c r="HG320" s="82"/>
      <c r="HH320" s="82"/>
      <c r="HI320" s="82"/>
      <c r="HJ320" s="82"/>
      <c r="HK320" s="82"/>
      <c r="HL320" s="82"/>
      <c r="HM320" s="82"/>
      <c r="HN320" s="82"/>
      <c r="HO320" s="82"/>
      <c r="HP320" s="82"/>
      <c r="HQ320" s="82"/>
      <c r="HR320" s="82"/>
      <c r="HS320" s="82"/>
      <c r="HT320" s="82"/>
      <c r="HU320" s="82"/>
      <c r="HV320" s="82"/>
      <c r="HW320" s="82"/>
      <c r="HX320" s="82"/>
      <c r="HY320" s="82"/>
      <c r="HZ320" s="82"/>
      <c r="IA320" s="82"/>
      <c r="IB320" s="82"/>
      <c r="IC320" s="82"/>
      <c r="ID320" s="82"/>
      <c r="IE320" s="82"/>
      <c r="IF320" s="82"/>
      <c r="IG320" s="82"/>
      <c r="IH320" s="82"/>
      <c r="II320" s="82"/>
      <c r="IJ320" s="82"/>
      <c r="IK320" s="82"/>
      <c r="IL320" s="82"/>
      <c r="IM320" s="82"/>
      <c r="IN320" s="82"/>
      <c r="IO320" s="82"/>
      <c r="IP320" s="82"/>
      <c r="IQ320" s="82"/>
      <c r="IR320" s="82"/>
      <c r="IS320" s="82"/>
      <c r="IT320" s="82"/>
      <c r="IU320" s="82"/>
    </row>
    <row r="321" spans="1:255" ht="21" customHeight="1" x14ac:dyDescent="0.25">
      <c r="A321" s="108"/>
      <c r="B321" s="124" t="s">
        <v>2451</v>
      </c>
      <c r="C321" s="803" t="s">
        <v>2697</v>
      </c>
      <c r="D321" s="671"/>
      <c r="E321" s="523">
        <v>30000</v>
      </c>
      <c r="F321" s="711"/>
      <c r="G321" s="811"/>
      <c r="H321" s="811"/>
    </row>
    <row r="322" spans="1:255" ht="20.25" customHeight="1" x14ac:dyDescent="0.25">
      <c r="A322" s="123"/>
      <c r="B322" s="124" t="s">
        <v>2454</v>
      </c>
      <c r="C322" s="803" t="s">
        <v>2698</v>
      </c>
      <c r="D322" s="671"/>
      <c r="E322" s="506"/>
      <c r="F322" s="1853"/>
      <c r="G322" s="418"/>
      <c r="H322" s="418"/>
      <c r="I322" s="185"/>
      <c r="J322" s="185"/>
      <c r="K322" s="185"/>
      <c r="L322" s="185"/>
      <c r="M322" s="185"/>
      <c r="N322" s="185"/>
      <c r="O322" s="185"/>
      <c r="P322" s="185"/>
      <c r="Q322" s="185"/>
      <c r="R322" s="185"/>
      <c r="S322" s="185"/>
      <c r="T322" s="185"/>
      <c r="U322" s="185"/>
      <c r="V322" s="185"/>
      <c r="W322" s="185"/>
      <c r="X322" s="185"/>
      <c r="Y322" s="185"/>
      <c r="Z322" s="82"/>
      <c r="AA322" s="82"/>
      <c r="AB322" s="82"/>
      <c r="AC322" s="82"/>
      <c r="AD322" s="82"/>
      <c r="AE322" s="82"/>
      <c r="AF322" s="82"/>
      <c r="AG322" s="82"/>
      <c r="AH322" s="82"/>
      <c r="AI322" s="82"/>
      <c r="AJ322" s="82"/>
      <c r="AK322" s="82"/>
      <c r="AL322" s="82"/>
      <c r="AM322" s="82"/>
      <c r="AN322" s="82"/>
      <c r="AO322" s="82"/>
      <c r="AP322" s="82"/>
      <c r="AQ322" s="82"/>
      <c r="AR322" s="82"/>
      <c r="AS322" s="82"/>
      <c r="AT322" s="82"/>
      <c r="AU322" s="82"/>
      <c r="AV322" s="82"/>
      <c r="AW322" s="82"/>
      <c r="AX322" s="82"/>
      <c r="AY322" s="82"/>
      <c r="AZ322" s="82"/>
      <c r="BA322" s="82"/>
      <c r="BB322" s="82"/>
      <c r="BC322" s="82"/>
      <c r="BD322" s="82"/>
      <c r="BE322" s="82"/>
      <c r="BF322" s="82"/>
      <c r="BG322" s="82"/>
      <c r="BH322" s="82"/>
      <c r="BI322" s="82"/>
      <c r="BJ322" s="82"/>
      <c r="BK322" s="82"/>
      <c r="BL322" s="82"/>
      <c r="BM322" s="82"/>
      <c r="BN322" s="82"/>
      <c r="BO322" s="82"/>
      <c r="BP322" s="82"/>
      <c r="BQ322" s="82"/>
      <c r="BR322" s="82"/>
      <c r="BS322" s="82"/>
      <c r="BT322" s="82"/>
      <c r="BU322" s="82"/>
      <c r="BV322" s="82"/>
      <c r="BW322" s="82"/>
      <c r="BX322" s="82"/>
      <c r="BY322" s="82"/>
      <c r="BZ322" s="82"/>
      <c r="CA322" s="82"/>
      <c r="CB322" s="82"/>
      <c r="CC322" s="82"/>
      <c r="CD322" s="82"/>
      <c r="CE322" s="82"/>
      <c r="CF322" s="82"/>
      <c r="CG322" s="82"/>
      <c r="CH322" s="82"/>
      <c r="CI322" s="82"/>
      <c r="CJ322" s="82"/>
      <c r="CK322" s="82"/>
      <c r="CL322" s="82"/>
      <c r="CM322" s="82"/>
      <c r="CN322" s="82"/>
      <c r="CO322" s="82"/>
      <c r="CP322" s="82"/>
      <c r="CQ322" s="82"/>
      <c r="CR322" s="82"/>
      <c r="CS322" s="82"/>
      <c r="CT322" s="82"/>
      <c r="CU322" s="82"/>
      <c r="CV322" s="82"/>
      <c r="CW322" s="82"/>
      <c r="CX322" s="82"/>
      <c r="CY322" s="82"/>
      <c r="CZ322" s="82"/>
      <c r="DA322" s="82"/>
      <c r="DB322" s="82"/>
      <c r="DC322" s="82"/>
      <c r="DD322" s="82"/>
      <c r="DE322" s="82"/>
      <c r="DF322" s="82"/>
      <c r="DG322" s="82"/>
      <c r="DH322" s="82"/>
      <c r="DI322" s="82"/>
      <c r="DJ322" s="82"/>
      <c r="DK322" s="82"/>
      <c r="DL322" s="82"/>
      <c r="DM322" s="82"/>
      <c r="DN322" s="82"/>
      <c r="DO322" s="82"/>
      <c r="DP322" s="82"/>
      <c r="DQ322" s="82"/>
      <c r="DR322" s="82"/>
      <c r="DS322" s="82"/>
      <c r="DT322" s="82"/>
      <c r="DU322" s="82"/>
      <c r="DV322" s="82"/>
      <c r="DW322" s="82"/>
      <c r="DX322" s="82"/>
      <c r="DY322" s="82"/>
      <c r="DZ322" s="82"/>
      <c r="EA322" s="82"/>
      <c r="EB322" s="82"/>
      <c r="EC322" s="82"/>
      <c r="ED322" s="82"/>
      <c r="EE322" s="82"/>
      <c r="EF322" s="82"/>
      <c r="EG322" s="82"/>
      <c r="EH322" s="82"/>
      <c r="EI322" s="82"/>
      <c r="EJ322" s="82"/>
      <c r="EK322" s="82"/>
      <c r="EL322" s="82"/>
      <c r="EM322" s="82"/>
      <c r="EN322" s="82"/>
      <c r="EO322" s="82"/>
      <c r="EP322" s="82"/>
      <c r="EQ322" s="82"/>
      <c r="ER322" s="82"/>
      <c r="ES322" s="82"/>
      <c r="ET322" s="82"/>
      <c r="EU322" s="82"/>
      <c r="EV322" s="82"/>
      <c r="EW322" s="82"/>
      <c r="EX322" s="82"/>
      <c r="EY322" s="82"/>
      <c r="EZ322" s="82"/>
      <c r="FA322" s="82"/>
      <c r="FB322" s="82"/>
      <c r="FC322" s="82"/>
      <c r="FD322" s="82"/>
      <c r="FE322" s="82"/>
      <c r="FF322" s="82"/>
      <c r="FG322" s="82"/>
      <c r="FH322" s="82"/>
      <c r="FI322" s="82"/>
      <c r="FJ322" s="82"/>
      <c r="FK322" s="82"/>
      <c r="FL322" s="82"/>
      <c r="FM322" s="82"/>
      <c r="FN322" s="82"/>
      <c r="FO322" s="82"/>
      <c r="FP322" s="82"/>
      <c r="FQ322" s="82"/>
      <c r="FR322" s="82"/>
      <c r="FS322" s="82"/>
      <c r="FT322" s="82"/>
      <c r="FU322" s="82"/>
      <c r="FV322" s="82"/>
      <c r="FW322" s="82"/>
      <c r="FX322" s="82"/>
      <c r="FY322" s="82"/>
      <c r="FZ322" s="82"/>
      <c r="GA322" s="82"/>
      <c r="GB322" s="82"/>
      <c r="GC322" s="82"/>
      <c r="GD322" s="82"/>
      <c r="GE322" s="82"/>
      <c r="GF322" s="82"/>
      <c r="GG322" s="82"/>
      <c r="GH322" s="82"/>
      <c r="GI322" s="82"/>
      <c r="GJ322" s="82"/>
      <c r="GK322" s="82"/>
      <c r="GL322" s="82"/>
      <c r="GM322" s="82"/>
      <c r="GN322" s="82"/>
      <c r="GO322" s="82"/>
      <c r="GP322" s="82"/>
      <c r="GQ322" s="82"/>
      <c r="GR322" s="82"/>
      <c r="GS322" s="82"/>
      <c r="GT322" s="82"/>
      <c r="GU322" s="82"/>
      <c r="GV322" s="82"/>
      <c r="GW322" s="82"/>
      <c r="GX322" s="82"/>
      <c r="GY322" s="82"/>
      <c r="GZ322" s="82"/>
      <c r="HA322" s="82"/>
      <c r="HB322" s="82"/>
      <c r="HC322" s="82"/>
      <c r="HD322" s="82"/>
      <c r="HE322" s="82"/>
      <c r="HF322" s="82"/>
      <c r="HG322" s="82"/>
      <c r="HH322" s="82"/>
      <c r="HI322" s="82"/>
      <c r="HJ322" s="82"/>
      <c r="HK322" s="82"/>
      <c r="HL322" s="82"/>
      <c r="HM322" s="82"/>
      <c r="HN322" s="82"/>
      <c r="HO322" s="82"/>
      <c r="HP322" s="82"/>
      <c r="HQ322" s="82"/>
      <c r="HR322" s="82"/>
      <c r="HS322" s="82"/>
      <c r="HT322" s="82"/>
      <c r="HU322" s="82"/>
      <c r="HV322" s="82"/>
      <c r="HW322" s="82"/>
      <c r="HX322" s="82"/>
      <c r="HY322" s="82"/>
      <c r="HZ322" s="82"/>
      <c r="IA322" s="82"/>
      <c r="IB322" s="82"/>
      <c r="IC322" s="82"/>
      <c r="ID322" s="82"/>
      <c r="IE322" s="82"/>
      <c r="IF322" s="82"/>
      <c r="IG322" s="82"/>
      <c r="IH322" s="82"/>
      <c r="II322" s="82"/>
      <c r="IJ322" s="82"/>
      <c r="IK322" s="82"/>
      <c r="IL322" s="82"/>
      <c r="IM322" s="82"/>
      <c r="IN322" s="82"/>
      <c r="IO322" s="82"/>
      <c r="IP322" s="82"/>
      <c r="IQ322" s="82"/>
      <c r="IR322" s="82"/>
      <c r="IS322" s="82"/>
      <c r="IT322" s="82"/>
      <c r="IU322" s="82"/>
    </row>
    <row r="323" spans="1:255" ht="15.75" customHeight="1" x14ac:dyDescent="0.25">
      <c r="A323" s="108"/>
      <c r="B323" s="124" t="s">
        <v>2454</v>
      </c>
      <c r="C323" s="803" t="s">
        <v>2699</v>
      </c>
      <c r="D323" s="671"/>
      <c r="E323" s="506"/>
      <c r="F323" s="1853"/>
      <c r="G323" s="418"/>
      <c r="H323" s="418"/>
      <c r="I323" s="185"/>
      <c r="J323" s="185"/>
      <c r="K323" s="185"/>
      <c r="L323" s="185"/>
      <c r="M323" s="185"/>
      <c r="N323" s="185"/>
      <c r="O323" s="185"/>
      <c r="P323" s="185"/>
      <c r="Q323" s="185"/>
      <c r="R323" s="185"/>
      <c r="S323" s="185"/>
      <c r="T323" s="185"/>
      <c r="U323" s="185"/>
      <c r="V323" s="185"/>
      <c r="W323" s="185"/>
      <c r="X323" s="185"/>
      <c r="Y323" s="185"/>
      <c r="Z323" s="82"/>
      <c r="AA323" s="82"/>
      <c r="AB323" s="82"/>
      <c r="AC323" s="82"/>
      <c r="AD323" s="82"/>
      <c r="AE323" s="82"/>
      <c r="AF323" s="82"/>
      <c r="AG323" s="82"/>
      <c r="AH323" s="82"/>
      <c r="AI323" s="82"/>
      <c r="AJ323" s="82"/>
      <c r="AK323" s="82"/>
      <c r="AL323" s="82"/>
      <c r="AM323" s="82"/>
      <c r="AN323" s="82"/>
      <c r="AO323" s="82"/>
      <c r="AP323" s="82"/>
      <c r="AQ323" s="82"/>
      <c r="AR323" s="82"/>
      <c r="AS323" s="82"/>
      <c r="AT323" s="82"/>
      <c r="AU323" s="82"/>
      <c r="AV323" s="82"/>
      <c r="AW323" s="82"/>
      <c r="AX323" s="82"/>
      <c r="AY323" s="82"/>
      <c r="AZ323" s="82"/>
      <c r="BA323" s="82"/>
      <c r="BB323" s="82"/>
      <c r="BC323" s="82"/>
      <c r="BD323" s="82"/>
      <c r="BE323" s="82"/>
      <c r="BF323" s="82"/>
      <c r="BG323" s="82"/>
      <c r="BH323" s="82"/>
      <c r="BI323" s="82"/>
      <c r="BJ323" s="82"/>
      <c r="BK323" s="82"/>
      <c r="BL323" s="82"/>
      <c r="BM323" s="82"/>
      <c r="BN323" s="82"/>
      <c r="BO323" s="82"/>
      <c r="BP323" s="82"/>
      <c r="BQ323" s="82"/>
      <c r="BR323" s="82"/>
      <c r="BS323" s="82"/>
      <c r="BT323" s="82"/>
      <c r="BU323" s="82"/>
      <c r="BV323" s="82"/>
      <c r="BW323" s="82"/>
      <c r="BX323" s="82"/>
      <c r="BY323" s="82"/>
      <c r="BZ323" s="82"/>
      <c r="CA323" s="82"/>
      <c r="CB323" s="82"/>
      <c r="CC323" s="82"/>
      <c r="CD323" s="82"/>
      <c r="CE323" s="82"/>
      <c r="CF323" s="82"/>
      <c r="CG323" s="82"/>
      <c r="CH323" s="82"/>
      <c r="CI323" s="82"/>
      <c r="CJ323" s="82"/>
      <c r="CK323" s="82"/>
      <c r="CL323" s="82"/>
      <c r="CM323" s="82"/>
      <c r="CN323" s="82"/>
      <c r="CO323" s="82"/>
      <c r="CP323" s="82"/>
      <c r="CQ323" s="82"/>
      <c r="CR323" s="82"/>
      <c r="CS323" s="82"/>
      <c r="CT323" s="82"/>
      <c r="CU323" s="82"/>
      <c r="CV323" s="82"/>
      <c r="CW323" s="82"/>
      <c r="CX323" s="82"/>
      <c r="CY323" s="82"/>
      <c r="CZ323" s="82"/>
      <c r="DA323" s="82"/>
      <c r="DB323" s="82"/>
      <c r="DC323" s="82"/>
      <c r="DD323" s="82"/>
      <c r="DE323" s="82"/>
      <c r="DF323" s="82"/>
      <c r="DG323" s="82"/>
      <c r="DH323" s="82"/>
      <c r="DI323" s="82"/>
      <c r="DJ323" s="82"/>
      <c r="DK323" s="82"/>
      <c r="DL323" s="82"/>
      <c r="DM323" s="82"/>
      <c r="DN323" s="82"/>
      <c r="DO323" s="82"/>
      <c r="DP323" s="82"/>
      <c r="DQ323" s="82"/>
      <c r="DR323" s="82"/>
      <c r="DS323" s="82"/>
      <c r="DT323" s="82"/>
      <c r="DU323" s="82"/>
      <c r="DV323" s="82"/>
      <c r="DW323" s="82"/>
      <c r="DX323" s="82"/>
      <c r="DY323" s="82"/>
      <c r="DZ323" s="82"/>
      <c r="EA323" s="82"/>
      <c r="EB323" s="82"/>
      <c r="EC323" s="82"/>
      <c r="ED323" s="82"/>
      <c r="EE323" s="82"/>
      <c r="EF323" s="82"/>
      <c r="EG323" s="82"/>
      <c r="EH323" s="82"/>
      <c r="EI323" s="82"/>
      <c r="EJ323" s="82"/>
      <c r="EK323" s="82"/>
      <c r="EL323" s="82"/>
      <c r="EM323" s="82"/>
      <c r="EN323" s="82"/>
      <c r="EO323" s="82"/>
      <c r="EP323" s="82"/>
      <c r="EQ323" s="82"/>
      <c r="ER323" s="82"/>
      <c r="ES323" s="82"/>
      <c r="ET323" s="82"/>
      <c r="EU323" s="82"/>
      <c r="EV323" s="82"/>
      <c r="EW323" s="82"/>
      <c r="EX323" s="82"/>
      <c r="EY323" s="82"/>
      <c r="EZ323" s="82"/>
      <c r="FA323" s="82"/>
      <c r="FB323" s="82"/>
      <c r="FC323" s="82"/>
      <c r="FD323" s="82"/>
      <c r="FE323" s="82"/>
      <c r="FF323" s="82"/>
      <c r="FG323" s="82"/>
      <c r="FH323" s="82"/>
      <c r="FI323" s="82"/>
      <c r="FJ323" s="82"/>
      <c r="FK323" s="82"/>
      <c r="FL323" s="82"/>
      <c r="FM323" s="82"/>
      <c r="FN323" s="82"/>
      <c r="FO323" s="82"/>
      <c r="FP323" s="82"/>
      <c r="FQ323" s="82"/>
      <c r="FR323" s="82"/>
      <c r="FS323" s="82"/>
      <c r="FT323" s="82"/>
      <c r="FU323" s="82"/>
      <c r="FV323" s="82"/>
      <c r="FW323" s="82"/>
      <c r="FX323" s="82"/>
      <c r="FY323" s="82"/>
      <c r="FZ323" s="82"/>
      <c r="GA323" s="82"/>
      <c r="GB323" s="82"/>
      <c r="GC323" s="82"/>
      <c r="GD323" s="82"/>
      <c r="GE323" s="82"/>
      <c r="GF323" s="82"/>
      <c r="GG323" s="82"/>
      <c r="GH323" s="82"/>
      <c r="GI323" s="82"/>
      <c r="GJ323" s="82"/>
      <c r="GK323" s="82"/>
      <c r="GL323" s="82"/>
      <c r="GM323" s="82"/>
      <c r="GN323" s="82"/>
      <c r="GO323" s="82"/>
      <c r="GP323" s="82"/>
      <c r="GQ323" s="82"/>
      <c r="GR323" s="82"/>
      <c r="GS323" s="82"/>
      <c r="GT323" s="82"/>
      <c r="GU323" s="82"/>
      <c r="GV323" s="82"/>
      <c r="GW323" s="82"/>
      <c r="GX323" s="82"/>
      <c r="GY323" s="82"/>
      <c r="GZ323" s="82"/>
      <c r="HA323" s="82"/>
      <c r="HB323" s="82"/>
      <c r="HC323" s="82"/>
      <c r="HD323" s="82"/>
      <c r="HE323" s="82"/>
      <c r="HF323" s="82"/>
      <c r="HG323" s="82"/>
      <c r="HH323" s="82"/>
      <c r="HI323" s="82"/>
      <c r="HJ323" s="82"/>
      <c r="HK323" s="82"/>
      <c r="HL323" s="82"/>
      <c r="HM323" s="82"/>
      <c r="HN323" s="82"/>
      <c r="HO323" s="82"/>
      <c r="HP323" s="82"/>
      <c r="HQ323" s="82"/>
      <c r="HR323" s="82"/>
      <c r="HS323" s="82"/>
      <c r="HT323" s="82"/>
      <c r="HU323" s="82"/>
      <c r="HV323" s="82"/>
      <c r="HW323" s="82"/>
      <c r="HX323" s="82"/>
      <c r="HY323" s="82"/>
      <c r="HZ323" s="82"/>
      <c r="IA323" s="82"/>
      <c r="IB323" s="82"/>
      <c r="IC323" s="82"/>
      <c r="ID323" s="82"/>
      <c r="IE323" s="82"/>
      <c r="IF323" s="82"/>
      <c r="IG323" s="82"/>
      <c r="IH323" s="82"/>
      <c r="II323" s="82"/>
      <c r="IJ323" s="82"/>
      <c r="IK323" s="82"/>
      <c r="IL323" s="82"/>
      <c r="IM323" s="82"/>
      <c r="IN323" s="82"/>
      <c r="IO323" s="82"/>
      <c r="IP323" s="82"/>
      <c r="IQ323" s="82"/>
      <c r="IR323" s="82"/>
      <c r="IS323" s="82"/>
      <c r="IT323" s="82"/>
      <c r="IU323" s="82"/>
    </row>
    <row r="324" spans="1:255" ht="16.5" customHeight="1" x14ac:dyDescent="0.25">
      <c r="A324" s="123"/>
      <c r="B324" s="124" t="s">
        <v>2454</v>
      </c>
      <c r="C324" s="803" t="s">
        <v>1684</v>
      </c>
      <c r="D324" s="671"/>
      <c r="E324" s="506"/>
      <c r="F324" s="1853"/>
      <c r="G324" s="418"/>
      <c r="H324" s="418"/>
      <c r="I324" s="185"/>
      <c r="J324" s="185"/>
      <c r="K324" s="185"/>
      <c r="L324" s="185"/>
      <c r="M324" s="185"/>
      <c r="N324" s="185"/>
      <c r="O324" s="185"/>
      <c r="P324" s="185"/>
      <c r="Q324" s="185"/>
      <c r="R324" s="185"/>
      <c r="S324" s="185"/>
      <c r="T324" s="185"/>
      <c r="U324" s="185"/>
      <c r="V324" s="185"/>
      <c r="W324" s="185"/>
      <c r="X324" s="185"/>
      <c r="Y324" s="185"/>
      <c r="Z324" s="82"/>
      <c r="AA324" s="82"/>
      <c r="AB324" s="82"/>
      <c r="AC324" s="82"/>
      <c r="AD324" s="82"/>
      <c r="AE324" s="82"/>
      <c r="AF324" s="82"/>
      <c r="AG324" s="82"/>
      <c r="AH324" s="82"/>
      <c r="AI324" s="82"/>
      <c r="AJ324" s="82"/>
      <c r="AK324" s="82"/>
      <c r="AL324" s="82"/>
      <c r="AM324" s="82"/>
      <c r="AN324" s="82"/>
      <c r="AO324" s="82"/>
      <c r="AP324" s="82"/>
      <c r="AQ324" s="82"/>
      <c r="AR324" s="82"/>
      <c r="AS324" s="82"/>
      <c r="AT324" s="82"/>
      <c r="AU324" s="82"/>
      <c r="AV324" s="82"/>
      <c r="AW324" s="82"/>
      <c r="AX324" s="82"/>
      <c r="AY324" s="82"/>
      <c r="AZ324" s="82"/>
      <c r="BA324" s="82"/>
      <c r="BB324" s="82"/>
      <c r="BC324" s="82"/>
      <c r="BD324" s="82"/>
      <c r="BE324" s="82"/>
      <c r="BF324" s="82"/>
      <c r="BG324" s="82"/>
      <c r="BH324" s="82"/>
      <c r="BI324" s="82"/>
      <c r="BJ324" s="82"/>
      <c r="BK324" s="82"/>
      <c r="BL324" s="82"/>
      <c r="BM324" s="82"/>
      <c r="BN324" s="82"/>
      <c r="BO324" s="82"/>
      <c r="BP324" s="82"/>
      <c r="BQ324" s="82"/>
      <c r="BR324" s="82"/>
      <c r="BS324" s="82"/>
      <c r="BT324" s="82"/>
      <c r="BU324" s="82"/>
      <c r="BV324" s="82"/>
      <c r="BW324" s="82"/>
      <c r="BX324" s="82"/>
      <c r="BY324" s="82"/>
      <c r="BZ324" s="82"/>
      <c r="CA324" s="82"/>
      <c r="CB324" s="82"/>
      <c r="CC324" s="82"/>
      <c r="CD324" s="82"/>
      <c r="CE324" s="82"/>
      <c r="CF324" s="82"/>
      <c r="CG324" s="82"/>
      <c r="CH324" s="82"/>
      <c r="CI324" s="82"/>
      <c r="CJ324" s="82"/>
      <c r="CK324" s="82"/>
      <c r="CL324" s="82"/>
      <c r="CM324" s="82"/>
      <c r="CN324" s="82"/>
      <c r="CO324" s="82"/>
      <c r="CP324" s="82"/>
      <c r="CQ324" s="82"/>
      <c r="CR324" s="82"/>
      <c r="CS324" s="82"/>
      <c r="CT324" s="82"/>
      <c r="CU324" s="82"/>
      <c r="CV324" s="82"/>
      <c r="CW324" s="82"/>
      <c r="CX324" s="82"/>
      <c r="CY324" s="82"/>
      <c r="CZ324" s="82"/>
      <c r="DA324" s="82"/>
      <c r="DB324" s="82"/>
      <c r="DC324" s="82"/>
      <c r="DD324" s="82"/>
      <c r="DE324" s="82"/>
      <c r="DF324" s="82"/>
      <c r="DG324" s="82"/>
      <c r="DH324" s="82"/>
      <c r="DI324" s="82"/>
      <c r="DJ324" s="82"/>
      <c r="DK324" s="82"/>
      <c r="DL324" s="82"/>
      <c r="DM324" s="82"/>
      <c r="DN324" s="82"/>
      <c r="DO324" s="82"/>
      <c r="DP324" s="82"/>
      <c r="DQ324" s="82"/>
      <c r="DR324" s="82"/>
      <c r="DS324" s="82"/>
      <c r="DT324" s="82"/>
      <c r="DU324" s="82"/>
      <c r="DV324" s="82"/>
      <c r="DW324" s="82"/>
      <c r="DX324" s="82"/>
      <c r="DY324" s="82"/>
      <c r="DZ324" s="82"/>
      <c r="EA324" s="82"/>
      <c r="EB324" s="82"/>
      <c r="EC324" s="82"/>
      <c r="ED324" s="82"/>
      <c r="EE324" s="82"/>
      <c r="EF324" s="82"/>
      <c r="EG324" s="82"/>
      <c r="EH324" s="82"/>
      <c r="EI324" s="82"/>
      <c r="EJ324" s="82"/>
      <c r="EK324" s="82"/>
      <c r="EL324" s="82"/>
      <c r="EM324" s="82"/>
      <c r="EN324" s="82"/>
      <c r="EO324" s="82"/>
      <c r="EP324" s="82"/>
      <c r="EQ324" s="82"/>
      <c r="ER324" s="82"/>
      <c r="ES324" s="82"/>
      <c r="ET324" s="82"/>
      <c r="EU324" s="82"/>
      <c r="EV324" s="82"/>
      <c r="EW324" s="82"/>
      <c r="EX324" s="82"/>
      <c r="EY324" s="82"/>
      <c r="EZ324" s="82"/>
      <c r="FA324" s="82"/>
      <c r="FB324" s="82"/>
      <c r="FC324" s="82"/>
      <c r="FD324" s="82"/>
      <c r="FE324" s="82"/>
      <c r="FF324" s="82"/>
      <c r="FG324" s="82"/>
      <c r="FH324" s="82"/>
      <c r="FI324" s="82"/>
      <c r="FJ324" s="82"/>
      <c r="FK324" s="82"/>
      <c r="FL324" s="82"/>
      <c r="FM324" s="82"/>
      <c r="FN324" s="82"/>
      <c r="FO324" s="82"/>
      <c r="FP324" s="82"/>
      <c r="FQ324" s="82"/>
      <c r="FR324" s="82"/>
      <c r="FS324" s="82"/>
      <c r="FT324" s="82"/>
      <c r="FU324" s="82"/>
      <c r="FV324" s="82"/>
      <c r="FW324" s="82"/>
      <c r="FX324" s="82"/>
      <c r="FY324" s="82"/>
      <c r="FZ324" s="82"/>
      <c r="GA324" s="82"/>
      <c r="GB324" s="82"/>
      <c r="GC324" s="82"/>
      <c r="GD324" s="82"/>
      <c r="GE324" s="82"/>
      <c r="GF324" s="82"/>
      <c r="GG324" s="82"/>
      <c r="GH324" s="82"/>
      <c r="GI324" s="82"/>
      <c r="GJ324" s="82"/>
      <c r="GK324" s="82"/>
      <c r="GL324" s="82"/>
      <c r="GM324" s="82"/>
      <c r="GN324" s="82"/>
      <c r="GO324" s="82"/>
      <c r="GP324" s="82"/>
      <c r="GQ324" s="82"/>
      <c r="GR324" s="82"/>
      <c r="GS324" s="82"/>
      <c r="GT324" s="82"/>
      <c r="GU324" s="82"/>
      <c r="GV324" s="82"/>
      <c r="GW324" s="82"/>
      <c r="GX324" s="82"/>
      <c r="GY324" s="82"/>
      <c r="GZ324" s="82"/>
      <c r="HA324" s="82"/>
      <c r="HB324" s="82"/>
      <c r="HC324" s="82"/>
      <c r="HD324" s="82"/>
      <c r="HE324" s="82"/>
      <c r="HF324" s="82"/>
      <c r="HG324" s="82"/>
      <c r="HH324" s="82"/>
      <c r="HI324" s="82"/>
      <c r="HJ324" s="82"/>
      <c r="HK324" s="82"/>
      <c r="HL324" s="82"/>
      <c r="HM324" s="82"/>
      <c r="HN324" s="82"/>
      <c r="HO324" s="82"/>
      <c r="HP324" s="82"/>
      <c r="HQ324" s="82"/>
      <c r="HR324" s="82"/>
      <c r="HS324" s="82"/>
      <c r="HT324" s="82"/>
      <c r="HU324" s="82"/>
      <c r="HV324" s="82"/>
      <c r="HW324" s="82"/>
      <c r="HX324" s="82"/>
      <c r="HY324" s="82"/>
      <c r="HZ324" s="82"/>
      <c r="IA324" s="82"/>
      <c r="IB324" s="82"/>
      <c r="IC324" s="82"/>
      <c r="ID324" s="82"/>
      <c r="IE324" s="82"/>
      <c r="IF324" s="82"/>
      <c r="IG324" s="82"/>
      <c r="IH324" s="82"/>
      <c r="II324" s="82"/>
      <c r="IJ324" s="82"/>
      <c r="IK324" s="82"/>
      <c r="IL324" s="82"/>
      <c r="IM324" s="82"/>
      <c r="IN324" s="82"/>
      <c r="IO324" s="82"/>
      <c r="IP324" s="82"/>
      <c r="IQ324" s="82"/>
      <c r="IR324" s="82"/>
      <c r="IS324" s="82"/>
      <c r="IT324" s="82"/>
      <c r="IU324" s="82"/>
    </row>
    <row r="325" spans="1:255" ht="15.75" customHeight="1" x14ac:dyDescent="0.25">
      <c r="A325" s="123"/>
      <c r="B325" s="124" t="s">
        <v>2459</v>
      </c>
      <c r="C325" s="803" t="s">
        <v>2700</v>
      </c>
      <c r="D325" s="671"/>
      <c r="E325" s="506"/>
      <c r="F325" s="1853"/>
      <c r="G325" s="418"/>
      <c r="H325" s="418"/>
      <c r="I325" s="185"/>
      <c r="J325" s="185"/>
      <c r="K325" s="185"/>
      <c r="L325" s="185"/>
      <c r="M325" s="185"/>
      <c r="N325" s="185"/>
      <c r="O325" s="185"/>
      <c r="P325" s="185"/>
      <c r="Q325" s="185"/>
      <c r="R325" s="185"/>
      <c r="S325" s="185"/>
      <c r="T325" s="185"/>
      <c r="U325" s="185"/>
      <c r="V325" s="185"/>
      <c r="W325" s="185"/>
      <c r="X325" s="185"/>
      <c r="Y325" s="185"/>
      <c r="Z325" s="82"/>
      <c r="AA325" s="82"/>
      <c r="AB325" s="82"/>
      <c r="AC325" s="82"/>
      <c r="AD325" s="82"/>
      <c r="AE325" s="82"/>
      <c r="AF325" s="82"/>
      <c r="AG325" s="82"/>
      <c r="AH325" s="82"/>
      <c r="AI325" s="82"/>
      <c r="AJ325" s="82"/>
      <c r="AK325" s="82"/>
      <c r="AL325" s="82"/>
      <c r="AM325" s="82"/>
      <c r="AN325" s="82"/>
      <c r="AO325" s="82"/>
      <c r="AP325" s="82"/>
      <c r="AQ325" s="82"/>
      <c r="AR325" s="82"/>
      <c r="AS325" s="82"/>
      <c r="AT325" s="82"/>
      <c r="AU325" s="82"/>
      <c r="AV325" s="82"/>
      <c r="AW325" s="82"/>
      <c r="AX325" s="82"/>
      <c r="AY325" s="82"/>
      <c r="AZ325" s="82"/>
      <c r="BA325" s="82"/>
      <c r="BB325" s="82"/>
      <c r="BC325" s="82"/>
      <c r="BD325" s="82"/>
      <c r="BE325" s="82"/>
      <c r="BF325" s="82"/>
      <c r="BG325" s="82"/>
      <c r="BH325" s="82"/>
      <c r="BI325" s="82"/>
      <c r="BJ325" s="82"/>
      <c r="BK325" s="82"/>
      <c r="BL325" s="82"/>
      <c r="BM325" s="82"/>
      <c r="BN325" s="82"/>
      <c r="BO325" s="82"/>
      <c r="BP325" s="82"/>
      <c r="BQ325" s="82"/>
      <c r="BR325" s="82"/>
      <c r="BS325" s="82"/>
      <c r="BT325" s="82"/>
      <c r="BU325" s="82"/>
      <c r="BV325" s="82"/>
      <c r="BW325" s="82"/>
      <c r="BX325" s="82"/>
      <c r="BY325" s="82"/>
      <c r="BZ325" s="82"/>
      <c r="CA325" s="82"/>
      <c r="CB325" s="82"/>
      <c r="CC325" s="82"/>
      <c r="CD325" s="82"/>
      <c r="CE325" s="82"/>
      <c r="CF325" s="82"/>
      <c r="CG325" s="82"/>
      <c r="CH325" s="82"/>
      <c r="CI325" s="82"/>
      <c r="CJ325" s="82"/>
      <c r="CK325" s="82"/>
      <c r="CL325" s="82"/>
      <c r="CM325" s="82"/>
      <c r="CN325" s="82"/>
      <c r="CO325" s="82"/>
      <c r="CP325" s="82"/>
      <c r="CQ325" s="82"/>
      <c r="CR325" s="82"/>
      <c r="CS325" s="82"/>
      <c r="CT325" s="82"/>
      <c r="CU325" s="82"/>
      <c r="CV325" s="82"/>
      <c r="CW325" s="82"/>
      <c r="CX325" s="82"/>
      <c r="CY325" s="82"/>
      <c r="CZ325" s="82"/>
      <c r="DA325" s="82"/>
      <c r="DB325" s="82"/>
      <c r="DC325" s="82"/>
      <c r="DD325" s="82"/>
      <c r="DE325" s="82"/>
      <c r="DF325" s="82"/>
      <c r="DG325" s="82"/>
      <c r="DH325" s="82"/>
      <c r="DI325" s="82"/>
      <c r="DJ325" s="82"/>
      <c r="DK325" s="82"/>
      <c r="DL325" s="82"/>
      <c r="DM325" s="82"/>
      <c r="DN325" s="82"/>
      <c r="DO325" s="82"/>
      <c r="DP325" s="82"/>
      <c r="DQ325" s="82"/>
      <c r="DR325" s="82"/>
      <c r="DS325" s="82"/>
      <c r="DT325" s="82"/>
      <c r="DU325" s="82"/>
      <c r="DV325" s="82"/>
      <c r="DW325" s="82"/>
      <c r="DX325" s="82"/>
      <c r="DY325" s="82"/>
      <c r="DZ325" s="82"/>
      <c r="EA325" s="82"/>
      <c r="EB325" s="82"/>
      <c r="EC325" s="82"/>
      <c r="ED325" s="82"/>
      <c r="EE325" s="82"/>
      <c r="EF325" s="82"/>
      <c r="EG325" s="82"/>
      <c r="EH325" s="82"/>
      <c r="EI325" s="82"/>
      <c r="EJ325" s="82"/>
      <c r="EK325" s="82"/>
      <c r="EL325" s="82"/>
      <c r="EM325" s="82"/>
      <c r="EN325" s="82"/>
      <c r="EO325" s="82"/>
      <c r="EP325" s="82"/>
      <c r="EQ325" s="82"/>
      <c r="ER325" s="82"/>
      <c r="ES325" s="82"/>
      <c r="ET325" s="82"/>
      <c r="EU325" s="82"/>
      <c r="EV325" s="82"/>
      <c r="EW325" s="82"/>
      <c r="EX325" s="82"/>
      <c r="EY325" s="82"/>
      <c r="EZ325" s="82"/>
      <c r="FA325" s="82"/>
      <c r="FB325" s="82"/>
      <c r="FC325" s="82"/>
      <c r="FD325" s="82"/>
      <c r="FE325" s="82"/>
      <c r="FF325" s="82"/>
      <c r="FG325" s="82"/>
      <c r="FH325" s="82"/>
      <c r="FI325" s="82"/>
      <c r="FJ325" s="82"/>
      <c r="FK325" s="82"/>
      <c r="FL325" s="82"/>
      <c r="FM325" s="82"/>
      <c r="FN325" s="82"/>
      <c r="FO325" s="82"/>
      <c r="FP325" s="82"/>
      <c r="FQ325" s="82"/>
      <c r="FR325" s="82"/>
      <c r="FS325" s="82"/>
      <c r="FT325" s="82"/>
      <c r="FU325" s="82"/>
      <c r="FV325" s="82"/>
      <c r="FW325" s="82"/>
      <c r="FX325" s="82"/>
      <c r="FY325" s="82"/>
      <c r="FZ325" s="82"/>
      <c r="GA325" s="82"/>
      <c r="GB325" s="82"/>
      <c r="GC325" s="82"/>
      <c r="GD325" s="82"/>
      <c r="GE325" s="82"/>
      <c r="GF325" s="82"/>
      <c r="GG325" s="82"/>
      <c r="GH325" s="82"/>
      <c r="GI325" s="82"/>
      <c r="GJ325" s="82"/>
      <c r="GK325" s="82"/>
      <c r="GL325" s="82"/>
      <c r="GM325" s="82"/>
      <c r="GN325" s="82"/>
      <c r="GO325" s="82"/>
      <c r="GP325" s="82"/>
      <c r="GQ325" s="82"/>
      <c r="GR325" s="82"/>
      <c r="GS325" s="82"/>
      <c r="GT325" s="82"/>
      <c r="GU325" s="82"/>
      <c r="GV325" s="82"/>
      <c r="GW325" s="82"/>
      <c r="GX325" s="82"/>
      <c r="GY325" s="82"/>
      <c r="GZ325" s="82"/>
      <c r="HA325" s="82"/>
      <c r="HB325" s="82"/>
      <c r="HC325" s="82"/>
      <c r="HD325" s="82"/>
      <c r="HE325" s="82"/>
      <c r="HF325" s="82"/>
      <c r="HG325" s="82"/>
      <c r="HH325" s="82"/>
      <c r="HI325" s="82"/>
      <c r="HJ325" s="82"/>
      <c r="HK325" s="82"/>
      <c r="HL325" s="82"/>
      <c r="HM325" s="82"/>
      <c r="HN325" s="82"/>
      <c r="HO325" s="82"/>
      <c r="HP325" s="82"/>
      <c r="HQ325" s="82"/>
      <c r="HR325" s="82"/>
      <c r="HS325" s="82"/>
      <c r="HT325" s="82"/>
      <c r="HU325" s="82"/>
      <c r="HV325" s="82"/>
      <c r="HW325" s="82"/>
      <c r="HX325" s="82"/>
      <c r="HY325" s="82"/>
      <c r="HZ325" s="82"/>
      <c r="IA325" s="82"/>
      <c r="IB325" s="82"/>
      <c r="IC325" s="82"/>
      <c r="ID325" s="82"/>
      <c r="IE325" s="82"/>
      <c r="IF325" s="82"/>
      <c r="IG325" s="82"/>
      <c r="IH325" s="82"/>
      <c r="II325" s="82"/>
      <c r="IJ325" s="82"/>
      <c r="IK325" s="82"/>
      <c r="IL325" s="82"/>
      <c r="IM325" s="82"/>
      <c r="IN325" s="82"/>
      <c r="IO325" s="82"/>
      <c r="IP325" s="82"/>
      <c r="IQ325" s="82"/>
      <c r="IR325" s="82"/>
      <c r="IS325" s="82"/>
      <c r="IT325" s="82"/>
      <c r="IU325" s="82"/>
    </row>
    <row r="326" spans="1:255" ht="15.75" customHeight="1" x14ac:dyDescent="0.25">
      <c r="A326" s="123"/>
      <c r="B326" s="124" t="s">
        <v>2463</v>
      </c>
      <c r="C326" s="803" t="s">
        <v>2701</v>
      </c>
      <c r="D326" s="671" t="s">
        <v>447</v>
      </c>
      <c r="E326" s="523">
        <v>30000</v>
      </c>
      <c r="F326" s="1853"/>
      <c r="G326" s="418"/>
      <c r="H326" s="418"/>
      <c r="I326" s="185"/>
      <c r="J326" s="185"/>
      <c r="K326" s="185"/>
      <c r="L326" s="185"/>
      <c r="M326" s="185"/>
      <c r="N326" s="185"/>
      <c r="O326" s="185"/>
      <c r="P326" s="185"/>
      <c r="Q326" s="185"/>
      <c r="R326" s="185"/>
      <c r="S326" s="185"/>
      <c r="T326" s="185"/>
      <c r="U326" s="185"/>
      <c r="V326" s="185"/>
      <c r="W326" s="185"/>
      <c r="X326" s="185"/>
      <c r="Y326" s="185"/>
      <c r="Z326" s="82"/>
      <c r="AA326" s="82"/>
      <c r="AB326" s="82"/>
      <c r="AC326" s="82"/>
      <c r="AD326" s="82"/>
      <c r="AE326" s="82"/>
      <c r="AF326" s="82"/>
      <c r="AG326" s="82"/>
      <c r="AH326" s="82"/>
      <c r="AI326" s="82"/>
      <c r="AJ326" s="82"/>
      <c r="AK326" s="82"/>
      <c r="AL326" s="82"/>
      <c r="AM326" s="82"/>
      <c r="AN326" s="82"/>
      <c r="AO326" s="82"/>
      <c r="AP326" s="82"/>
      <c r="AQ326" s="82"/>
      <c r="AR326" s="82"/>
      <c r="AS326" s="82"/>
      <c r="AT326" s="82"/>
      <c r="AU326" s="82"/>
      <c r="AV326" s="82"/>
      <c r="AW326" s="82"/>
      <c r="AX326" s="82"/>
      <c r="AY326" s="82"/>
      <c r="AZ326" s="82"/>
      <c r="BA326" s="82"/>
      <c r="BB326" s="82"/>
      <c r="BC326" s="82"/>
      <c r="BD326" s="82"/>
      <c r="BE326" s="82"/>
      <c r="BF326" s="82"/>
      <c r="BG326" s="82"/>
      <c r="BH326" s="82"/>
      <c r="BI326" s="82"/>
      <c r="BJ326" s="82"/>
      <c r="BK326" s="82"/>
      <c r="BL326" s="82"/>
      <c r="BM326" s="82"/>
      <c r="BN326" s="82"/>
      <c r="BO326" s="82"/>
      <c r="BP326" s="82"/>
      <c r="BQ326" s="82"/>
      <c r="BR326" s="82"/>
      <c r="BS326" s="82"/>
      <c r="BT326" s="82"/>
      <c r="BU326" s="82"/>
      <c r="BV326" s="82"/>
      <c r="BW326" s="82"/>
      <c r="BX326" s="82"/>
      <c r="BY326" s="82"/>
      <c r="BZ326" s="82"/>
      <c r="CA326" s="82"/>
      <c r="CB326" s="82"/>
      <c r="CC326" s="82"/>
      <c r="CD326" s="82"/>
      <c r="CE326" s="82"/>
      <c r="CF326" s="82"/>
      <c r="CG326" s="82"/>
      <c r="CH326" s="82"/>
      <c r="CI326" s="82"/>
      <c r="CJ326" s="82"/>
      <c r="CK326" s="82"/>
      <c r="CL326" s="82"/>
      <c r="CM326" s="82"/>
      <c r="CN326" s="82"/>
      <c r="CO326" s="82"/>
      <c r="CP326" s="82"/>
      <c r="CQ326" s="82"/>
      <c r="CR326" s="82"/>
      <c r="CS326" s="82"/>
      <c r="CT326" s="82"/>
      <c r="CU326" s="82"/>
      <c r="CV326" s="82"/>
      <c r="CW326" s="82"/>
      <c r="CX326" s="82"/>
      <c r="CY326" s="82"/>
      <c r="CZ326" s="82"/>
      <c r="DA326" s="82"/>
      <c r="DB326" s="82"/>
      <c r="DC326" s="82"/>
      <c r="DD326" s="82"/>
      <c r="DE326" s="82"/>
      <c r="DF326" s="82"/>
      <c r="DG326" s="82"/>
      <c r="DH326" s="82"/>
      <c r="DI326" s="82"/>
      <c r="DJ326" s="82"/>
      <c r="DK326" s="82"/>
      <c r="DL326" s="82"/>
      <c r="DM326" s="82"/>
      <c r="DN326" s="82"/>
      <c r="DO326" s="82"/>
      <c r="DP326" s="82"/>
      <c r="DQ326" s="82"/>
      <c r="DR326" s="82"/>
      <c r="DS326" s="82"/>
      <c r="DT326" s="82"/>
      <c r="DU326" s="82"/>
      <c r="DV326" s="82"/>
      <c r="DW326" s="82"/>
      <c r="DX326" s="82"/>
      <c r="DY326" s="82"/>
      <c r="DZ326" s="82"/>
      <c r="EA326" s="82"/>
      <c r="EB326" s="82"/>
      <c r="EC326" s="82"/>
      <c r="ED326" s="82"/>
      <c r="EE326" s="82"/>
      <c r="EF326" s="82"/>
      <c r="EG326" s="82"/>
      <c r="EH326" s="82"/>
      <c r="EI326" s="82"/>
      <c r="EJ326" s="82"/>
      <c r="EK326" s="82"/>
      <c r="EL326" s="82"/>
      <c r="EM326" s="82"/>
      <c r="EN326" s="82"/>
      <c r="EO326" s="82"/>
      <c r="EP326" s="82"/>
      <c r="EQ326" s="82"/>
      <c r="ER326" s="82"/>
      <c r="ES326" s="82"/>
      <c r="ET326" s="82"/>
      <c r="EU326" s="82"/>
      <c r="EV326" s="82"/>
      <c r="EW326" s="82"/>
      <c r="EX326" s="82"/>
      <c r="EY326" s="82"/>
      <c r="EZ326" s="82"/>
      <c r="FA326" s="82"/>
      <c r="FB326" s="82"/>
      <c r="FC326" s="82"/>
      <c r="FD326" s="82"/>
      <c r="FE326" s="82"/>
      <c r="FF326" s="82"/>
      <c r="FG326" s="82"/>
      <c r="FH326" s="82"/>
      <c r="FI326" s="82"/>
      <c r="FJ326" s="82"/>
      <c r="FK326" s="82"/>
      <c r="FL326" s="82"/>
      <c r="FM326" s="82"/>
      <c r="FN326" s="82"/>
      <c r="FO326" s="82"/>
      <c r="FP326" s="82"/>
      <c r="FQ326" s="82"/>
      <c r="FR326" s="82"/>
      <c r="FS326" s="82"/>
      <c r="FT326" s="82"/>
      <c r="FU326" s="82"/>
      <c r="FV326" s="82"/>
      <c r="FW326" s="82"/>
      <c r="FX326" s="82"/>
      <c r="FY326" s="82"/>
      <c r="FZ326" s="82"/>
      <c r="GA326" s="82"/>
      <c r="GB326" s="82"/>
      <c r="GC326" s="82"/>
      <c r="GD326" s="82"/>
      <c r="GE326" s="82"/>
      <c r="GF326" s="82"/>
      <c r="GG326" s="82"/>
      <c r="GH326" s="82"/>
      <c r="GI326" s="82"/>
      <c r="GJ326" s="82"/>
      <c r="GK326" s="82"/>
      <c r="GL326" s="82"/>
      <c r="GM326" s="82"/>
      <c r="GN326" s="82"/>
      <c r="GO326" s="82"/>
      <c r="GP326" s="82"/>
      <c r="GQ326" s="82"/>
      <c r="GR326" s="82"/>
      <c r="GS326" s="82"/>
      <c r="GT326" s="82"/>
      <c r="GU326" s="82"/>
      <c r="GV326" s="82"/>
      <c r="GW326" s="82"/>
      <c r="GX326" s="82"/>
      <c r="GY326" s="82"/>
      <c r="GZ326" s="82"/>
      <c r="HA326" s="82"/>
      <c r="HB326" s="82"/>
      <c r="HC326" s="82"/>
      <c r="HD326" s="82"/>
      <c r="HE326" s="82"/>
      <c r="HF326" s="82"/>
      <c r="HG326" s="82"/>
      <c r="HH326" s="82"/>
      <c r="HI326" s="82"/>
      <c r="HJ326" s="82"/>
      <c r="HK326" s="82"/>
      <c r="HL326" s="82"/>
      <c r="HM326" s="82"/>
      <c r="HN326" s="82"/>
      <c r="HO326" s="82"/>
      <c r="HP326" s="82"/>
      <c r="HQ326" s="82"/>
      <c r="HR326" s="82"/>
      <c r="HS326" s="82"/>
      <c r="HT326" s="82"/>
      <c r="HU326" s="82"/>
      <c r="HV326" s="82"/>
      <c r="HW326" s="82"/>
      <c r="HX326" s="82"/>
      <c r="HY326" s="82"/>
      <c r="HZ326" s="82"/>
      <c r="IA326" s="82"/>
      <c r="IB326" s="82"/>
      <c r="IC326" s="82"/>
      <c r="ID326" s="82"/>
      <c r="IE326" s="82"/>
      <c r="IF326" s="82"/>
      <c r="IG326" s="82"/>
      <c r="IH326" s="82"/>
      <c r="II326" s="82"/>
      <c r="IJ326" s="82"/>
      <c r="IK326" s="82"/>
      <c r="IL326" s="82"/>
      <c r="IM326" s="82"/>
      <c r="IN326" s="82"/>
      <c r="IO326" s="82"/>
      <c r="IP326" s="82"/>
      <c r="IQ326" s="82"/>
      <c r="IR326" s="82"/>
      <c r="IS326" s="82"/>
      <c r="IT326" s="82"/>
      <c r="IU326" s="82"/>
    </row>
    <row r="327" spans="1:255" ht="15.75" customHeight="1" x14ac:dyDescent="0.25">
      <c r="A327" s="108"/>
      <c r="B327" s="124" t="s">
        <v>2463</v>
      </c>
      <c r="C327" s="803" t="s">
        <v>2702</v>
      </c>
      <c r="D327" s="671" t="s">
        <v>447</v>
      </c>
      <c r="E327" s="523">
        <v>50000</v>
      </c>
      <c r="F327" s="1853"/>
      <c r="G327" s="418"/>
      <c r="H327" s="418"/>
      <c r="I327" s="185"/>
      <c r="J327" s="185"/>
      <c r="K327" s="185"/>
      <c r="L327" s="185"/>
      <c r="M327" s="185"/>
      <c r="N327" s="185"/>
      <c r="O327" s="185"/>
      <c r="P327" s="185"/>
      <c r="Q327" s="185"/>
      <c r="R327" s="185"/>
      <c r="S327" s="185"/>
      <c r="T327" s="185"/>
      <c r="U327" s="185"/>
      <c r="V327" s="185"/>
      <c r="W327" s="185"/>
      <c r="X327" s="185"/>
      <c r="Y327" s="185"/>
      <c r="Z327" s="82"/>
      <c r="AA327" s="82"/>
      <c r="AB327" s="82"/>
      <c r="AC327" s="82"/>
      <c r="AD327" s="82"/>
      <c r="AE327" s="82"/>
      <c r="AF327" s="82"/>
      <c r="AG327" s="82"/>
      <c r="AH327" s="82"/>
      <c r="AI327" s="82"/>
      <c r="AJ327" s="82"/>
      <c r="AK327" s="82"/>
      <c r="AL327" s="82"/>
      <c r="AM327" s="82"/>
      <c r="AN327" s="82"/>
      <c r="AO327" s="82"/>
      <c r="AP327" s="82"/>
      <c r="AQ327" s="82"/>
      <c r="AR327" s="82"/>
      <c r="AS327" s="82"/>
      <c r="AT327" s="82"/>
      <c r="AU327" s="82"/>
      <c r="AV327" s="82"/>
      <c r="AW327" s="82"/>
      <c r="AX327" s="82"/>
      <c r="AY327" s="82"/>
      <c r="AZ327" s="82"/>
      <c r="BA327" s="82"/>
      <c r="BB327" s="82"/>
      <c r="BC327" s="82"/>
      <c r="BD327" s="82"/>
      <c r="BE327" s="82"/>
      <c r="BF327" s="82"/>
      <c r="BG327" s="82"/>
      <c r="BH327" s="82"/>
      <c r="BI327" s="82"/>
      <c r="BJ327" s="82"/>
      <c r="BK327" s="82"/>
      <c r="BL327" s="82"/>
      <c r="BM327" s="82"/>
      <c r="BN327" s="82"/>
      <c r="BO327" s="82"/>
      <c r="BP327" s="82"/>
      <c r="BQ327" s="82"/>
      <c r="BR327" s="82"/>
      <c r="BS327" s="82"/>
      <c r="BT327" s="82"/>
      <c r="BU327" s="82"/>
      <c r="BV327" s="82"/>
      <c r="BW327" s="82"/>
      <c r="BX327" s="82"/>
      <c r="BY327" s="82"/>
      <c r="BZ327" s="82"/>
      <c r="CA327" s="82"/>
      <c r="CB327" s="82"/>
      <c r="CC327" s="82"/>
      <c r="CD327" s="82"/>
      <c r="CE327" s="82"/>
      <c r="CF327" s="82"/>
      <c r="CG327" s="82"/>
      <c r="CH327" s="82"/>
      <c r="CI327" s="82"/>
      <c r="CJ327" s="82"/>
      <c r="CK327" s="82"/>
      <c r="CL327" s="82"/>
      <c r="CM327" s="82"/>
      <c r="CN327" s="82"/>
      <c r="CO327" s="82"/>
      <c r="CP327" s="82"/>
      <c r="CQ327" s="82"/>
      <c r="CR327" s="82"/>
      <c r="CS327" s="82"/>
      <c r="CT327" s="82"/>
      <c r="CU327" s="82"/>
      <c r="CV327" s="82"/>
      <c r="CW327" s="82"/>
      <c r="CX327" s="82"/>
      <c r="CY327" s="82"/>
      <c r="CZ327" s="82"/>
      <c r="DA327" s="82"/>
      <c r="DB327" s="82"/>
      <c r="DC327" s="82"/>
      <c r="DD327" s="82"/>
      <c r="DE327" s="82"/>
      <c r="DF327" s="82"/>
      <c r="DG327" s="82"/>
      <c r="DH327" s="82"/>
      <c r="DI327" s="82"/>
      <c r="DJ327" s="82"/>
      <c r="DK327" s="82"/>
      <c r="DL327" s="82"/>
      <c r="DM327" s="82"/>
      <c r="DN327" s="82"/>
      <c r="DO327" s="82"/>
      <c r="DP327" s="82"/>
      <c r="DQ327" s="82"/>
      <c r="DR327" s="82"/>
      <c r="DS327" s="82"/>
      <c r="DT327" s="82"/>
      <c r="DU327" s="82"/>
      <c r="DV327" s="82"/>
      <c r="DW327" s="82"/>
      <c r="DX327" s="82"/>
      <c r="DY327" s="82"/>
      <c r="DZ327" s="82"/>
      <c r="EA327" s="82"/>
      <c r="EB327" s="82"/>
      <c r="EC327" s="82"/>
      <c r="ED327" s="82"/>
      <c r="EE327" s="82"/>
      <c r="EF327" s="82"/>
      <c r="EG327" s="82"/>
      <c r="EH327" s="82"/>
      <c r="EI327" s="82"/>
      <c r="EJ327" s="82"/>
      <c r="EK327" s="82"/>
      <c r="EL327" s="82"/>
      <c r="EM327" s="82"/>
      <c r="EN327" s="82"/>
      <c r="EO327" s="82"/>
      <c r="EP327" s="82"/>
      <c r="EQ327" s="82"/>
      <c r="ER327" s="82"/>
      <c r="ES327" s="82"/>
      <c r="ET327" s="82"/>
      <c r="EU327" s="82"/>
      <c r="EV327" s="82"/>
      <c r="EW327" s="82"/>
      <c r="EX327" s="82"/>
      <c r="EY327" s="82"/>
      <c r="EZ327" s="82"/>
      <c r="FA327" s="82"/>
      <c r="FB327" s="82"/>
      <c r="FC327" s="82"/>
      <c r="FD327" s="82"/>
      <c r="FE327" s="82"/>
      <c r="FF327" s="82"/>
      <c r="FG327" s="82"/>
      <c r="FH327" s="82"/>
      <c r="FI327" s="82"/>
      <c r="FJ327" s="82"/>
      <c r="FK327" s="82"/>
      <c r="FL327" s="82"/>
      <c r="FM327" s="82"/>
      <c r="FN327" s="82"/>
      <c r="FO327" s="82"/>
      <c r="FP327" s="82"/>
      <c r="FQ327" s="82"/>
      <c r="FR327" s="82"/>
      <c r="FS327" s="82"/>
      <c r="FT327" s="82"/>
      <c r="FU327" s="82"/>
      <c r="FV327" s="82"/>
      <c r="FW327" s="82"/>
      <c r="FX327" s="82"/>
      <c r="FY327" s="82"/>
      <c r="FZ327" s="82"/>
      <c r="GA327" s="82"/>
      <c r="GB327" s="82"/>
      <c r="GC327" s="82"/>
      <c r="GD327" s="82"/>
      <c r="GE327" s="82"/>
      <c r="GF327" s="82"/>
      <c r="GG327" s="82"/>
      <c r="GH327" s="82"/>
      <c r="GI327" s="82"/>
      <c r="GJ327" s="82"/>
      <c r="GK327" s="82"/>
      <c r="GL327" s="82"/>
      <c r="GM327" s="82"/>
      <c r="GN327" s="82"/>
      <c r="GO327" s="82"/>
      <c r="GP327" s="82"/>
      <c r="GQ327" s="82"/>
      <c r="GR327" s="82"/>
      <c r="GS327" s="82"/>
      <c r="GT327" s="82"/>
      <c r="GU327" s="82"/>
      <c r="GV327" s="82"/>
      <c r="GW327" s="82"/>
      <c r="GX327" s="82"/>
      <c r="GY327" s="82"/>
      <c r="GZ327" s="82"/>
      <c r="HA327" s="82"/>
      <c r="HB327" s="82"/>
      <c r="HC327" s="82"/>
      <c r="HD327" s="82"/>
      <c r="HE327" s="82"/>
      <c r="HF327" s="82"/>
      <c r="HG327" s="82"/>
      <c r="HH327" s="82"/>
      <c r="HI327" s="82"/>
      <c r="HJ327" s="82"/>
      <c r="HK327" s="82"/>
      <c r="HL327" s="82"/>
      <c r="HM327" s="82"/>
      <c r="HN327" s="82"/>
      <c r="HO327" s="82"/>
      <c r="HP327" s="82"/>
      <c r="HQ327" s="82"/>
      <c r="HR327" s="82"/>
      <c r="HS327" s="82"/>
      <c r="HT327" s="82"/>
      <c r="HU327" s="82"/>
      <c r="HV327" s="82"/>
      <c r="HW327" s="82"/>
      <c r="HX327" s="82"/>
      <c r="HY327" s="82"/>
      <c r="HZ327" s="82"/>
      <c r="IA327" s="82"/>
      <c r="IB327" s="82"/>
      <c r="IC327" s="82"/>
      <c r="ID327" s="82"/>
      <c r="IE327" s="82"/>
      <c r="IF327" s="82"/>
      <c r="IG327" s="82"/>
      <c r="IH327" s="82"/>
      <c r="II327" s="82"/>
      <c r="IJ327" s="82"/>
      <c r="IK327" s="82"/>
      <c r="IL327" s="82"/>
      <c r="IM327" s="82"/>
      <c r="IN327" s="82"/>
      <c r="IO327" s="82"/>
      <c r="IP327" s="82"/>
      <c r="IQ327" s="82"/>
      <c r="IR327" s="82"/>
      <c r="IS327" s="82"/>
      <c r="IT327" s="82"/>
      <c r="IU327" s="82"/>
    </row>
    <row r="328" spans="1:255" ht="15.75" customHeight="1" x14ac:dyDescent="0.25">
      <c r="A328" s="123"/>
      <c r="B328" s="124" t="s">
        <v>2467</v>
      </c>
      <c r="C328" s="803" t="s">
        <v>2703</v>
      </c>
      <c r="D328" s="671" t="s">
        <v>447</v>
      </c>
      <c r="E328" s="506"/>
      <c r="F328" s="1853"/>
      <c r="G328" s="418"/>
      <c r="H328" s="418"/>
      <c r="I328" s="185"/>
      <c r="J328" s="185"/>
      <c r="K328" s="185"/>
      <c r="L328" s="185"/>
      <c r="M328" s="185"/>
      <c r="N328" s="185"/>
      <c r="O328" s="185"/>
      <c r="P328" s="185"/>
      <c r="Q328" s="185"/>
      <c r="R328" s="185"/>
      <c r="S328" s="185"/>
      <c r="T328" s="185"/>
      <c r="U328" s="185"/>
      <c r="V328" s="185"/>
      <c r="W328" s="185"/>
      <c r="X328" s="185"/>
      <c r="Y328" s="185"/>
      <c r="Z328" s="82"/>
      <c r="AA328" s="82"/>
      <c r="AB328" s="82"/>
      <c r="AC328" s="82"/>
      <c r="AD328" s="82"/>
      <c r="AE328" s="82"/>
      <c r="AF328" s="82"/>
      <c r="AG328" s="82"/>
      <c r="AH328" s="82"/>
      <c r="AI328" s="82"/>
      <c r="AJ328" s="82"/>
      <c r="AK328" s="82"/>
      <c r="AL328" s="82"/>
      <c r="AM328" s="82"/>
      <c r="AN328" s="82"/>
      <c r="AO328" s="82"/>
      <c r="AP328" s="82"/>
      <c r="AQ328" s="82"/>
      <c r="AR328" s="82"/>
      <c r="AS328" s="82"/>
      <c r="AT328" s="82"/>
      <c r="AU328" s="82"/>
      <c r="AV328" s="82"/>
      <c r="AW328" s="82"/>
      <c r="AX328" s="82"/>
      <c r="AY328" s="82"/>
      <c r="AZ328" s="82"/>
      <c r="BA328" s="82"/>
      <c r="BB328" s="82"/>
      <c r="BC328" s="82"/>
      <c r="BD328" s="82"/>
      <c r="BE328" s="82"/>
      <c r="BF328" s="82"/>
      <c r="BG328" s="82"/>
      <c r="BH328" s="82"/>
      <c r="BI328" s="82"/>
      <c r="BJ328" s="82"/>
      <c r="BK328" s="82"/>
      <c r="BL328" s="82"/>
      <c r="BM328" s="82"/>
      <c r="BN328" s="82"/>
      <c r="BO328" s="82"/>
      <c r="BP328" s="82"/>
      <c r="BQ328" s="82"/>
      <c r="BR328" s="82"/>
      <c r="BS328" s="82"/>
      <c r="BT328" s="82"/>
      <c r="BU328" s="82"/>
      <c r="BV328" s="82"/>
      <c r="BW328" s="82"/>
      <c r="BX328" s="82"/>
      <c r="BY328" s="82"/>
      <c r="BZ328" s="82"/>
      <c r="CA328" s="82"/>
      <c r="CB328" s="82"/>
      <c r="CC328" s="82"/>
      <c r="CD328" s="82"/>
      <c r="CE328" s="82"/>
      <c r="CF328" s="82"/>
      <c r="CG328" s="82"/>
      <c r="CH328" s="82"/>
      <c r="CI328" s="82"/>
      <c r="CJ328" s="82"/>
      <c r="CK328" s="82"/>
      <c r="CL328" s="82"/>
      <c r="CM328" s="82"/>
      <c r="CN328" s="82"/>
      <c r="CO328" s="82"/>
      <c r="CP328" s="82"/>
      <c r="CQ328" s="82"/>
      <c r="CR328" s="82"/>
      <c r="CS328" s="82"/>
      <c r="CT328" s="82"/>
      <c r="CU328" s="82"/>
      <c r="CV328" s="82"/>
      <c r="CW328" s="82"/>
      <c r="CX328" s="82"/>
      <c r="CY328" s="82"/>
      <c r="CZ328" s="82"/>
      <c r="DA328" s="82"/>
      <c r="DB328" s="82"/>
      <c r="DC328" s="82"/>
      <c r="DD328" s="82"/>
      <c r="DE328" s="82"/>
      <c r="DF328" s="82"/>
      <c r="DG328" s="82"/>
      <c r="DH328" s="82"/>
      <c r="DI328" s="82"/>
      <c r="DJ328" s="82"/>
      <c r="DK328" s="82"/>
      <c r="DL328" s="82"/>
      <c r="DM328" s="82"/>
      <c r="DN328" s="82"/>
      <c r="DO328" s="82"/>
      <c r="DP328" s="82"/>
      <c r="DQ328" s="82"/>
      <c r="DR328" s="82"/>
      <c r="DS328" s="82"/>
      <c r="DT328" s="82"/>
      <c r="DU328" s="82"/>
      <c r="DV328" s="82"/>
      <c r="DW328" s="82"/>
      <c r="DX328" s="82"/>
      <c r="DY328" s="82"/>
      <c r="DZ328" s="82"/>
      <c r="EA328" s="82"/>
      <c r="EB328" s="82"/>
      <c r="EC328" s="82"/>
      <c r="ED328" s="82"/>
      <c r="EE328" s="82"/>
      <c r="EF328" s="82"/>
      <c r="EG328" s="82"/>
      <c r="EH328" s="82"/>
      <c r="EI328" s="82"/>
      <c r="EJ328" s="82"/>
      <c r="EK328" s="82"/>
      <c r="EL328" s="82"/>
      <c r="EM328" s="82"/>
      <c r="EN328" s="82"/>
      <c r="EO328" s="82"/>
      <c r="EP328" s="82"/>
      <c r="EQ328" s="82"/>
      <c r="ER328" s="82"/>
      <c r="ES328" s="82"/>
      <c r="ET328" s="82"/>
      <c r="EU328" s="82"/>
      <c r="EV328" s="82"/>
      <c r="EW328" s="82"/>
      <c r="EX328" s="82"/>
      <c r="EY328" s="82"/>
      <c r="EZ328" s="82"/>
      <c r="FA328" s="82"/>
      <c r="FB328" s="82"/>
      <c r="FC328" s="82"/>
      <c r="FD328" s="82"/>
      <c r="FE328" s="82"/>
      <c r="FF328" s="82"/>
      <c r="FG328" s="82"/>
      <c r="FH328" s="82"/>
      <c r="FI328" s="82"/>
      <c r="FJ328" s="82"/>
      <c r="FK328" s="82"/>
      <c r="FL328" s="82"/>
      <c r="FM328" s="82"/>
      <c r="FN328" s="82"/>
      <c r="FO328" s="82"/>
      <c r="FP328" s="82"/>
      <c r="FQ328" s="82"/>
      <c r="FR328" s="82"/>
      <c r="FS328" s="82"/>
      <c r="FT328" s="82"/>
      <c r="FU328" s="82"/>
      <c r="FV328" s="82"/>
      <c r="FW328" s="82"/>
      <c r="FX328" s="82"/>
      <c r="FY328" s="82"/>
      <c r="FZ328" s="82"/>
      <c r="GA328" s="82"/>
      <c r="GB328" s="82"/>
      <c r="GC328" s="82"/>
      <c r="GD328" s="82"/>
      <c r="GE328" s="82"/>
      <c r="GF328" s="82"/>
      <c r="GG328" s="82"/>
      <c r="GH328" s="82"/>
      <c r="GI328" s="82"/>
      <c r="GJ328" s="82"/>
      <c r="GK328" s="82"/>
      <c r="GL328" s="82"/>
      <c r="GM328" s="82"/>
      <c r="GN328" s="82"/>
      <c r="GO328" s="82"/>
      <c r="GP328" s="82"/>
      <c r="GQ328" s="82"/>
      <c r="GR328" s="82"/>
      <c r="GS328" s="82"/>
      <c r="GT328" s="82"/>
      <c r="GU328" s="82"/>
      <c r="GV328" s="82"/>
      <c r="GW328" s="82"/>
      <c r="GX328" s="82"/>
      <c r="GY328" s="82"/>
      <c r="GZ328" s="82"/>
      <c r="HA328" s="82"/>
      <c r="HB328" s="82"/>
      <c r="HC328" s="82"/>
      <c r="HD328" s="82"/>
      <c r="HE328" s="82"/>
      <c r="HF328" s="82"/>
      <c r="HG328" s="82"/>
      <c r="HH328" s="82"/>
      <c r="HI328" s="82"/>
      <c r="HJ328" s="82"/>
      <c r="HK328" s="82"/>
      <c r="HL328" s="82"/>
      <c r="HM328" s="82"/>
      <c r="HN328" s="82"/>
      <c r="HO328" s="82"/>
      <c r="HP328" s="82"/>
      <c r="HQ328" s="82"/>
      <c r="HR328" s="82"/>
      <c r="HS328" s="82"/>
      <c r="HT328" s="82"/>
      <c r="HU328" s="82"/>
      <c r="HV328" s="82"/>
      <c r="HW328" s="82"/>
      <c r="HX328" s="82"/>
      <c r="HY328" s="82"/>
      <c r="HZ328" s="82"/>
      <c r="IA328" s="82"/>
      <c r="IB328" s="82"/>
      <c r="IC328" s="82"/>
      <c r="ID328" s="82"/>
      <c r="IE328" s="82"/>
      <c r="IF328" s="82"/>
      <c r="IG328" s="82"/>
      <c r="IH328" s="82"/>
      <c r="II328" s="82"/>
      <c r="IJ328" s="82"/>
      <c r="IK328" s="82"/>
      <c r="IL328" s="82"/>
      <c r="IM328" s="82"/>
      <c r="IN328" s="82"/>
      <c r="IO328" s="82"/>
      <c r="IP328" s="82"/>
      <c r="IQ328" s="82"/>
      <c r="IR328" s="82"/>
      <c r="IS328" s="82"/>
      <c r="IT328" s="82"/>
      <c r="IU328" s="82"/>
    </row>
    <row r="329" spans="1:255" ht="27" customHeight="1" x14ac:dyDescent="0.25">
      <c r="A329" s="108"/>
      <c r="B329" s="124" t="s">
        <v>2467</v>
      </c>
      <c r="C329" s="803" t="s">
        <v>2704</v>
      </c>
      <c r="D329" s="671" t="s">
        <v>2458</v>
      </c>
      <c r="E329" s="523">
        <v>300000</v>
      </c>
      <c r="F329" s="1853"/>
      <c r="G329" s="418"/>
      <c r="H329" s="418"/>
      <c r="I329" s="185"/>
      <c r="J329" s="185"/>
      <c r="K329" s="185"/>
      <c r="L329" s="185"/>
      <c r="M329" s="185"/>
      <c r="N329" s="185"/>
      <c r="O329" s="185"/>
      <c r="P329" s="185"/>
      <c r="Q329" s="185"/>
      <c r="R329" s="185"/>
      <c r="S329" s="185"/>
      <c r="T329" s="185"/>
      <c r="U329" s="185"/>
      <c r="V329" s="185"/>
      <c r="W329" s="185"/>
      <c r="X329" s="185"/>
      <c r="Y329" s="185"/>
      <c r="Z329" s="82"/>
      <c r="AA329" s="82"/>
      <c r="AB329" s="82"/>
      <c r="AC329" s="82"/>
      <c r="AD329" s="82"/>
      <c r="AE329" s="82"/>
      <c r="AF329" s="82"/>
      <c r="AG329" s="82"/>
      <c r="AH329" s="82"/>
      <c r="AI329" s="82"/>
      <c r="AJ329" s="82"/>
      <c r="AK329" s="82"/>
      <c r="AL329" s="82"/>
      <c r="AM329" s="82"/>
      <c r="AN329" s="82"/>
      <c r="AO329" s="82"/>
      <c r="AP329" s="82"/>
      <c r="AQ329" s="82"/>
      <c r="AR329" s="82"/>
      <c r="AS329" s="82"/>
      <c r="AT329" s="82"/>
      <c r="AU329" s="82"/>
      <c r="AV329" s="82"/>
      <c r="AW329" s="82"/>
      <c r="AX329" s="82"/>
      <c r="AY329" s="82"/>
      <c r="AZ329" s="82"/>
      <c r="BA329" s="82"/>
      <c r="BB329" s="82"/>
      <c r="BC329" s="82"/>
      <c r="BD329" s="82"/>
      <c r="BE329" s="82"/>
      <c r="BF329" s="82"/>
      <c r="BG329" s="82"/>
      <c r="BH329" s="82"/>
      <c r="BI329" s="82"/>
      <c r="BJ329" s="82"/>
      <c r="BK329" s="82"/>
      <c r="BL329" s="82"/>
      <c r="BM329" s="82"/>
      <c r="BN329" s="82"/>
      <c r="BO329" s="82"/>
      <c r="BP329" s="82"/>
      <c r="BQ329" s="82"/>
      <c r="BR329" s="82"/>
      <c r="BS329" s="82"/>
      <c r="BT329" s="82"/>
      <c r="BU329" s="82"/>
      <c r="BV329" s="82"/>
      <c r="BW329" s="82"/>
      <c r="BX329" s="82"/>
      <c r="BY329" s="82"/>
      <c r="BZ329" s="82"/>
      <c r="CA329" s="82"/>
      <c r="CB329" s="82"/>
      <c r="CC329" s="82"/>
      <c r="CD329" s="82"/>
      <c r="CE329" s="82"/>
      <c r="CF329" s="82"/>
      <c r="CG329" s="82"/>
      <c r="CH329" s="82"/>
      <c r="CI329" s="82"/>
      <c r="CJ329" s="82"/>
      <c r="CK329" s="82"/>
      <c r="CL329" s="82"/>
      <c r="CM329" s="82"/>
      <c r="CN329" s="82"/>
      <c r="CO329" s="82"/>
      <c r="CP329" s="82"/>
      <c r="CQ329" s="82"/>
      <c r="CR329" s="82"/>
      <c r="CS329" s="82"/>
      <c r="CT329" s="82"/>
      <c r="CU329" s="82"/>
      <c r="CV329" s="82"/>
      <c r="CW329" s="82"/>
      <c r="CX329" s="82"/>
      <c r="CY329" s="82"/>
      <c r="CZ329" s="82"/>
      <c r="DA329" s="82"/>
      <c r="DB329" s="82"/>
      <c r="DC329" s="82"/>
      <c r="DD329" s="82"/>
      <c r="DE329" s="82"/>
      <c r="DF329" s="82"/>
      <c r="DG329" s="82"/>
      <c r="DH329" s="82"/>
      <c r="DI329" s="82"/>
      <c r="DJ329" s="82"/>
      <c r="DK329" s="82"/>
      <c r="DL329" s="82"/>
      <c r="DM329" s="82"/>
      <c r="DN329" s="82"/>
      <c r="DO329" s="82"/>
      <c r="DP329" s="82"/>
      <c r="DQ329" s="82"/>
      <c r="DR329" s="82"/>
      <c r="DS329" s="82"/>
      <c r="DT329" s="82"/>
      <c r="DU329" s="82"/>
      <c r="DV329" s="82"/>
      <c r="DW329" s="82"/>
      <c r="DX329" s="82"/>
      <c r="DY329" s="82"/>
      <c r="DZ329" s="82"/>
      <c r="EA329" s="82"/>
      <c r="EB329" s="82"/>
      <c r="EC329" s="82"/>
      <c r="ED329" s="82"/>
      <c r="EE329" s="82"/>
      <c r="EF329" s="82"/>
      <c r="EG329" s="82"/>
      <c r="EH329" s="82"/>
      <c r="EI329" s="82"/>
      <c r="EJ329" s="82"/>
      <c r="EK329" s="82"/>
      <c r="EL329" s="82"/>
      <c r="EM329" s="82"/>
      <c r="EN329" s="82"/>
      <c r="EO329" s="82"/>
      <c r="EP329" s="82"/>
      <c r="EQ329" s="82"/>
      <c r="ER329" s="82"/>
      <c r="ES329" s="82"/>
      <c r="ET329" s="82"/>
      <c r="EU329" s="82"/>
      <c r="EV329" s="82"/>
      <c r="EW329" s="82"/>
      <c r="EX329" s="82"/>
      <c r="EY329" s="82"/>
      <c r="EZ329" s="82"/>
      <c r="FA329" s="82"/>
      <c r="FB329" s="82"/>
      <c r="FC329" s="82"/>
      <c r="FD329" s="82"/>
      <c r="FE329" s="82"/>
      <c r="FF329" s="82"/>
      <c r="FG329" s="82"/>
      <c r="FH329" s="82"/>
      <c r="FI329" s="82"/>
      <c r="FJ329" s="82"/>
      <c r="FK329" s="82"/>
      <c r="FL329" s="82"/>
      <c r="FM329" s="82"/>
      <c r="FN329" s="82"/>
      <c r="FO329" s="82"/>
      <c r="FP329" s="82"/>
      <c r="FQ329" s="82"/>
      <c r="FR329" s="82"/>
      <c r="FS329" s="82"/>
      <c r="FT329" s="82"/>
      <c r="FU329" s="82"/>
      <c r="FV329" s="82"/>
      <c r="FW329" s="82"/>
      <c r="FX329" s="82"/>
      <c r="FY329" s="82"/>
      <c r="FZ329" s="82"/>
      <c r="GA329" s="82"/>
      <c r="GB329" s="82"/>
      <c r="GC329" s="82"/>
      <c r="GD329" s="82"/>
      <c r="GE329" s="82"/>
      <c r="GF329" s="82"/>
      <c r="GG329" s="82"/>
      <c r="GH329" s="82"/>
      <c r="GI329" s="82"/>
      <c r="GJ329" s="82"/>
      <c r="GK329" s="82"/>
      <c r="GL329" s="82"/>
      <c r="GM329" s="82"/>
      <c r="GN329" s="82"/>
      <c r="GO329" s="82"/>
      <c r="GP329" s="82"/>
      <c r="GQ329" s="82"/>
      <c r="GR329" s="82"/>
      <c r="GS329" s="82"/>
      <c r="GT329" s="82"/>
      <c r="GU329" s="82"/>
      <c r="GV329" s="82"/>
      <c r="GW329" s="82"/>
      <c r="GX329" s="82"/>
      <c r="GY329" s="82"/>
      <c r="GZ329" s="82"/>
      <c r="HA329" s="82"/>
      <c r="HB329" s="82"/>
      <c r="HC329" s="82"/>
      <c r="HD329" s="82"/>
      <c r="HE329" s="82"/>
      <c r="HF329" s="82"/>
      <c r="HG329" s="82"/>
      <c r="HH329" s="82"/>
      <c r="HI329" s="82"/>
      <c r="HJ329" s="82"/>
      <c r="HK329" s="82"/>
      <c r="HL329" s="82"/>
      <c r="HM329" s="82"/>
      <c r="HN329" s="82"/>
      <c r="HO329" s="82"/>
      <c r="HP329" s="82"/>
      <c r="HQ329" s="82"/>
      <c r="HR329" s="82"/>
      <c r="HS329" s="82"/>
      <c r="HT329" s="82"/>
      <c r="HU329" s="82"/>
      <c r="HV329" s="82"/>
      <c r="HW329" s="82"/>
      <c r="HX329" s="82"/>
      <c r="HY329" s="82"/>
      <c r="HZ329" s="82"/>
      <c r="IA329" s="82"/>
      <c r="IB329" s="82"/>
      <c r="IC329" s="82"/>
      <c r="ID329" s="82"/>
      <c r="IE329" s="82"/>
      <c r="IF329" s="82"/>
      <c r="IG329" s="82"/>
      <c r="IH329" s="82"/>
      <c r="II329" s="82"/>
      <c r="IJ329" s="82"/>
      <c r="IK329" s="82"/>
      <c r="IL329" s="82"/>
      <c r="IM329" s="82"/>
      <c r="IN329" s="82"/>
      <c r="IO329" s="82"/>
      <c r="IP329" s="82"/>
      <c r="IQ329" s="82"/>
      <c r="IR329" s="82"/>
      <c r="IS329" s="82"/>
      <c r="IT329" s="82"/>
      <c r="IU329" s="82"/>
    </row>
    <row r="330" spans="1:255" ht="14.25" customHeight="1" x14ac:dyDescent="0.25">
      <c r="A330" s="123"/>
      <c r="B330" s="124" t="s">
        <v>2467</v>
      </c>
      <c r="C330" s="803" t="s">
        <v>2705</v>
      </c>
      <c r="D330" s="671" t="s">
        <v>447</v>
      </c>
      <c r="E330" s="506"/>
      <c r="F330" s="1853"/>
      <c r="G330" s="418"/>
      <c r="H330" s="418"/>
      <c r="I330" s="185"/>
      <c r="J330" s="185"/>
      <c r="K330" s="185"/>
      <c r="L330" s="185"/>
      <c r="M330" s="185"/>
      <c r="N330" s="185"/>
      <c r="O330" s="185"/>
      <c r="P330" s="185"/>
      <c r="Q330" s="185"/>
      <c r="R330" s="185"/>
      <c r="S330" s="185"/>
      <c r="T330" s="185"/>
      <c r="U330" s="185"/>
      <c r="V330" s="185"/>
      <c r="W330" s="185"/>
      <c r="X330" s="185"/>
      <c r="Y330" s="185"/>
      <c r="Z330" s="82"/>
      <c r="AA330" s="82"/>
      <c r="AB330" s="82"/>
      <c r="AC330" s="82"/>
      <c r="AD330" s="82"/>
      <c r="AE330" s="82"/>
      <c r="AF330" s="82"/>
      <c r="AG330" s="82"/>
      <c r="AH330" s="82"/>
      <c r="AI330" s="82"/>
      <c r="AJ330" s="82"/>
      <c r="AK330" s="82"/>
      <c r="AL330" s="82"/>
      <c r="AM330" s="82"/>
      <c r="AN330" s="82"/>
      <c r="AO330" s="82"/>
      <c r="AP330" s="82"/>
      <c r="AQ330" s="82"/>
      <c r="AR330" s="82"/>
      <c r="AS330" s="82"/>
      <c r="AT330" s="82"/>
      <c r="AU330" s="82"/>
      <c r="AV330" s="82"/>
      <c r="AW330" s="82"/>
      <c r="AX330" s="82"/>
      <c r="AY330" s="82"/>
      <c r="AZ330" s="82"/>
      <c r="BA330" s="82"/>
      <c r="BB330" s="82"/>
      <c r="BC330" s="82"/>
      <c r="BD330" s="82"/>
      <c r="BE330" s="82"/>
      <c r="BF330" s="82"/>
      <c r="BG330" s="82"/>
      <c r="BH330" s="82"/>
      <c r="BI330" s="82"/>
      <c r="BJ330" s="82"/>
      <c r="BK330" s="82"/>
      <c r="BL330" s="82"/>
      <c r="BM330" s="82"/>
      <c r="BN330" s="82"/>
      <c r="BO330" s="82"/>
      <c r="BP330" s="82"/>
      <c r="BQ330" s="82"/>
      <c r="BR330" s="82"/>
      <c r="BS330" s="82"/>
      <c r="BT330" s="82"/>
      <c r="BU330" s="82"/>
      <c r="BV330" s="82"/>
      <c r="BW330" s="82"/>
      <c r="BX330" s="82"/>
      <c r="BY330" s="82"/>
      <c r="BZ330" s="82"/>
      <c r="CA330" s="82"/>
      <c r="CB330" s="82"/>
      <c r="CC330" s="82"/>
      <c r="CD330" s="82"/>
      <c r="CE330" s="82"/>
      <c r="CF330" s="82"/>
      <c r="CG330" s="82"/>
      <c r="CH330" s="82"/>
      <c r="CI330" s="82"/>
      <c r="CJ330" s="82"/>
      <c r="CK330" s="82"/>
      <c r="CL330" s="82"/>
      <c r="CM330" s="82"/>
      <c r="CN330" s="82"/>
      <c r="CO330" s="82"/>
      <c r="CP330" s="82"/>
      <c r="CQ330" s="82"/>
      <c r="CR330" s="82"/>
      <c r="CS330" s="82"/>
      <c r="CT330" s="82"/>
      <c r="CU330" s="82"/>
      <c r="CV330" s="82"/>
      <c r="CW330" s="82"/>
      <c r="CX330" s="82"/>
      <c r="CY330" s="82"/>
      <c r="CZ330" s="82"/>
      <c r="DA330" s="82"/>
      <c r="DB330" s="82"/>
      <c r="DC330" s="82"/>
      <c r="DD330" s="82"/>
      <c r="DE330" s="82"/>
      <c r="DF330" s="82"/>
      <c r="DG330" s="82"/>
      <c r="DH330" s="82"/>
      <c r="DI330" s="82"/>
      <c r="DJ330" s="82"/>
      <c r="DK330" s="82"/>
      <c r="DL330" s="82"/>
      <c r="DM330" s="82"/>
      <c r="DN330" s="82"/>
      <c r="DO330" s="82"/>
      <c r="DP330" s="82"/>
      <c r="DQ330" s="82"/>
      <c r="DR330" s="82"/>
      <c r="DS330" s="82"/>
      <c r="DT330" s="82"/>
      <c r="DU330" s="82"/>
      <c r="DV330" s="82"/>
      <c r="DW330" s="82"/>
      <c r="DX330" s="82"/>
      <c r="DY330" s="82"/>
      <c r="DZ330" s="82"/>
      <c r="EA330" s="82"/>
      <c r="EB330" s="82"/>
      <c r="EC330" s="82"/>
      <c r="ED330" s="82"/>
      <c r="EE330" s="82"/>
      <c r="EF330" s="82"/>
      <c r="EG330" s="82"/>
      <c r="EH330" s="82"/>
      <c r="EI330" s="82"/>
      <c r="EJ330" s="82"/>
      <c r="EK330" s="82"/>
      <c r="EL330" s="82"/>
      <c r="EM330" s="82"/>
      <c r="EN330" s="82"/>
      <c r="EO330" s="82"/>
      <c r="EP330" s="82"/>
      <c r="EQ330" s="82"/>
      <c r="ER330" s="82"/>
      <c r="ES330" s="82"/>
      <c r="ET330" s="82"/>
      <c r="EU330" s="82"/>
      <c r="EV330" s="82"/>
      <c r="EW330" s="82"/>
      <c r="EX330" s="82"/>
      <c r="EY330" s="82"/>
      <c r="EZ330" s="82"/>
      <c r="FA330" s="82"/>
      <c r="FB330" s="82"/>
      <c r="FC330" s="82"/>
      <c r="FD330" s="82"/>
      <c r="FE330" s="82"/>
      <c r="FF330" s="82"/>
      <c r="FG330" s="82"/>
      <c r="FH330" s="82"/>
      <c r="FI330" s="82"/>
      <c r="FJ330" s="82"/>
      <c r="FK330" s="82"/>
      <c r="FL330" s="82"/>
      <c r="FM330" s="82"/>
      <c r="FN330" s="82"/>
      <c r="FO330" s="82"/>
      <c r="FP330" s="82"/>
      <c r="FQ330" s="82"/>
      <c r="FR330" s="82"/>
      <c r="FS330" s="82"/>
      <c r="FT330" s="82"/>
      <c r="FU330" s="82"/>
      <c r="FV330" s="82"/>
      <c r="FW330" s="82"/>
      <c r="FX330" s="82"/>
      <c r="FY330" s="82"/>
      <c r="FZ330" s="82"/>
      <c r="GA330" s="82"/>
      <c r="GB330" s="82"/>
      <c r="GC330" s="82"/>
      <c r="GD330" s="82"/>
      <c r="GE330" s="82"/>
      <c r="GF330" s="82"/>
      <c r="GG330" s="82"/>
      <c r="GH330" s="82"/>
      <c r="GI330" s="82"/>
      <c r="GJ330" s="82"/>
      <c r="GK330" s="82"/>
      <c r="GL330" s="82"/>
      <c r="GM330" s="82"/>
      <c r="GN330" s="82"/>
      <c r="GO330" s="82"/>
      <c r="GP330" s="82"/>
      <c r="GQ330" s="82"/>
      <c r="GR330" s="82"/>
      <c r="GS330" s="82"/>
      <c r="GT330" s="82"/>
      <c r="GU330" s="82"/>
      <c r="GV330" s="82"/>
      <c r="GW330" s="82"/>
      <c r="GX330" s="82"/>
      <c r="GY330" s="82"/>
      <c r="GZ330" s="82"/>
      <c r="HA330" s="82"/>
      <c r="HB330" s="82"/>
      <c r="HC330" s="82"/>
      <c r="HD330" s="82"/>
      <c r="HE330" s="82"/>
      <c r="HF330" s="82"/>
      <c r="HG330" s="82"/>
      <c r="HH330" s="82"/>
      <c r="HI330" s="82"/>
      <c r="HJ330" s="82"/>
      <c r="HK330" s="82"/>
      <c r="HL330" s="82"/>
      <c r="HM330" s="82"/>
      <c r="HN330" s="82"/>
      <c r="HO330" s="82"/>
      <c r="HP330" s="82"/>
      <c r="HQ330" s="82"/>
      <c r="HR330" s="82"/>
      <c r="HS330" s="82"/>
      <c r="HT330" s="82"/>
      <c r="HU330" s="82"/>
      <c r="HV330" s="82"/>
      <c r="HW330" s="82"/>
      <c r="HX330" s="82"/>
      <c r="HY330" s="82"/>
      <c r="HZ330" s="82"/>
      <c r="IA330" s="82"/>
      <c r="IB330" s="82"/>
      <c r="IC330" s="82"/>
      <c r="ID330" s="82"/>
      <c r="IE330" s="82"/>
      <c r="IF330" s="82"/>
      <c r="IG330" s="82"/>
      <c r="IH330" s="82"/>
      <c r="II330" s="82"/>
      <c r="IJ330" s="82"/>
      <c r="IK330" s="82"/>
      <c r="IL330" s="82"/>
      <c r="IM330" s="82"/>
      <c r="IN330" s="82"/>
      <c r="IO330" s="82"/>
      <c r="IP330" s="82"/>
      <c r="IQ330" s="82"/>
      <c r="IR330" s="82"/>
      <c r="IS330" s="82"/>
      <c r="IT330" s="82"/>
      <c r="IU330" s="82"/>
    </row>
    <row r="331" spans="1:255" ht="15.75" customHeight="1" x14ac:dyDescent="0.25">
      <c r="A331" s="108"/>
      <c r="B331" s="124" t="s">
        <v>2467</v>
      </c>
      <c r="C331" s="803" t="s">
        <v>2706</v>
      </c>
      <c r="D331" s="671" t="s">
        <v>447</v>
      </c>
      <c r="E331" s="506"/>
      <c r="F331" s="1853"/>
      <c r="G331" s="418"/>
      <c r="H331" s="418"/>
      <c r="I331" s="185"/>
      <c r="J331" s="185"/>
      <c r="K331" s="185"/>
      <c r="L331" s="185"/>
      <c r="M331" s="185"/>
      <c r="N331" s="185"/>
      <c r="O331" s="185"/>
      <c r="P331" s="185"/>
      <c r="Q331" s="185"/>
      <c r="R331" s="185"/>
      <c r="S331" s="185"/>
      <c r="T331" s="185"/>
      <c r="U331" s="185"/>
      <c r="V331" s="185"/>
      <c r="W331" s="185"/>
      <c r="X331" s="185"/>
      <c r="Y331" s="185"/>
      <c r="Z331" s="82"/>
      <c r="AA331" s="82"/>
      <c r="AB331" s="82"/>
      <c r="AC331" s="82"/>
      <c r="AD331" s="82"/>
      <c r="AE331" s="82"/>
      <c r="AF331" s="82"/>
      <c r="AG331" s="82"/>
      <c r="AH331" s="82"/>
      <c r="AI331" s="82"/>
      <c r="AJ331" s="82"/>
      <c r="AK331" s="82"/>
      <c r="AL331" s="82"/>
      <c r="AM331" s="82"/>
      <c r="AN331" s="82"/>
      <c r="AO331" s="82"/>
      <c r="AP331" s="82"/>
      <c r="AQ331" s="82"/>
      <c r="AR331" s="82"/>
      <c r="AS331" s="82"/>
      <c r="AT331" s="82"/>
      <c r="AU331" s="82"/>
      <c r="AV331" s="82"/>
      <c r="AW331" s="82"/>
      <c r="AX331" s="82"/>
      <c r="AY331" s="82"/>
      <c r="AZ331" s="82"/>
      <c r="BA331" s="82"/>
      <c r="BB331" s="82"/>
      <c r="BC331" s="82"/>
      <c r="BD331" s="82"/>
      <c r="BE331" s="82"/>
      <c r="BF331" s="82"/>
      <c r="BG331" s="82"/>
      <c r="BH331" s="82"/>
      <c r="BI331" s="82"/>
      <c r="BJ331" s="82"/>
      <c r="BK331" s="82"/>
      <c r="BL331" s="82"/>
      <c r="BM331" s="82"/>
      <c r="BN331" s="82"/>
      <c r="BO331" s="82"/>
      <c r="BP331" s="82"/>
      <c r="BQ331" s="82"/>
      <c r="BR331" s="82"/>
      <c r="BS331" s="82"/>
      <c r="BT331" s="82"/>
      <c r="BU331" s="82"/>
      <c r="BV331" s="82"/>
      <c r="BW331" s="82"/>
      <c r="BX331" s="82"/>
      <c r="BY331" s="82"/>
      <c r="BZ331" s="82"/>
      <c r="CA331" s="82"/>
      <c r="CB331" s="82"/>
      <c r="CC331" s="82"/>
      <c r="CD331" s="82"/>
      <c r="CE331" s="82"/>
      <c r="CF331" s="82"/>
      <c r="CG331" s="82"/>
      <c r="CH331" s="82"/>
      <c r="CI331" s="82"/>
      <c r="CJ331" s="82"/>
      <c r="CK331" s="82"/>
      <c r="CL331" s="82"/>
      <c r="CM331" s="82"/>
      <c r="CN331" s="82"/>
      <c r="CO331" s="82"/>
      <c r="CP331" s="82"/>
      <c r="CQ331" s="82"/>
      <c r="CR331" s="82"/>
      <c r="CS331" s="82"/>
      <c r="CT331" s="82"/>
      <c r="CU331" s="82"/>
      <c r="CV331" s="82"/>
      <c r="CW331" s="82"/>
      <c r="CX331" s="82"/>
      <c r="CY331" s="82"/>
      <c r="CZ331" s="82"/>
      <c r="DA331" s="82"/>
      <c r="DB331" s="82"/>
      <c r="DC331" s="82"/>
      <c r="DD331" s="82"/>
      <c r="DE331" s="82"/>
      <c r="DF331" s="82"/>
      <c r="DG331" s="82"/>
      <c r="DH331" s="82"/>
      <c r="DI331" s="82"/>
      <c r="DJ331" s="82"/>
      <c r="DK331" s="82"/>
      <c r="DL331" s="82"/>
      <c r="DM331" s="82"/>
      <c r="DN331" s="82"/>
      <c r="DO331" s="82"/>
      <c r="DP331" s="82"/>
      <c r="DQ331" s="82"/>
      <c r="DR331" s="82"/>
      <c r="DS331" s="82"/>
      <c r="DT331" s="82"/>
      <c r="DU331" s="82"/>
      <c r="DV331" s="82"/>
      <c r="DW331" s="82"/>
      <c r="DX331" s="82"/>
      <c r="DY331" s="82"/>
      <c r="DZ331" s="82"/>
      <c r="EA331" s="82"/>
      <c r="EB331" s="82"/>
      <c r="EC331" s="82"/>
      <c r="ED331" s="82"/>
      <c r="EE331" s="82"/>
      <c r="EF331" s="82"/>
      <c r="EG331" s="82"/>
      <c r="EH331" s="82"/>
      <c r="EI331" s="82"/>
      <c r="EJ331" s="82"/>
      <c r="EK331" s="82"/>
      <c r="EL331" s="82"/>
      <c r="EM331" s="82"/>
      <c r="EN331" s="82"/>
      <c r="EO331" s="82"/>
      <c r="EP331" s="82"/>
      <c r="EQ331" s="82"/>
      <c r="ER331" s="82"/>
      <c r="ES331" s="82"/>
      <c r="ET331" s="82"/>
      <c r="EU331" s="82"/>
      <c r="EV331" s="82"/>
      <c r="EW331" s="82"/>
      <c r="EX331" s="82"/>
      <c r="EY331" s="82"/>
      <c r="EZ331" s="82"/>
      <c r="FA331" s="82"/>
      <c r="FB331" s="82"/>
      <c r="FC331" s="82"/>
      <c r="FD331" s="82"/>
      <c r="FE331" s="82"/>
      <c r="FF331" s="82"/>
      <c r="FG331" s="82"/>
      <c r="FH331" s="82"/>
      <c r="FI331" s="82"/>
      <c r="FJ331" s="82"/>
      <c r="FK331" s="82"/>
      <c r="FL331" s="82"/>
      <c r="FM331" s="82"/>
      <c r="FN331" s="82"/>
      <c r="FO331" s="82"/>
      <c r="FP331" s="82"/>
      <c r="FQ331" s="82"/>
      <c r="FR331" s="82"/>
      <c r="FS331" s="82"/>
      <c r="FT331" s="82"/>
      <c r="FU331" s="82"/>
      <c r="FV331" s="82"/>
      <c r="FW331" s="82"/>
      <c r="FX331" s="82"/>
      <c r="FY331" s="82"/>
      <c r="FZ331" s="82"/>
      <c r="GA331" s="82"/>
      <c r="GB331" s="82"/>
      <c r="GC331" s="82"/>
      <c r="GD331" s="82"/>
      <c r="GE331" s="82"/>
      <c r="GF331" s="82"/>
      <c r="GG331" s="82"/>
      <c r="GH331" s="82"/>
      <c r="GI331" s="82"/>
      <c r="GJ331" s="82"/>
      <c r="GK331" s="82"/>
      <c r="GL331" s="82"/>
      <c r="GM331" s="82"/>
      <c r="GN331" s="82"/>
      <c r="GO331" s="82"/>
      <c r="GP331" s="82"/>
      <c r="GQ331" s="82"/>
      <c r="GR331" s="82"/>
      <c r="GS331" s="82"/>
      <c r="GT331" s="82"/>
      <c r="GU331" s="82"/>
      <c r="GV331" s="82"/>
      <c r="GW331" s="82"/>
      <c r="GX331" s="82"/>
      <c r="GY331" s="82"/>
      <c r="GZ331" s="82"/>
      <c r="HA331" s="82"/>
      <c r="HB331" s="82"/>
      <c r="HC331" s="82"/>
      <c r="HD331" s="82"/>
      <c r="HE331" s="82"/>
      <c r="HF331" s="82"/>
      <c r="HG331" s="82"/>
      <c r="HH331" s="82"/>
      <c r="HI331" s="82"/>
      <c r="HJ331" s="82"/>
      <c r="HK331" s="82"/>
      <c r="HL331" s="82"/>
      <c r="HM331" s="82"/>
      <c r="HN331" s="82"/>
      <c r="HO331" s="82"/>
      <c r="HP331" s="82"/>
      <c r="HQ331" s="82"/>
      <c r="HR331" s="82"/>
      <c r="HS331" s="82"/>
      <c r="HT331" s="82"/>
      <c r="HU331" s="82"/>
      <c r="HV331" s="82"/>
      <c r="HW331" s="82"/>
      <c r="HX331" s="82"/>
      <c r="HY331" s="82"/>
      <c r="HZ331" s="82"/>
      <c r="IA331" s="82"/>
      <c r="IB331" s="82"/>
      <c r="IC331" s="82"/>
      <c r="ID331" s="82"/>
      <c r="IE331" s="82"/>
      <c r="IF331" s="82"/>
      <c r="IG331" s="82"/>
      <c r="IH331" s="82"/>
      <c r="II331" s="82"/>
      <c r="IJ331" s="82"/>
      <c r="IK331" s="82"/>
      <c r="IL331" s="82"/>
      <c r="IM331" s="82"/>
      <c r="IN331" s="82"/>
      <c r="IO331" s="82"/>
      <c r="IP331" s="82"/>
      <c r="IQ331" s="82"/>
      <c r="IR331" s="82"/>
      <c r="IS331" s="82"/>
      <c r="IT331" s="82"/>
      <c r="IU331" s="82"/>
    </row>
    <row r="332" spans="1:255" ht="15.75" customHeight="1" x14ac:dyDescent="0.25">
      <c r="A332" s="123"/>
      <c r="B332" s="124" t="s">
        <v>2467</v>
      </c>
      <c r="C332" s="803" t="s">
        <v>2707</v>
      </c>
      <c r="D332" s="671" t="s">
        <v>447</v>
      </c>
      <c r="E332" s="506"/>
      <c r="F332" s="1853"/>
      <c r="G332" s="418"/>
      <c r="H332" s="418"/>
      <c r="I332" s="185"/>
      <c r="J332" s="185"/>
      <c r="K332" s="185"/>
      <c r="L332" s="185"/>
      <c r="M332" s="185"/>
      <c r="N332" s="185"/>
      <c r="O332" s="185"/>
      <c r="P332" s="185"/>
      <c r="Q332" s="185"/>
      <c r="R332" s="185"/>
      <c r="S332" s="185"/>
      <c r="T332" s="185"/>
      <c r="U332" s="185"/>
      <c r="V332" s="185"/>
      <c r="W332" s="185"/>
      <c r="X332" s="185"/>
      <c r="Y332" s="185"/>
      <c r="Z332" s="82"/>
      <c r="AA332" s="82"/>
      <c r="AB332" s="82"/>
      <c r="AC332" s="82"/>
      <c r="AD332" s="82"/>
      <c r="AE332" s="82"/>
      <c r="AF332" s="82"/>
      <c r="AG332" s="82"/>
      <c r="AH332" s="82"/>
      <c r="AI332" s="82"/>
      <c r="AJ332" s="82"/>
      <c r="AK332" s="82"/>
      <c r="AL332" s="82"/>
      <c r="AM332" s="82"/>
      <c r="AN332" s="82"/>
      <c r="AO332" s="82"/>
      <c r="AP332" s="82"/>
      <c r="AQ332" s="82"/>
      <c r="AR332" s="82"/>
      <c r="AS332" s="82"/>
      <c r="AT332" s="82"/>
      <c r="AU332" s="82"/>
      <c r="AV332" s="82"/>
      <c r="AW332" s="82"/>
      <c r="AX332" s="82"/>
      <c r="AY332" s="82"/>
      <c r="AZ332" s="82"/>
      <c r="BA332" s="82"/>
      <c r="BB332" s="82"/>
      <c r="BC332" s="82"/>
      <c r="BD332" s="82"/>
      <c r="BE332" s="82"/>
      <c r="BF332" s="82"/>
      <c r="BG332" s="82"/>
      <c r="BH332" s="82"/>
      <c r="BI332" s="82"/>
      <c r="BJ332" s="82"/>
      <c r="BK332" s="82"/>
      <c r="BL332" s="82"/>
      <c r="BM332" s="82"/>
      <c r="BN332" s="82"/>
      <c r="BO332" s="82"/>
      <c r="BP332" s="82"/>
      <c r="BQ332" s="82"/>
      <c r="BR332" s="82"/>
      <c r="BS332" s="82"/>
      <c r="BT332" s="82"/>
      <c r="BU332" s="82"/>
      <c r="BV332" s="82"/>
      <c r="BW332" s="82"/>
      <c r="BX332" s="82"/>
      <c r="BY332" s="82"/>
      <c r="BZ332" s="82"/>
      <c r="CA332" s="82"/>
      <c r="CB332" s="82"/>
      <c r="CC332" s="82"/>
      <c r="CD332" s="82"/>
      <c r="CE332" s="82"/>
      <c r="CF332" s="82"/>
      <c r="CG332" s="82"/>
      <c r="CH332" s="82"/>
      <c r="CI332" s="82"/>
      <c r="CJ332" s="82"/>
      <c r="CK332" s="82"/>
      <c r="CL332" s="82"/>
      <c r="CM332" s="82"/>
      <c r="CN332" s="82"/>
      <c r="CO332" s="82"/>
      <c r="CP332" s="82"/>
      <c r="CQ332" s="82"/>
      <c r="CR332" s="82"/>
      <c r="CS332" s="82"/>
      <c r="CT332" s="82"/>
      <c r="CU332" s="82"/>
      <c r="CV332" s="82"/>
      <c r="CW332" s="82"/>
      <c r="CX332" s="82"/>
      <c r="CY332" s="82"/>
      <c r="CZ332" s="82"/>
      <c r="DA332" s="82"/>
      <c r="DB332" s="82"/>
      <c r="DC332" s="82"/>
      <c r="DD332" s="82"/>
      <c r="DE332" s="82"/>
      <c r="DF332" s="82"/>
      <c r="DG332" s="82"/>
      <c r="DH332" s="82"/>
      <c r="DI332" s="82"/>
      <c r="DJ332" s="82"/>
      <c r="DK332" s="82"/>
      <c r="DL332" s="82"/>
      <c r="DM332" s="82"/>
      <c r="DN332" s="82"/>
      <c r="DO332" s="82"/>
      <c r="DP332" s="82"/>
      <c r="DQ332" s="82"/>
      <c r="DR332" s="82"/>
      <c r="DS332" s="82"/>
      <c r="DT332" s="82"/>
      <c r="DU332" s="82"/>
      <c r="DV332" s="82"/>
      <c r="DW332" s="82"/>
      <c r="DX332" s="82"/>
      <c r="DY332" s="82"/>
      <c r="DZ332" s="82"/>
      <c r="EA332" s="82"/>
      <c r="EB332" s="82"/>
      <c r="EC332" s="82"/>
      <c r="ED332" s="82"/>
      <c r="EE332" s="82"/>
      <c r="EF332" s="82"/>
      <c r="EG332" s="82"/>
      <c r="EH332" s="82"/>
      <c r="EI332" s="82"/>
      <c r="EJ332" s="82"/>
      <c r="EK332" s="82"/>
      <c r="EL332" s="82"/>
      <c r="EM332" s="82"/>
      <c r="EN332" s="82"/>
      <c r="EO332" s="82"/>
      <c r="EP332" s="82"/>
      <c r="EQ332" s="82"/>
      <c r="ER332" s="82"/>
      <c r="ES332" s="82"/>
      <c r="ET332" s="82"/>
      <c r="EU332" s="82"/>
      <c r="EV332" s="82"/>
      <c r="EW332" s="82"/>
      <c r="EX332" s="82"/>
      <c r="EY332" s="82"/>
      <c r="EZ332" s="82"/>
      <c r="FA332" s="82"/>
      <c r="FB332" s="82"/>
      <c r="FC332" s="82"/>
      <c r="FD332" s="82"/>
      <c r="FE332" s="82"/>
      <c r="FF332" s="82"/>
      <c r="FG332" s="82"/>
      <c r="FH332" s="82"/>
      <c r="FI332" s="82"/>
      <c r="FJ332" s="82"/>
      <c r="FK332" s="82"/>
      <c r="FL332" s="82"/>
      <c r="FM332" s="82"/>
      <c r="FN332" s="82"/>
      <c r="FO332" s="82"/>
      <c r="FP332" s="82"/>
      <c r="FQ332" s="82"/>
      <c r="FR332" s="82"/>
      <c r="FS332" s="82"/>
      <c r="FT332" s="82"/>
      <c r="FU332" s="82"/>
      <c r="FV332" s="82"/>
      <c r="FW332" s="82"/>
      <c r="FX332" s="82"/>
      <c r="FY332" s="82"/>
      <c r="FZ332" s="82"/>
      <c r="GA332" s="82"/>
      <c r="GB332" s="82"/>
      <c r="GC332" s="82"/>
      <c r="GD332" s="82"/>
      <c r="GE332" s="82"/>
      <c r="GF332" s="82"/>
      <c r="GG332" s="82"/>
      <c r="GH332" s="82"/>
      <c r="GI332" s="82"/>
      <c r="GJ332" s="82"/>
      <c r="GK332" s="82"/>
      <c r="GL332" s="82"/>
      <c r="GM332" s="82"/>
      <c r="GN332" s="82"/>
      <c r="GO332" s="82"/>
      <c r="GP332" s="82"/>
      <c r="GQ332" s="82"/>
      <c r="GR332" s="82"/>
      <c r="GS332" s="82"/>
      <c r="GT332" s="82"/>
      <c r="GU332" s="82"/>
      <c r="GV332" s="82"/>
      <c r="GW332" s="82"/>
      <c r="GX332" s="82"/>
      <c r="GY332" s="82"/>
      <c r="GZ332" s="82"/>
      <c r="HA332" s="82"/>
      <c r="HB332" s="82"/>
      <c r="HC332" s="82"/>
      <c r="HD332" s="82"/>
      <c r="HE332" s="82"/>
      <c r="HF332" s="82"/>
      <c r="HG332" s="82"/>
      <c r="HH332" s="82"/>
      <c r="HI332" s="82"/>
      <c r="HJ332" s="82"/>
      <c r="HK332" s="82"/>
      <c r="HL332" s="82"/>
      <c r="HM332" s="82"/>
      <c r="HN332" s="82"/>
      <c r="HO332" s="82"/>
      <c r="HP332" s="82"/>
      <c r="HQ332" s="82"/>
      <c r="HR332" s="82"/>
      <c r="HS332" s="82"/>
      <c r="HT332" s="82"/>
      <c r="HU332" s="82"/>
      <c r="HV332" s="82"/>
      <c r="HW332" s="82"/>
      <c r="HX332" s="82"/>
      <c r="HY332" s="82"/>
      <c r="HZ332" s="82"/>
      <c r="IA332" s="82"/>
      <c r="IB332" s="82"/>
      <c r="IC332" s="82"/>
      <c r="ID332" s="82"/>
      <c r="IE332" s="82"/>
      <c r="IF332" s="82"/>
      <c r="IG332" s="82"/>
      <c r="IH332" s="82"/>
      <c r="II332" s="82"/>
      <c r="IJ332" s="82"/>
      <c r="IK332" s="82"/>
      <c r="IL332" s="82"/>
      <c r="IM332" s="82"/>
      <c r="IN332" s="82"/>
      <c r="IO332" s="82"/>
      <c r="IP332" s="82"/>
      <c r="IQ332" s="82"/>
      <c r="IR332" s="82"/>
      <c r="IS332" s="82"/>
      <c r="IT332" s="82"/>
      <c r="IU332" s="82"/>
    </row>
    <row r="333" spans="1:255" ht="15.75" customHeight="1" x14ac:dyDescent="0.25">
      <c r="A333" s="108"/>
      <c r="B333" s="124" t="s">
        <v>2467</v>
      </c>
      <c r="C333" s="803" t="s">
        <v>2708</v>
      </c>
      <c r="D333" s="671" t="s">
        <v>447</v>
      </c>
      <c r="E333" s="506"/>
      <c r="F333" s="1853"/>
      <c r="G333" s="418"/>
      <c r="H333" s="418"/>
      <c r="I333" s="185"/>
      <c r="J333" s="185"/>
      <c r="K333" s="185"/>
      <c r="L333" s="185"/>
      <c r="M333" s="185"/>
      <c r="N333" s="185"/>
      <c r="O333" s="185"/>
      <c r="P333" s="185"/>
      <c r="Q333" s="185"/>
      <c r="R333" s="185"/>
      <c r="S333" s="185"/>
      <c r="T333" s="185"/>
      <c r="U333" s="185"/>
      <c r="V333" s="185"/>
      <c r="W333" s="185"/>
      <c r="X333" s="185"/>
      <c r="Y333" s="185"/>
      <c r="Z333" s="82"/>
      <c r="AA333" s="82"/>
      <c r="AB333" s="82"/>
      <c r="AC333" s="82"/>
      <c r="AD333" s="82"/>
      <c r="AE333" s="82"/>
      <c r="AF333" s="82"/>
      <c r="AG333" s="82"/>
      <c r="AH333" s="82"/>
      <c r="AI333" s="82"/>
      <c r="AJ333" s="82"/>
      <c r="AK333" s="82"/>
      <c r="AL333" s="82"/>
      <c r="AM333" s="82"/>
      <c r="AN333" s="82"/>
      <c r="AO333" s="82"/>
      <c r="AP333" s="82"/>
      <c r="AQ333" s="82"/>
      <c r="AR333" s="82"/>
      <c r="AS333" s="82"/>
      <c r="AT333" s="82"/>
      <c r="AU333" s="82"/>
      <c r="AV333" s="82"/>
      <c r="AW333" s="82"/>
      <c r="AX333" s="82"/>
      <c r="AY333" s="82"/>
      <c r="AZ333" s="82"/>
      <c r="BA333" s="82"/>
      <c r="BB333" s="82"/>
      <c r="BC333" s="82"/>
      <c r="BD333" s="82"/>
      <c r="BE333" s="82"/>
      <c r="BF333" s="82"/>
      <c r="BG333" s="82"/>
      <c r="BH333" s="82"/>
      <c r="BI333" s="82"/>
      <c r="BJ333" s="82"/>
      <c r="BK333" s="82"/>
      <c r="BL333" s="82"/>
      <c r="BM333" s="82"/>
      <c r="BN333" s="82"/>
      <c r="BO333" s="82"/>
      <c r="BP333" s="82"/>
      <c r="BQ333" s="82"/>
      <c r="BR333" s="82"/>
      <c r="BS333" s="82"/>
      <c r="BT333" s="82"/>
      <c r="BU333" s="82"/>
      <c r="BV333" s="82"/>
      <c r="BW333" s="82"/>
      <c r="BX333" s="82"/>
      <c r="BY333" s="82"/>
      <c r="BZ333" s="82"/>
      <c r="CA333" s="82"/>
      <c r="CB333" s="82"/>
      <c r="CC333" s="82"/>
      <c r="CD333" s="82"/>
      <c r="CE333" s="82"/>
      <c r="CF333" s="82"/>
      <c r="CG333" s="82"/>
      <c r="CH333" s="82"/>
      <c r="CI333" s="82"/>
      <c r="CJ333" s="82"/>
      <c r="CK333" s="82"/>
      <c r="CL333" s="82"/>
      <c r="CM333" s="82"/>
      <c r="CN333" s="82"/>
      <c r="CO333" s="82"/>
      <c r="CP333" s="82"/>
      <c r="CQ333" s="82"/>
      <c r="CR333" s="82"/>
      <c r="CS333" s="82"/>
      <c r="CT333" s="82"/>
      <c r="CU333" s="82"/>
      <c r="CV333" s="82"/>
      <c r="CW333" s="82"/>
      <c r="CX333" s="82"/>
      <c r="CY333" s="82"/>
      <c r="CZ333" s="82"/>
      <c r="DA333" s="82"/>
      <c r="DB333" s="82"/>
      <c r="DC333" s="82"/>
      <c r="DD333" s="82"/>
      <c r="DE333" s="82"/>
      <c r="DF333" s="82"/>
      <c r="DG333" s="82"/>
      <c r="DH333" s="82"/>
      <c r="DI333" s="82"/>
      <c r="DJ333" s="82"/>
      <c r="DK333" s="82"/>
      <c r="DL333" s="82"/>
      <c r="DM333" s="82"/>
      <c r="DN333" s="82"/>
      <c r="DO333" s="82"/>
      <c r="DP333" s="82"/>
      <c r="DQ333" s="82"/>
      <c r="DR333" s="82"/>
      <c r="DS333" s="82"/>
      <c r="DT333" s="82"/>
      <c r="DU333" s="82"/>
      <c r="DV333" s="82"/>
      <c r="DW333" s="82"/>
      <c r="DX333" s="82"/>
      <c r="DY333" s="82"/>
      <c r="DZ333" s="82"/>
      <c r="EA333" s="82"/>
      <c r="EB333" s="82"/>
      <c r="EC333" s="82"/>
      <c r="ED333" s="82"/>
      <c r="EE333" s="82"/>
      <c r="EF333" s="82"/>
      <c r="EG333" s="82"/>
      <c r="EH333" s="82"/>
      <c r="EI333" s="82"/>
      <c r="EJ333" s="82"/>
      <c r="EK333" s="82"/>
      <c r="EL333" s="82"/>
      <c r="EM333" s="82"/>
      <c r="EN333" s="82"/>
      <c r="EO333" s="82"/>
      <c r="EP333" s="82"/>
      <c r="EQ333" s="82"/>
      <c r="ER333" s="82"/>
      <c r="ES333" s="82"/>
      <c r="ET333" s="82"/>
      <c r="EU333" s="82"/>
      <c r="EV333" s="82"/>
      <c r="EW333" s="82"/>
      <c r="EX333" s="82"/>
      <c r="EY333" s="82"/>
      <c r="EZ333" s="82"/>
      <c r="FA333" s="82"/>
      <c r="FB333" s="82"/>
      <c r="FC333" s="82"/>
      <c r="FD333" s="82"/>
      <c r="FE333" s="82"/>
      <c r="FF333" s="82"/>
      <c r="FG333" s="82"/>
      <c r="FH333" s="82"/>
      <c r="FI333" s="82"/>
      <c r="FJ333" s="82"/>
      <c r="FK333" s="82"/>
      <c r="FL333" s="82"/>
      <c r="FM333" s="82"/>
      <c r="FN333" s="82"/>
      <c r="FO333" s="82"/>
      <c r="FP333" s="82"/>
      <c r="FQ333" s="82"/>
      <c r="FR333" s="82"/>
      <c r="FS333" s="82"/>
      <c r="FT333" s="82"/>
      <c r="FU333" s="82"/>
      <c r="FV333" s="82"/>
      <c r="FW333" s="82"/>
      <c r="FX333" s="82"/>
      <c r="FY333" s="82"/>
      <c r="FZ333" s="82"/>
      <c r="GA333" s="82"/>
      <c r="GB333" s="82"/>
      <c r="GC333" s="82"/>
      <c r="GD333" s="82"/>
      <c r="GE333" s="82"/>
      <c r="GF333" s="82"/>
      <c r="GG333" s="82"/>
      <c r="GH333" s="82"/>
      <c r="GI333" s="82"/>
      <c r="GJ333" s="82"/>
      <c r="GK333" s="82"/>
      <c r="GL333" s="82"/>
      <c r="GM333" s="82"/>
      <c r="GN333" s="82"/>
      <c r="GO333" s="82"/>
      <c r="GP333" s="82"/>
      <c r="GQ333" s="82"/>
      <c r="GR333" s="82"/>
      <c r="GS333" s="82"/>
      <c r="GT333" s="82"/>
      <c r="GU333" s="82"/>
      <c r="GV333" s="82"/>
      <c r="GW333" s="82"/>
      <c r="GX333" s="82"/>
      <c r="GY333" s="82"/>
      <c r="GZ333" s="82"/>
      <c r="HA333" s="82"/>
      <c r="HB333" s="82"/>
      <c r="HC333" s="82"/>
      <c r="HD333" s="82"/>
      <c r="HE333" s="82"/>
      <c r="HF333" s="82"/>
      <c r="HG333" s="82"/>
      <c r="HH333" s="82"/>
      <c r="HI333" s="82"/>
      <c r="HJ333" s="82"/>
      <c r="HK333" s="82"/>
      <c r="HL333" s="82"/>
      <c r="HM333" s="82"/>
      <c r="HN333" s="82"/>
      <c r="HO333" s="82"/>
      <c r="HP333" s="82"/>
      <c r="HQ333" s="82"/>
      <c r="HR333" s="82"/>
      <c r="HS333" s="82"/>
      <c r="HT333" s="82"/>
      <c r="HU333" s="82"/>
      <c r="HV333" s="82"/>
      <c r="HW333" s="82"/>
      <c r="HX333" s="82"/>
      <c r="HY333" s="82"/>
      <c r="HZ333" s="82"/>
      <c r="IA333" s="82"/>
      <c r="IB333" s="82"/>
      <c r="IC333" s="82"/>
      <c r="ID333" s="82"/>
      <c r="IE333" s="82"/>
      <c r="IF333" s="82"/>
      <c r="IG333" s="82"/>
      <c r="IH333" s="82"/>
      <c r="II333" s="82"/>
      <c r="IJ333" s="82"/>
      <c r="IK333" s="82"/>
      <c r="IL333" s="82"/>
      <c r="IM333" s="82"/>
      <c r="IN333" s="82"/>
      <c r="IO333" s="82"/>
      <c r="IP333" s="82"/>
      <c r="IQ333" s="82"/>
      <c r="IR333" s="82"/>
      <c r="IS333" s="82"/>
      <c r="IT333" s="82"/>
      <c r="IU333" s="82"/>
    </row>
    <row r="334" spans="1:255" ht="18" customHeight="1" x14ac:dyDescent="0.25">
      <c r="A334" s="123"/>
      <c r="B334" s="124" t="s">
        <v>2471</v>
      </c>
      <c r="C334" s="803" t="s">
        <v>2709</v>
      </c>
      <c r="D334" s="671" t="s">
        <v>447</v>
      </c>
      <c r="E334" s="506"/>
      <c r="F334" s="1853"/>
      <c r="G334" s="418"/>
      <c r="H334" s="418"/>
      <c r="I334" s="185"/>
      <c r="J334" s="185"/>
      <c r="K334" s="185"/>
      <c r="L334" s="185"/>
      <c r="M334" s="185"/>
      <c r="N334" s="185"/>
      <c r="O334" s="185"/>
      <c r="P334" s="185"/>
      <c r="Q334" s="185"/>
      <c r="R334" s="185"/>
      <c r="S334" s="185"/>
      <c r="T334" s="185"/>
      <c r="U334" s="185"/>
      <c r="V334" s="185"/>
      <c r="W334" s="185"/>
      <c r="X334" s="185"/>
      <c r="Y334" s="185"/>
      <c r="Z334" s="82"/>
      <c r="AA334" s="82"/>
      <c r="AB334" s="82"/>
      <c r="AC334" s="82"/>
      <c r="AD334" s="82"/>
      <c r="AE334" s="82"/>
      <c r="AF334" s="82"/>
      <c r="AG334" s="82"/>
      <c r="AH334" s="82"/>
      <c r="AI334" s="82"/>
      <c r="AJ334" s="82"/>
      <c r="AK334" s="82"/>
      <c r="AL334" s="82"/>
      <c r="AM334" s="82"/>
      <c r="AN334" s="82"/>
      <c r="AO334" s="82"/>
      <c r="AP334" s="82"/>
      <c r="AQ334" s="82"/>
      <c r="AR334" s="82"/>
      <c r="AS334" s="82"/>
      <c r="AT334" s="82"/>
      <c r="AU334" s="82"/>
      <c r="AV334" s="82"/>
      <c r="AW334" s="82"/>
      <c r="AX334" s="82"/>
      <c r="AY334" s="82"/>
      <c r="AZ334" s="82"/>
      <c r="BA334" s="82"/>
      <c r="BB334" s="82"/>
      <c r="BC334" s="82"/>
      <c r="BD334" s="82"/>
      <c r="BE334" s="82"/>
      <c r="BF334" s="82"/>
      <c r="BG334" s="82"/>
      <c r="BH334" s="82"/>
      <c r="BI334" s="82"/>
      <c r="BJ334" s="82"/>
      <c r="BK334" s="82"/>
      <c r="BL334" s="82"/>
      <c r="BM334" s="82"/>
      <c r="BN334" s="82"/>
      <c r="BO334" s="82"/>
      <c r="BP334" s="82"/>
      <c r="BQ334" s="82"/>
      <c r="BR334" s="82"/>
      <c r="BS334" s="82"/>
      <c r="BT334" s="82"/>
      <c r="BU334" s="82"/>
      <c r="BV334" s="82"/>
      <c r="BW334" s="82"/>
      <c r="BX334" s="82"/>
      <c r="BY334" s="82"/>
      <c r="BZ334" s="82"/>
      <c r="CA334" s="82"/>
      <c r="CB334" s="82"/>
      <c r="CC334" s="82"/>
      <c r="CD334" s="82"/>
      <c r="CE334" s="82"/>
      <c r="CF334" s="82"/>
      <c r="CG334" s="82"/>
      <c r="CH334" s="82"/>
      <c r="CI334" s="82"/>
      <c r="CJ334" s="82"/>
      <c r="CK334" s="82"/>
      <c r="CL334" s="82"/>
      <c r="CM334" s="82"/>
      <c r="CN334" s="82"/>
      <c r="CO334" s="82"/>
      <c r="CP334" s="82"/>
      <c r="CQ334" s="82"/>
      <c r="CR334" s="82"/>
      <c r="CS334" s="82"/>
      <c r="CT334" s="82"/>
      <c r="CU334" s="82"/>
      <c r="CV334" s="82"/>
      <c r="CW334" s="82"/>
      <c r="CX334" s="82"/>
      <c r="CY334" s="82"/>
      <c r="CZ334" s="82"/>
      <c r="DA334" s="82"/>
      <c r="DB334" s="82"/>
      <c r="DC334" s="82"/>
      <c r="DD334" s="82"/>
      <c r="DE334" s="82"/>
      <c r="DF334" s="82"/>
      <c r="DG334" s="82"/>
      <c r="DH334" s="82"/>
      <c r="DI334" s="82"/>
      <c r="DJ334" s="82"/>
      <c r="DK334" s="82"/>
      <c r="DL334" s="82"/>
      <c r="DM334" s="82"/>
      <c r="DN334" s="82"/>
      <c r="DO334" s="82"/>
      <c r="DP334" s="82"/>
      <c r="DQ334" s="82"/>
      <c r="DR334" s="82"/>
      <c r="DS334" s="82"/>
      <c r="DT334" s="82"/>
      <c r="DU334" s="82"/>
      <c r="DV334" s="82"/>
      <c r="DW334" s="82"/>
      <c r="DX334" s="82"/>
      <c r="DY334" s="82"/>
      <c r="DZ334" s="82"/>
      <c r="EA334" s="82"/>
      <c r="EB334" s="82"/>
      <c r="EC334" s="82"/>
      <c r="ED334" s="82"/>
      <c r="EE334" s="82"/>
      <c r="EF334" s="82"/>
      <c r="EG334" s="82"/>
      <c r="EH334" s="82"/>
      <c r="EI334" s="82"/>
      <c r="EJ334" s="82"/>
      <c r="EK334" s="82"/>
      <c r="EL334" s="82"/>
      <c r="EM334" s="82"/>
      <c r="EN334" s="82"/>
      <c r="EO334" s="82"/>
      <c r="EP334" s="82"/>
      <c r="EQ334" s="82"/>
      <c r="ER334" s="82"/>
      <c r="ES334" s="82"/>
      <c r="ET334" s="82"/>
      <c r="EU334" s="82"/>
      <c r="EV334" s="82"/>
      <c r="EW334" s="82"/>
      <c r="EX334" s="82"/>
      <c r="EY334" s="82"/>
      <c r="EZ334" s="82"/>
      <c r="FA334" s="82"/>
      <c r="FB334" s="82"/>
      <c r="FC334" s="82"/>
      <c r="FD334" s="82"/>
      <c r="FE334" s="82"/>
      <c r="FF334" s="82"/>
      <c r="FG334" s="82"/>
      <c r="FH334" s="82"/>
      <c r="FI334" s="82"/>
      <c r="FJ334" s="82"/>
      <c r="FK334" s="82"/>
      <c r="FL334" s="82"/>
      <c r="FM334" s="82"/>
      <c r="FN334" s="82"/>
      <c r="FO334" s="82"/>
      <c r="FP334" s="82"/>
      <c r="FQ334" s="82"/>
      <c r="FR334" s="82"/>
      <c r="FS334" s="82"/>
      <c r="FT334" s="82"/>
      <c r="FU334" s="82"/>
      <c r="FV334" s="82"/>
      <c r="FW334" s="82"/>
      <c r="FX334" s="82"/>
      <c r="FY334" s="82"/>
      <c r="FZ334" s="82"/>
      <c r="GA334" s="82"/>
      <c r="GB334" s="82"/>
      <c r="GC334" s="82"/>
      <c r="GD334" s="82"/>
      <c r="GE334" s="82"/>
      <c r="GF334" s="82"/>
      <c r="GG334" s="82"/>
      <c r="GH334" s="82"/>
      <c r="GI334" s="82"/>
      <c r="GJ334" s="82"/>
      <c r="GK334" s="82"/>
      <c r="GL334" s="82"/>
      <c r="GM334" s="82"/>
      <c r="GN334" s="82"/>
      <c r="GO334" s="82"/>
      <c r="GP334" s="82"/>
      <c r="GQ334" s="82"/>
      <c r="GR334" s="82"/>
      <c r="GS334" s="82"/>
      <c r="GT334" s="82"/>
      <c r="GU334" s="82"/>
      <c r="GV334" s="82"/>
      <c r="GW334" s="82"/>
      <c r="GX334" s="82"/>
      <c r="GY334" s="82"/>
      <c r="GZ334" s="82"/>
      <c r="HA334" s="82"/>
      <c r="HB334" s="82"/>
      <c r="HC334" s="82"/>
      <c r="HD334" s="82"/>
      <c r="HE334" s="82"/>
      <c r="HF334" s="82"/>
      <c r="HG334" s="82"/>
      <c r="HH334" s="82"/>
      <c r="HI334" s="82"/>
      <c r="HJ334" s="82"/>
      <c r="HK334" s="82"/>
      <c r="HL334" s="82"/>
      <c r="HM334" s="82"/>
      <c r="HN334" s="82"/>
      <c r="HO334" s="82"/>
      <c r="HP334" s="82"/>
      <c r="HQ334" s="82"/>
      <c r="HR334" s="82"/>
      <c r="HS334" s="82"/>
      <c r="HT334" s="82"/>
      <c r="HU334" s="82"/>
      <c r="HV334" s="82"/>
      <c r="HW334" s="82"/>
      <c r="HX334" s="82"/>
      <c r="HY334" s="82"/>
      <c r="HZ334" s="82"/>
      <c r="IA334" s="82"/>
      <c r="IB334" s="82"/>
      <c r="IC334" s="82"/>
      <c r="ID334" s="82"/>
      <c r="IE334" s="82"/>
      <c r="IF334" s="82"/>
      <c r="IG334" s="82"/>
      <c r="IH334" s="82"/>
      <c r="II334" s="82"/>
      <c r="IJ334" s="82"/>
      <c r="IK334" s="82"/>
      <c r="IL334" s="82"/>
      <c r="IM334" s="82"/>
      <c r="IN334" s="82"/>
      <c r="IO334" s="82"/>
      <c r="IP334" s="82"/>
      <c r="IQ334" s="82"/>
      <c r="IR334" s="82"/>
      <c r="IS334" s="82"/>
      <c r="IT334" s="82"/>
      <c r="IU334" s="82"/>
    </row>
    <row r="335" spans="1:255" ht="15.75" customHeight="1" x14ac:dyDescent="0.25">
      <c r="A335" s="108"/>
      <c r="B335" s="124" t="s">
        <v>2471</v>
      </c>
      <c r="C335" s="803" t="s">
        <v>2710</v>
      </c>
      <c r="D335" s="671" t="s">
        <v>447</v>
      </c>
      <c r="E335" s="506"/>
      <c r="F335" s="1853"/>
      <c r="G335" s="418"/>
      <c r="H335" s="418"/>
      <c r="I335" s="185"/>
      <c r="J335" s="185"/>
      <c r="K335" s="185"/>
      <c r="L335" s="185"/>
      <c r="M335" s="185"/>
      <c r="N335" s="185"/>
      <c r="O335" s="185"/>
      <c r="P335" s="185"/>
      <c r="Q335" s="185"/>
      <c r="R335" s="185"/>
      <c r="S335" s="185"/>
      <c r="T335" s="185"/>
      <c r="U335" s="185"/>
      <c r="V335" s="185"/>
      <c r="W335" s="185"/>
      <c r="X335" s="185"/>
      <c r="Y335" s="185"/>
      <c r="Z335" s="82"/>
      <c r="AA335" s="82"/>
      <c r="AB335" s="82"/>
      <c r="AC335" s="82"/>
      <c r="AD335" s="82"/>
      <c r="AE335" s="82"/>
      <c r="AF335" s="82"/>
      <c r="AG335" s="82"/>
      <c r="AH335" s="82"/>
      <c r="AI335" s="82"/>
      <c r="AJ335" s="82"/>
      <c r="AK335" s="82"/>
      <c r="AL335" s="82"/>
      <c r="AM335" s="82"/>
      <c r="AN335" s="82"/>
      <c r="AO335" s="82"/>
      <c r="AP335" s="82"/>
      <c r="AQ335" s="82"/>
      <c r="AR335" s="82"/>
      <c r="AS335" s="82"/>
      <c r="AT335" s="82"/>
      <c r="AU335" s="82"/>
      <c r="AV335" s="82"/>
      <c r="AW335" s="82"/>
      <c r="AX335" s="82"/>
      <c r="AY335" s="82"/>
      <c r="AZ335" s="82"/>
      <c r="BA335" s="82"/>
      <c r="BB335" s="82"/>
      <c r="BC335" s="82"/>
      <c r="BD335" s="82"/>
      <c r="BE335" s="82"/>
      <c r="BF335" s="82"/>
      <c r="BG335" s="82"/>
      <c r="BH335" s="82"/>
      <c r="BI335" s="82"/>
      <c r="BJ335" s="82"/>
      <c r="BK335" s="82"/>
      <c r="BL335" s="82"/>
      <c r="BM335" s="82"/>
      <c r="BN335" s="82"/>
      <c r="BO335" s="82"/>
      <c r="BP335" s="82"/>
      <c r="BQ335" s="82"/>
      <c r="BR335" s="82"/>
      <c r="BS335" s="82"/>
      <c r="BT335" s="82"/>
      <c r="BU335" s="82"/>
      <c r="BV335" s="82"/>
      <c r="BW335" s="82"/>
      <c r="BX335" s="82"/>
      <c r="BY335" s="82"/>
      <c r="BZ335" s="82"/>
      <c r="CA335" s="82"/>
      <c r="CB335" s="82"/>
      <c r="CC335" s="82"/>
      <c r="CD335" s="82"/>
      <c r="CE335" s="82"/>
      <c r="CF335" s="82"/>
      <c r="CG335" s="82"/>
      <c r="CH335" s="82"/>
      <c r="CI335" s="82"/>
      <c r="CJ335" s="82"/>
      <c r="CK335" s="82"/>
      <c r="CL335" s="82"/>
      <c r="CM335" s="82"/>
      <c r="CN335" s="82"/>
      <c r="CO335" s="82"/>
      <c r="CP335" s="82"/>
      <c r="CQ335" s="82"/>
      <c r="CR335" s="82"/>
      <c r="CS335" s="82"/>
      <c r="CT335" s="82"/>
      <c r="CU335" s="82"/>
      <c r="CV335" s="82"/>
      <c r="CW335" s="82"/>
      <c r="CX335" s="82"/>
      <c r="CY335" s="82"/>
      <c r="CZ335" s="82"/>
      <c r="DA335" s="82"/>
      <c r="DB335" s="82"/>
      <c r="DC335" s="82"/>
      <c r="DD335" s="82"/>
      <c r="DE335" s="82"/>
      <c r="DF335" s="82"/>
      <c r="DG335" s="82"/>
      <c r="DH335" s="82"/>
      <c r="DI335" s="82"/>
      <c r="DJ335" s="82"/>
      <c r="DK335" s="82"/>
      <c r="DL335" s="82"/>
      <c r="DM335" s="82"/>
      <c r="DN335" s="82"/>
      <c r="DO335" s="82"/>
      <c r="DP335" s="82"/>
      <c r="DQ335" s="82"/>
      <c r="DR335" s="82"/>
      <c r="DS335" s="82"/>
      <c r="DT335" s="82"/>
      <c r="DU335" s="82"/>
      <c r="DV335" s="82"/>
      <c r="DW335" s="82"/>
      <c r="DX335" s="82"/>
      <c r="DY335" s="82"/>
      <c r="DZ335" s="82"/>
      <c r="EA335" s="82"/>
      <c r="EB335" s="82"/>
      <c r="EC335" s="82"/>
      <c r="ED335" s="82"/>
      <c r="EE335" s="82"/>
      <c r="EF335" s="82"/>
      <c r="EG335" s="82"/>
      <c r="EH335" s="82"/>
      <c r="EI335" s="82"/>
      <c r="EJ335" s="82"/>
      <c r="EK335" s="82"/>
      <c r="EL335" s="82"/>
      <c r="EM335" s="82"/>
      <c r="EN335" s="82"/>
      <c r="EO335" s="82"/>
      <c r="EP335" s="82"/>
      <c r="EQ335" s="82"/>
      <c r="ER335" s="82"/>
      <c r="ES335" s="82"/>
      <c r="ET335" s="82"/>
      <c r="EU335" s="82"/>
      <c r="EV335" s="82"/>
      <c r="EW335" s="82"/>
      <c r="EX335" s="82"/>
      <c r="EY335" s="82"/>
      <c r="EZ335" s="82"/>
      <c r="FA335" s="82"/>
      <c r="FB335" s="82"/>
      <c r="FC335" s="82"/>
      <c r="FD335" s="82"/>
      <c r="FE335" s="82"/>
      <c r="FF335" s="82"/>
      <c r="FG335" s="82"/>
      <c r="FH335" s="82"/>
      <c r="FI335" s="82"/>
      <c r="FJ335" s="82"/>
      <c r="FK335" s="82"/>
      <c r="FL335" s="82"/>
      <c r="FM335" s="82"/>
      <c r="FN335" s="82"/>
      <c r="FO335" s="82"/>
      <c r="FP335" s="82"/>
      <c r="FQ335" s="82"/>
      <c r="FR335" s="82"/>
      <c r="FS335" s="82"/>
      <c r="FT335" s="82"/>
      <c r="FU335" s="82"/>
      <c r="FV335" s="82"/>
      <c r="FW335" s="82"/>
      <c r="FX335" s="82"/>
      <c r="FY335" s="82"/>
      <c r="FZ335" s="82"/>
      <c r="GA335" s="82"/>
      <c r="GB335" s="82"/>
      <c r="GC335" s="82"/>
      <c r="GD335" s="82"/>
      <c r="GE335" s="82"/>
      <c r="GF335" s="82"/>
      <c r="GG335" s="82"/>
      <c r="GH335" s="82"/>
      <c r="GI335" s="82"/>
      <c r="GJ335" s="82"/>
      <c r="GK335" s="82"/>
      <c r="GL335" s="82"/>
      <c r="GM335" s="82"/>
      <c r="GN335" s="82"/>
      <c r="GO335" s="82"/>
      <c r="GP335" s="82"/>
      <c r="GQ335" s="82"/>
      <c r="GR335" s="82"/>
      <c r="GS335" s="82"/>
      <c r="GT335" s="82"/>
      <c r="GU335" s="82"/>
      <c r="GV335" s="82"/>
      <c r="GW335" s="82"/>
      <c r="GX335" s="82"/>
      <c r="GY335" s="82"/>
      <c r="GZ335" s="82"/>
      <c r="HA335" s="82"/>
      <c r="HB335" s="82"/>
      <c r="HC335" s="82"/>
      <c r="HD335" s="82"/>
      <c r="HE335" s="82"/>
      <c r="HF335" s="82"/>
      <c r="HG335" s="82"/>
      <c r="HH335" s="82"/>
      <c r="HI335" s="82"/>
      <c r="HJ335" s="82"/>
      <c r="HK335" s="82"/>
      <c r="HL335" s="82"/>
      <c r="HM335" s="82"/>
      <c r="HN335" s="82"/>
      <c r="HO335" s="82"/>
      <c r="HP335" s="82"/>
      <c r="HQ335" s="82"/>
      <c r="HR335" s="82"/>
      <c r="HS335" s="82"/>
      <c r="HT335" s="82"/>
      <c r="HU335" s="82"/>
      <c r="HV335" s="82"/>
      <c r="HW335" s="82"/>
      <c r="HX335" s="82"/>
      <c r="HY335" s="82"/>
      <c r="HZ335" s="82"/>
      <c r="IA335" s="82"/>
      <c r="IB335" s="82"/>
      <c r="IC335" s="82"/>
      <c r="ID335" s="82"/>
      <c r="IE335" s="82"/>
      <c r="IF335" s="82"/>
      <c r="IG335" s="82"/>
      <c r="IH335" s="82"/>
      <c r="II335" s="82"/>
      <c r="IJ335" s="82"/>
      <c r="IK335" s="82"/>
      <c r="IL335" s="82"/>
      <c r="IM335" s="82"/>
      <c r="IN335" s="82"/>
      <c r="IO335" s="82"/>
      <c r="IP335" s="82"/>
      <c r="IQ335" s="82"/>
      <c r="IR335" s="82"/>
      <c r="IS335" s="82"/>
      <c r="IT335" s="82"/>
      <c r="IU335" s="82"/>
    </row>
    <row r="336" spans="1:255" ht="31.5" customHeight="1" x14ac:dyDescent="0.25">
      <c r="A336" s="123"/>
      <c r="B336" s="124" t="s">
        <v>2471</v>
      </c>
      <c r="C336" s="803" t="s">
        <v>2711</v>
      </c>
      <c r="D336" s="671" t="s">
        <v>2458</v>
      </c>
      <c r="E336" s="506"/>
      <c r="F336" s="1853"/>
      <c r="G336" s="418"/>
      <c r="H336" s="418"/>
      <c r="I336" s="185"/>
      <c r="J336" s="185"/>
      <c r="K336" s="185"/>
      <c r="L336" s="185"/>
      <c r="M336" s="185"/>
      <c r="N336" s="185"/>
      <c r="O336" s="185"/>
      <c r="P336" s="185"/>
      <c r="Q336" s="185"/>
      <c r="R336" s="185"/>
      <c r="S336" s="185"/>
      <c r="T336" s="185"/>
      <c r="U336" s="185"/>
      <c r="V336" s="185"/>
      <c r="W336" s="185"/>
      <c r="X336" s="185"/>
      <c r="Y336" s="185"/>
      <c r="Z336" s="82"/>
      <c r="AA336" s="82"/>
      <c r="AB336" s="82"/>
      <c r="AC336" s="82"/>
      <c r="AD336" s="82"/>
      <c r="AE336" s="82"/>
      <c r="AF336" s="82"/>
      <c r="AG336" s="82"/>
      <c r="AH336" s="82"/>
      <c r="AI336" s="82"/>
      <c r="AJ336" s="82"/>
      <c r="AK336" s="82"/>
      <c r="AL336" s="82"/>
      <c r="AM336" s="82"/>
      <c r="AN336" s="82"/>
      <c r="AO336" s="82"/>
      <c r="AP336" s="82"/>
      <c r="AQ336" s="82"/>
      <c r="AR336" s="82"/>
      <c r="AS336" s="82"/>
      <c r="AT336" s="82"/>
      <c r="AU336" s="82"/>
      <c r="AV336" s="82"/>
      <c r="AW336" s="82"/>
      <c r="AX336" s="82"/>
      <c r="AY336" s="82"/>
      <c r="AZ336" s="82"/>
      <c r="BA336" s="82"/>
      <c r="BB336" s="82"/>
      <c r="BC336" s="82"/>
      <c r="BD336" s="82"/>
      <c r="BE336" s="82"/>
      <c r="BF336" s="82"/>
      <c r="BG336" s="82"/>
      <c r="BH336" s="82"/>
      <c r="BI336" s="82"/>
      <c r="BJ336" s="82"/>
      <c r="BK336" s="82"/>
      <c r="BL336" s="82"/>
      <c r="BM336" s="82"/>
      <c r="BN336" s="82"/>
      <c r="BO336" s="82"/>
      <c r="BP336" s="82"/>
      <c r="BQ336" s="82"/>
      <c r="BR336" s="82"/>
      <c r="BS336" s="82"/>
      <c r="BT336" s="82"/>
      <c r="BU336" s="82"/>
      <c r="BV336" s="82"/>
      <c r="BW336" s="82"/>
      <c r="BX336" s="82"/>
      <c r="BY336" s="82"/>
      <c r="BZ336" s="82"/>
      <c r="CA336" s="82"/>
      <c r="CB336" s="82"/>
      <c r="CC336" s="82"/>
      <c r="CD336" s="82"/>
      <c r="CE336" s="82"/>
      <c r="CF336" s="82"/>
      <c r="CG336" s="82"/>
      <c r="CH336" s="82"/>
      <c r="CI336" s="82"/>
      <c r="CJ336" s="82"/>
      <c r="CK336" s="82"/>
      <c r="CL336" s="82"/>
      <c r="CM336" s="82"/>
      <c r="CN336" s="82"/>
      <c r="CO336" s="82"/>
      <c r="CP336" s="82"/>
      <c r="CQ336" s="82"/>
      <c r="CR336" s="82"/>
      <c r="CS336" s="82"/>
      <c r="CT336" s="82"/>
      <c r="CU336" s="82"/>
      <c r="CV336" s="82"/>
      <c r="CW336" s="82"/>
      <c r="CX336" s="82"/>
      <c r="CY336" s="82"/>
      <c r="CZ336" s="82"/>
      <c r="DA336" s="82"/>
      <c r="DB336" s="82"/>
      <c r="DC336" s="82"/>
      <c r="DD336" s="82"/>
      <c r="DE336" s="82"/>
      <c r="DF336" s="82"/>
      <c r="DG336" s="82"/>
      <c r="DH336" s="82"/>
      <c r="DI336" s="82"/>
      <c r="DJ336" s="82"/>
      <c r="DK336" s="82"/>
      <c r="DL336" s="82"/>
      <c r="DM336" s="82"/>
      <c r="DN336" s="82"/>
      <c r="DO336" s="82"/>
      <c r="DP336" s="82"/>
      <c r="DQ336" s="82"/>
      <c r="DR336" s="82"/>
      <c r="DS336" s="82"/>
      <c r="DT336" s="82"/>
      <c r="DU336" s="82"/>
      <c r="DV336" s="82"/>
      <c r="DW336" s="82"/>
      <c r="DX336" s="82"/>
      <c r="DY336" s="82"/>
      <c r="DZ336" s="82"/>
      <c r="EA336" s="82"/>
      <c r="EB336" s="82"/>
      <c r="EC336" s="82"/>
      <c r="ED336" s="82"/>
      <c r="EE336" s="82"/>
      <c r="EF336" s="82"/>
      <c r="EG336" s="82"/>
      <c r="EH336" s="82"/>
      <c r="EI336" s="82"/>
      <c r="EJ336" s="82"/>
      <c r="EK336" s="82"/>
      <c r="EL336" s="82"/>
      <c r="EM336" s="82"/>
      <c r="EN336" s="82"/>
      <c r="EO336" s="82"/>
      <c r="EP336" s="82"/>
      <c r="EQ336" s="82"/>
      <c r="ER336" s="82"/>
      <c r="ES336" s="82"/>
      <c r="ET336" s="82"/>
      <c r="EU336" s="82"/>
      <c r="EV336" s="82"/>
      <c r="EW336" s="82"/>
      <c r="EX336" s="82"/>
      <c r="EY336" s="82"/>
      <c r="EZ336" s="82"/>
      <c r="FA336" s="82"/>
      <c r="FB336" s="82"/>
      <c r="FC336" s="82"/>
      <c r="FD336" s="82"/>
      <c r="FE336" s="82"/>
      <c r="FF336" s="82"/>
      <c r="FG336" s="82"/>
      <c r="FH336" s="82"/>
      <c r="FI336" s="82"/>
      <c r="FJ336" s="82"/>
      <c r="FK336" s="82"/>
      <c r="FL336" s="82"/>
      <c r="FM336" s="82"/>
      <c r="FN336" s="82"/>
      <c r="FO336" s="82"/>
      <c r="FP336" s="82"/>
      <c r="FQ336" s="82"/>
      <c r="FR336" s="82"/>
      <c r="FS336" s="82"/>
      <c r="FT336" s="82"/>
      <c r="FU336" s="82"/>
      <c r="FV336" s="82"/>
      <c r="FW336" s="82"/>
      <c r="FX336" s="82"/>
      <c r="FY336" s="82"/>
      <c r="FZ336" s="82"/>
      <c r="GA336" s="82"/>
      <c r="GB336" s="82"/>
      <c r="GC336" s="82"/>
      <c r="GD336" s="82"/>
      <c r="GE336" s="82"/>
      <c r="GF336" s="82"/>
      <c r="GG336" s="82"/>
      <c r="GH336" s="82"/>
      <c r="GI336" s="82"/>
      <c r="GJ336" s="82"/>
      <c r="GK336" s="82"/>
      <c r="GL336" s="82"/>
      <c r="GM336" s="82"/>
      <c r="GN336" s="82"/>
      <c r="GO336" s="82"/>
      <c r="GP336" s="82"/>
      <c r="GQ336" s="82"/>
      <c r="GR336" s="82"/>
      <c r="GS336" s="82"/>
      <c r="GT336" s="82"/>
      <c r="GU336" s="82"/>
      <c r="GV336" s="82"/>
      <c r="GW336" s="82"/>
      <c r="GX336" s="82"/>
      <c r="GY336" s="82"/>
      <c r="GZ336" s="82"/>
      <c r="HA336" s="82"/>
      <c r="HB336" s="82"/>
      <c r="HC336" s="82"/>
      <c r="HD336" s="82"/>
      <c r="HE336" s="82"/>
      <c r="HF336" s="82"/>
      <c r="HG336" s="82"/>
      <c r="HH336" s="82"/>
      <c r="HI336" s="82"/>
      <c r="HJ336" s="82"/>
      <c r="HK336" s="82"/>
      <c r="HL336" s="82"/>
      <c r="HM336" s="82"/>
      <c r="HN336" s="82"/>
      <c r="HO336" s="82"/>
      <c r="HP336" s="82"/>
      <c r="HQ336" s="82"/>
      <c r="HR336" s="82"/>
      <c r="HS336" s="82"/>
      <c r="HT336" s="82"/>
      <c r="HU336" s="82"/>
      <c r="HV336" s="82"/>
      <c r="HW336" s="82"/>
      <c r="HX336" s="82"/>
      <c r="HY336" s="82"/>
      <c r="HZ336" s="82"/>
      <c r="IA336" s="82"/>
      <c r="IB336" s="82"/>
      <c r="IC336" s="82"/>
      <c r="ID336" s="82"/>
      <c r="IE336" s="82"/>
      <c r="IF336" s="82"/>
      <c r="IG336" s="82"/>
      <c r="IH336" s="82"/>
      <c r="II336" s="82"/>
      <c r="IJ336" s="82"/>
      <c r="IK336" s="82"/>
      <c r="IL336" s="82"/>
      <c r="IM336" s="82"/>
      <c r="IN336" s="82"/>
      <c r="IO336" s="82"/>
      <c r="IP336" s="82"/>
      <c r="IQ336" s="82"/>
      <c r="IR336" s="82"/>
      <c r="IS336" s="82"/>
      <c r="IT336" s="82"/>
      <c r="IU336" s="82"/>
    </row>
    <row r="337" spans="1:255" ht="26.25" customHeight="1" x14ac:dyDescent="0.25">
      <c r="A337" s="108"/>
      <c r="B337" s="124" t="s">
        <v>2471</v>
      </c>
      <c r="C337" s="803" t="s">
        <v>2712</v>
      </c>
      <c r="D337" s="671" t="s">
        <v>1203</v>
      </c>
      <c r="E337" s="506"/>
      <c r="F337" s="1853"/>
      <c r="G337" s="418"/>
      <c r="H337" s="418"/>
      <c r="I337" s="185"/>
      <c r="J337" s="185"/>
      <c r="K337" s="185"/>
      <c r="L337" s="185"/>
      <c r="M337" s="185"/>
      <c r="N337" s="185"/>
      <c r="O337" s="185"/>
      <c r="P337" s="185"/>
      <c r="Q337" s="185"/>
      <c r="R337" s="185"/>
      <c r="S337" s="185"/>
      <c r="T337" s="185"/>
      <c r="U337" s="185"/>
      <c r="V337" s="185"/>
      <c r="W337" s="185"/>
      <c r="X337" s="185"/>
      <c r="Y337" s="185"/>
      <c r="Z337" s="82"/>
      <c r="AA337" s="82"/>
      <c r="AB337" s="82"/>
      <c r="AC337" s="82"/>
      <c r="AD337" s="82"/>
      <c r="AE337" s="82"/>
      <c r="AF337" s="82"/>
      <c r="AG337" s="82"/>
      <c r="AH337" s="82"/>
      <c r="AI337" s="82"/>
      <c r="AJ337" s="82"/>
      <c r="AK337" s="82"/>
      <c r="AL337" s="82"/>
      <c r="AM337" s="82"/>
      <c r="AN337" s="82"/>
      <c r="AO337" s="82"/>
      <c r="AP337" s="82"/>
      <c r="AQ337" s="82"/>
      <c r="AR337" s="82"/>
      <c r="AS337" s="82"/>
      <c r="AT337" s="82"/>
      <c r="AU337" s="82"/>
      <c r="AV337" s="82"/>
      <c r="AW337" s="82"/>
      <c r="AX337" s="82"/>
      <c r="AY337" s="82"/>
      <c r="AZ337" s="82"/>
      <c r="BA337" s="82"/>
      <c r="BB337" s="82"/>
      <c r="BC337" s="82"/>
      <c r="BD337" s="82"/>
      <c r="BE337" s="82"/>
      <c r="BF337" s="82"/>
      <c r="BG337" s="82"/>
      <c r="BH337" s="82"/>
      <c r="BI337" s="82"/>
      <c r="BJ337" s="82"/>
      <c r="BK337" s="82"/>
      <c r="BL337" s="82"/>
      <c r="BM337" s="82"/>
      <c r="BN337" s="82"/>
      <c r="BO337" s="82"/>
      <c r="BP337" s="82"/>
      <c r="BQ337" s="82"/>
      <c r="BR337" s="82"/>
      <c r="BS337" s="82"/>
      <c r="BT337" s="82"/>
      <c r="BU337" s="82"/>
      <c r="BV337" s="82"/>
      <c r="BW337" s="82"/>
      <c r="BX337" s="82"/>
      <c r="BY337" s="82"/>
      <c r="BZ337" s="82"/>
      <c r="CA337" s="82"/>
      <c r="CB337" s="82"/>
      <c r="CC337" s="82"/>
      <c r="CD337" s="82"/>
      <c r="CE337" s="82"/>
      <c r="CF337" s="82"/>
      <c r="CG337" s="82"/>
      <c r="CH337" s="82"/>
      <c r="CI337" s="82"/>
      <c r="CJ337" s="82"/>
      <c r="CK337" s="82"/>
      <c r="CL337" s="82"/>
      <c r="CM337" s="82"/>
      <c r="CN337" s="82"/>
      <c r="CO337" s="82"/>
      <c r="CP337" s="82"/>
      <c r="CQ337" s="82"/>
      <c r="CR337" s="82"/>
      <c r="CS337" s="82"/>
      <c r="CT337" s="82"/>
      <c r="CU337" s="82"/>
      <c r="CV337" s="82"/>
      <c r="CW337" s="82"/>
      <c r="CX337" s="82"/>
      <c r="CY337" s="82"/>
      <c r="CZ337" s="82"/>
      <c r="DA337" s="82"/>
      <c r="DB337" s="82"/>
      <c r="DC337" s="82"/>
      <c r="DD337" s="82"/>
      <c r="DE337" s="82"/>
      <c r="DF337" s="82"/>
      <c r="DG337" s="82"/>
      <c r="DH337" s="82"/>
      <c r="DI337" s="82"/>
      <c r="DJ337" s="82"/>
      <c r="DK337" s="82"/>
      <c r="DL337" s="82"/>
      <c r="DM337" s="82"/>
      <c r="DN337" s="82"/>
      <c r="DO337" s="82"/>
      <c r="DP337" s="82"/>
      <c r="DQ337" s="82"/>
      <c r="DR337" s="82"/>
      <c r="DS337" s="82"/>
      <c r="DT337" s="82"/>
      <c r="DU337" s="82"/>
      <c r="DV337" s="82"/>
      <c r="DW337" s="82"/>
      <c r="DX337" s="82"/>
      <c r="DY337" s="82"/>
      <c r="DZ337" s="82"/>
      <c r="EA337" s="82"/>
      <c r="EB337" s="82"/>
      <c r="EC337" s="82"/>
      <c r="ED337" s="82"/>
      <c r="EE337" s="82"/>
      <c r="EF337" s="82"/>
      <c r="EG337" s="82"/>
      <c r="EH337" s="82"/>
      <c r="EI337" s="82"/>
      <c r="EJ337" s="82"/>
      <c r="EK337" s="82"/>
      <c r="EL337" s="82"/>
      <c r="EM337" s="82"/>
      <c r="EN337" s="82"/>
      <c r="EO337" s="82"/>
      <c r="EP337" s="82"/>
      <c r="EQ337" s="82"/>
      <c r="ER337" s="82"/>
      <c r="ES337" s="82"/>
      <c r="ET337" s="82"/>
      <c r="EU337" s="82"/>
      <c r="EV337" s="82"/>
      <c r="EW337" s="82"/>
      <c r="EX337" s="82"/>
      <c r="EY337" s="82"/>
      <c r="EZ337" s="82"/>
      <c r="FA337" s="82"/>
      <c r="FB337" s="82"/>
      <c r="FC337" s="82"/>
      <c r="FD337" s="82"/>
      <c r="FE337" s="82"/>
      <c r="FF337" s="82"/>
      <c r="FG337" s="82"/>
      <c r="FH337" s="82"/>
      <c r="FI337" s="82"/>
      <c r="FJ337" s="82"/>
      <c r="FK337" s="82"/>
      <c r="FL337" s="82"/>
      <c r="FM337" s="82"/>
      <c r="FN337" s="82"/>
      <c r="FO337" s="82"/>
      <c r="FP337" s="82"/>
      <c r="FQ337" s="82"/>
      <c r="FR337" s="82"/>
      <c r="FS337" s="82"/>
      <c r="FT337" s="82"/>
      <c r="FU337" s="82"/>
      <c r="FV337" s="82"/>
      <c r="FW337" s="82"/>
      <c r="FX337" s="82"/>
      <c r="FY337" s="82"/>
      <c r="FZ337" s="82"/>
      <c r="GA337" s="82"/>
      <c r="GB337" s="82"/>
      <c r="GC337" s="82"/>
      <c r="GD337" s="82"/>
      <c r="GE337" s="82"/>
      <c r="GF337" s="82"/>
      <c r="GG337" s="82"/>
      <c r="GH337" s="82"/>
      <c r="GI337" s="82"/>
      <c r="GJ337" s="82"/>
      <c r="GK337" s="82"/>
      <c r="GL337" s="82"/>
      <c r="GM337" s="82"/>
      <c r="GN337" s="82"/>
      <c r="GO337" s="82"/>
      <c r="GP337" s="82"/>
      <c r="GQ337" s="82"/>
      <c r="GR337" s="82"/>
      <c r="GS337" s="82"/>
      <c r="GT337" s="82"/>
      <c r="GU337" s="82"/>
      <c r="GV337" s="82"/>
      <c r="GW337" s="82"/>
      <c r="GX337" s="82"/>
      <c r="GY337" s="82"/>
      <c r="GZ337" s="82"/>
      <c r="HA337" s="82"/>
      <c r="HB337" s="82"/>
      <c r="HC337" s="82"/>
      <c r="HD337" s="82"/>
      <c r="HE337" s="82"/>
      <c r="HF337" s="82"/>
      <c r="HG337" s="82"/>
      <c r="HH337" s="82"/>
      <c r="HI337" s="82"/>
      <c r="HJ337" s="82"/>
      <c r="HK337" s="82"/>
      <c r="HL337" s="82"/>
      <c r="HM337" s="82"/>
      <c r="HN337" s="82"/>
      <c r="HO337" s="82"/>
      <c r="HP337" s="82"/>
      <c r="HQ337" s="82"/>
      <c r="HR337" s="82"/>
      <c r="HS337" s="82"/>
      <c r="HT337" s="82"/>
      <c r="HU337" s="82"/>
      <c r="HV337" s="82"/>
      <c r="HW337" s="82"/>
      <c r="HX337" s="82"/>
      <c r="HY337" s="82"/>
      <c r="HZ337" s="82"/>
      <c r="IA337" s="82"/>
      <c r="IB337" s="82"/>
      <c r="IC337" s="82"/>
      <c r="ID337" s="82"/>
      <c r="IE337" s="82"/>
      <c r="IF337" s="82"/>
      <c r="IG337" s="82"/>
      <c r="IH337" s="82"/>
      <c r="II337" s="82"/>
      <c r="IJ337" s="82"/>
      <c r="IK337" s="82"/>
      <c r="IL337" s="82"/>
      <c r="IM337" s="82"/>
      <c r="IN337" s="82"/>
      <c r="IO337" s="82"/>
      <c r="IP337" s="82"/>
      <c r="IQ337" s="82"/>
      <c r="IR337" s="82"/>
      <c r="IS337" s="82"/>
      <c r="IT337" s="82"/>
      <c r="IU337" s="82"/>
    </row>
    <row r="338" spans="1:255" ht="25.5" customHeight="1" x14ac:dyDescent="0.25">
      <c r="A338" s="123"/>
      <c r="B338" s="124" t="s">
        <v>262</v>
      </c>
      <c r="C338" s="803" t="s">
        <v>2713</v>
      </c>
      <c r="D338" s="671"/>
      <c r="E338" s="506"/>
      <c r="F338" s="711"/>
      <c r="G338" s="811"/>
      <c r="H338" s="811"/>
    </row>
    <row r="339" spans="1:255" ht="14.25" customHeight="1" x14ac:dyDescent="0.25">
      <c r="A339" s="123"/>
      <c r="B339" s="124" t="s">
        <v>2478</v>
      </c>
      <c r="C339" s="803" t="s">
        <v>2714</v>
      </c>
      <c r="D339" s="671"/>
      <c r="E339" s="506"/>
      <c r="F339" s="711"/>
      <c r="G339" s="811"/>
      <c r="H339" s="811"/>
    </row>
    <row r="340" spans="1:255" ht="14.25" customHeight="1" x14ac:dyDescent="0.25">
      <c r="A340" s="123"/>
      <c r="B340" s="124" t="s">
        <v>2474</v>
      </c>
      <c r="C340" s="803" t="s">
        <v>2667</v>
      </c>
      <c r="D340" s="671" t="s">
        <v>447</v>
      </c>
      <c r="E340" s="523">
        <v>300000</v>
      </c>
      <c r="F340" s="1853"/>
      <c r="G340" s="418"/>
      <c r="H340" s="418"/>
      <c r="I340" s="185"/>
      <c r="J340" s="185"/>
      <c r="K340" s="185"/>
      <c r="L340" s="185"/>
      <c r="M340" s="185"/>
      <c r="N340" s="185"/>
      <c r="O340" s="185"/>
      <c r="P340" s="185"/>
      <c r="Q340" s="185"/>
      <c r="R340" s="185"/>
      <c r="S340" s="185"/>
      <c r="T340" s="185"/>
      <c r="U340" s="185"/>
      <c r="V340" s="185"/>
      <c r="W340" s="185"/>
      <c r="X340" s="185"/>
      <c r="Y340" s="185"/>
      <c r="Z340" s="82"/>
      <c r="AA340" s="82"/>
      <c r="AB340" s="82"/>
      <c r="AC340" s="82"/>
      <c r="AD340" s="82"/>
      <c r="AE340" s="82"/>
      <c r="AF340" s="82"/>
      <c r="AG340" s="82"/>
      <c r="AH340" s="82"/>
      <c r="AI340" s="82"/>
      <c r="AJ340" s="82"/>
      <c r="AK340" s="82"/>
      <c r="AL340" s="82"/>
      <c r="AM340" s="82"/>
      <c r="AN340" s="82"/>
      <c r="AO340" s="82"/>
      <c r="AP340" s="82"/>
      <c r="AQ340" s="82"/>
      <c r="AR340" s="82"/>
      <c r="AS340" s="82"/>
      <c r="AT340" s="82"/>
      <c r="AU340" s="82"/>
      <c r="AV340" s="82"/>
      <c r="AW340" s="82"/>
      <c r="AX340" s="82"/>
      <c r="AY340" s="82"/>
      <c r="AZ340" s="82"/>
      <c r="BA340" s="82"/>
      <c r="BB340" s="82"/>
      <c r="BC340" s="82"/>
      <c r="BD340" s="82"/>
      <c r="BE340" s="82"/>
      <c r="BF340" s="82"/>
      <c r="BG340" s="82"/>
      <c r="BH340" s="82"/>
      <c r="BI340" s="82"/>
      <c r="BJ340" s="82"/>
      <c r="BK340" s="82"/>
      <c r="BL340" s="82"/>
      <c r="BM340" s="82"/>
      <c r="BN340" s="82"/>
      <c r="BO340" s="82"/>
      <c r="BP340" s="82"/>
      <c r="BQ340" s="82"/>
      <c r="BR340" s="82"/>
      <c r="BS340" s="82"/>
      <c r="BT340" s="82"/>
      <c r="BU340" s="82"/>
      <c r="BV340" s="82"/>
      <c r="BW340" s="82"/>
      <c r="BX340" s="82"/>
      <c r="BY340" s="82"/>
      <c r="BZ340" s="82"/>
      <c r="CA340" s="82"/>
      <c r="CB340" s="82"/>
      <c r="CC340" s="82"/>
      <c r="CD340" s="82"/>
      <c r="CE340" s="82"/>
      <c r="CF340" s="82"/>
      <c r="CG340" s="82"/>
      <c r="CH340" s="82"/>
      <c r="CI340" s="82"/>
      <c r="CJ340" s="82"/>
      <c r="CK340" s="82"/>
      <c r="CL340" s="82"/>
      <c r="CM340" s="82"/>
      <c r="CN340" s="82"/>
      <c r="CO340" s="82"/>
      <c r="CP340" s="82"/>
      <c r="CQ340" s="82"/>
      <c r="CR340" s="82"/>
      <c r="CS340" s="82"/>
      <c r="CT340" s="82"/>
      <c r="CU340" s="82"/>
      <c r="CV340" s="82"/>
      <c r="CW340" s="82"/>
      <c r="CX340" s="82"/>
      <c r="CY340" s="82"/>
      <c r="CZ340" s="82"/>
      <c r="DA340" s="82"/>
      <c r="DB340" s="82"/>
      <c r="DC340" s="82"/>
      <c r="DD340" s="82"/>
      <c r="DE340" s="82"/>
      <c r="DF340" s="82"/>
      <c r="DG340" s="82"/>
      <c r="DH340" s="82"/>
      <c r="DI340" s="82"/>
      <c r="DJ340" s="82"/>
      <c r="DK340" s="82"/>
      <c r="DL340" s="82"/>
      <c r="DM340" s="82"/>
      <c r="DN340" s="82"/>
      <c r="DO340" s="82"/>
      <c r="DP340" s="82"/>
      <c r="DQ340" s="82"/>
      <c r="DR340" s="82"/>
      <c r="DS340" s="82"/>
      <c r="DT340" s="82"/>
      <c r="DU340" s="82"/>
      <c r="DV340" s="82"/>
      <c r="DW340" s="82"/>
      <c r="DX340" s="82"/>
      <c r="DY340" s="82"/>
      <c r="DZ340" s="82"/>
      <c r="EA340" s="82"/>
      <c r="EB340" s="82"/>
      <c r="EC340" s="82"/>
      <c r="ED340" s="82"/>
      <c r="EE340" s="82"/>
      <c r="EF340" s="82"/>
      <c r="EG340" s="82"/>
      <c r="EH340" s="82"/>
      <c r="EI340" s="82"/>
      <c r="EJ340" s="82"/>
      <c r="EK340" s="82"/>
      <c r="EL340" s="82"/>
      <c r="EM340" s="82"/>
      <c r="EN340" s="82"/>
      <c r="EO340" s="82"/>
      <c r="EP340" s="82"/>
      <c r="EQ340" s="82"/>
      <c r="ER340" s="82"/>
      <c r="ES340" s="82"/>
      <c r="ET340" s="82"/>
      <c r="EU340" s="82"/>
      <c r="EV340" s="82"/>
      <c r="EW340" s="82"/>
      <c r="EX340" s="82"/>
      <c r="EY340" s="82"/>
      <c r="EZ340" s="82"/>
      <c r="FA340" s="82"/>
      <c r="FB340" s="82"/>
      <c r="FC340" s="82"/>
      <c r="FD340" s="82"/>
      <c r="FE340" s="82"/>
      <c r="FF340" s="82"/>
      <c r="FG340" s="82"/>
      <c r="FH340" s="82"/>
      <c r="FI340" s="82"/>
      <c r="FJ340" s="82"/>
      <c r="FK340" s="82"/>
      <c r="FL340" s="82"/>
      <c r="FM340" s="82"/>
      <c r="FN340" s="82"/>
      <c r="FO340" s="82"/>
      <c r="FP340" s="82"/>
      <c r="FQ340" s="82"/>
      <c r="FR340" s="82"/>
      <c r="FS340" s="82"/>
      <c r="FT340" s="82"/>
      <c r="FU340" s="82"/>
      <c r="FV340" s="82"/>
      <c r="FW340" s="82"/>
      <c r="FX340" s="82"/>
      <c r="FY340" s="82"/>
      <c r="FZ340" s="82"/>
      <c r="GA340" s="82"/>
      <c r="GB340" s="82"/>
      <c r="GC340" s="82"/>
      <c r="GD340" s="82"/>
      <c r="GE340" s="82"/>
      <c r="GF340" s="82"/>
      <c r="GG340" s="82"/>
      <c r="GH340" s="82"/>
      <c r="GI340" s="82"/>
      <c r="GJ340" s="82"/>
      <c r="GK340" s="82"/>
      <c r="GL340" s="82"/>
      <c r="GM340" s="82"/>
      <c r="GN340" s="82"/>
      <c r="GO340" s="82"/>
      <c r="GP340" s="82"/>
      <c r="GQ340" s="82"/>
      <c r="GR340" s="82"/>
      <c r="GS340" s="82"/>
      <c r="GT340" s="82"/>
      <c r="GU340" s="82"/>
      <c r="GV340" s="82"/>
      <c r="GW340" s="82"/>
      <c r="GX340" s="82"/>
      <c r="GY340" s="82"/>
      <c r="GZ340" s="82"/>
      <c r="HA340" s="82"/>
      <c r="HB340" s="82"/>
      <c r="HC340" s="82"/>
      <c r="HD340" s="82"/>
      <c r="HE340" s="82"/>
      <c r="HF340" s="82"/>
      <c r="HG340" s="82"/>
      <c r="HH340" s="82"/>
      <c r="HI340" s="82"/>
      <c r="HJ340" s="82"/>
      <c r="HK340" s="82"/>
      <c r="HL340" s="82"/>
      <c r="HM340" s="82"/>
      <c r="HN340" s="82"/>
      <c r="HO340" s="82"/>
      <c r="HP340" s="82"/>
      <c r="HQ340" s="82"/>
      <c r="HR340" s="82"/>
      <c r="HS340" s="82"/>
      <c r="HT340" s="82"/>
      <c r="HU340" s="82"/>
      <c r="HV340" s="82"/>
      <c r="HW340" s="82"/>
      <c r="HX340" s="82"/>
      <c r="HY340" s="82"/>
      <c r="HZ340" s="82"/>
      <c r="IA340" s="82"/>
      <c r="IB340" s="82"/>
      <c r="IC340" s="82"/>
      <c r="ID340" s="82"/>
      <c r="IE340" s="82"/>
      <c r="IF340" s="82"/>
      <c r="IG340" s="82"/>
      <c r="IH340" s="82"/>
      <c r="II340" s="82"/>
      <c r="IJ340" s="82"/>
      <c r="IK340" s="82"/>
      <c r="IL340" s="82"/>
      <c r="IM340" s="82"/>
      <c r="IN340" s="82"/>
      <c r="IO340" s="82"/>
      <c r="IP340" s="82"/>
      <c r="IQ340" s="82"/>
      <c r="IR340" s="82"/>
      <c r="IS340" s="82"/>
      <c r="IT340" s="82"/>
      <c r="IU340" s="82"/>
    </row>
    <row r="341" spans="1:255" ht="25.5" customHeight="1" x14ac:dyDescent="0.25">
      <c r="A341" s="108"/>
      <c r="B341" s="124" t="s">
        <v>2474</v>
      </c>
      <c r="C341" s="803" t="s">
        <v>2668</v>
      </c>
      <c r="D341" s="671" t="s">
        <v>447</v>
      </c>
      <c r="E341" s="506"/>
      <c r="F341" s="1853"/>
      <c r="G341" s="418"/>
      <c r="H341" s="418"/>
      <c r="I341" s="185"/>
      <c r="J341" s="185"/>
      <c r="K341" s="185"/>
      <c r="L341" s="185"/>
      <c r="M341" s="185"/>
      <c r="N341" s="185"/>
      <c r="O341" s="185"/>
      <c r="P341" s="185"/>
      <c r="Q341" s="185"/>
      <c r="R341" s="185"/>
      <c r="S341" s="185"/>
      <c r="T341" s="185"/>
      <c r="U341" s="185"/>
      <c r="V341" s="185"/>
      <c r="W341" s="185"/>
      <c r="X341" s="185"/>
      <c r="Y341" s="185"/>
      <c r="Z341" s="82"/>
      <c r="AA341" s="82"/>
      <c r="AB341" s="82"/>
      <c r="AC341" s="82"/>
      <c r="AD341" s="82"/>
      <c r="AE341" s="82"/>
      <c r="AF341" s="82"/>
      <c r="AG341" s="82"/>
      <c r="AH341" s="82"/>
      <c r="AI341" s="82"/>
      <c r="AJ341" s="82"/>
      <c r="AK341" s="82"/>
      <c r="AL341" s="82"/>
      <c r="AM341" s="82"/>
      <c r="AN341" s="82"/>
      <c r="AO341" s="82"/>
      <c r="AP341" s="82"/>
      <c r="AQ341" s="82"/>
      <c r="AR341" s="82"/>
      <c r="AS341" s="82"/>
      <c r="AT341" s="82"/>
      <c r="AU341" s="82"/>
      <c r="AV341" s="82"/>
      <c r="AW341" s="82"/>
      <c r="AX341" s="82"/>
      <c r="AY341" s="82"/>
      <c r="AZ341" s="82"/>
      <c r="BA341" s="82"/>
      <c r="BB341" s="82"/>
      <c r="BC341" s="82"/>
      <c r="BD341" s="82"/>
      <c r="BE341" s="82"/>
      <c r="BF341" s="82"/>
      <c r="BG341" s="82"/>
      <c r="BH341" s="82"/>
      <c r="BI341" s="82"/>
      <c r="BJ341" s="82"/>
      <c r="BK341" s="82"/>
      <c r="BL341" s="82"/>
      <c r="BM341" s="82"/>
      <c r="BN341" s="82"/>
      <c r="BO341" s="82"/>
      <c r="BP341" s="82"/>
      <c r="BQ341" s="82"/>
      <c r="BR341" s="82"/>
      <c r="BS341" s="82"/>
      <c r="BT341" s="82"/>
      <c r="BU341" s="82"/>
      <c r="BV341" s="82"/>
      <c r="BW341" s="82"/>
      <c r="BX341" s="82"/>
      <c r="BY341" s="82"/>
      <c r="BZ341" s="82"/>
      <c r="CA341" s="82"/>
      <c r="CB341" s="82"/>
      <c r="CC341" s="82"/>
      <c r="CD341" s="82"/>
      <c r="CE341" s="82"/>
      <c r="CF341" s="82"/>
      <c r="CG341" s="82"/>
      <c r="CH341" s="82"/>
      <c r="CI341" s="82"/>
      <c r="CJ341" s="82"/>
      <c r="CK341" s="82"/>
      <c r="CL341" s="82"/>
      <c r="CM341" s="82"/>
      <c r="CN341" s="82"/>
      <c r="CO341" s="82"/>
      <c r="CP341" s="82"/>
      <c r="CQ341" s="82"/>
      <c r="CR341" s="82"/>
      <c r="CS341" s="82"/>
      <c r="CT341" s="82"/>
      <c r="CU341" s="82"/>
      <c r="CV341" s="82"/>
      <c r="CW341" s="82"/>
      <c r="CX341" s="82"/>
      <c r="CY341" s="82"/>
      <c r="CZ341" s="82"/>
      <c r="DA341" s="82"/>
      <c r="DB341" s="82"/>
      <c r="DC341" s="82"/>
      <c r="DD341" s="82"/>
      <c r="DE341" s="82"/>
      <c r="DF341" s="82"/>
      <c r="DG341" s="82"/>
      <c r="DH341" s="82"/>
      <c r="DI341" s="82"/>
      <c r="DJ341" s="82"/>
      <c r="DK341" s="82"/>
      <c r="DL341" s="82"/>
      <c r="DM341" s="82"/>
      <c r="DN341" s="82"/>
      <c r="DO341" s="82"/>
      <c r="DP341" s="82"/>
      <c r="DQ341" s="82"/>
      <c r="DR341" s="82"/>
      <c r="DS341" s="82"/>
      <c r="DT341" s="82"/>
      <c r="DU341" s="82"/>
      <c r="DV341" s="82"/>
      <c r="DW341" s="82"/>
      <c r="DX341" s="82"/>
      <c r="DY341" s="82"/>
      <c r="DZ341" s="82"/>
      <c r="EA341" s="82"/>
      <c r="EB341" s="82"/>
      <c r="EC341" s="82"/>
      <c r="ED341" s="82"/>
      <c r="EE341" s="82"/>
      <c r="EF341" s="82"/>
      <c r="EG341" s="82"/>
      <c r="EH341" s="82"/>
      <c r="EI341" s="82"/>
      <c r="EJ341" s="82"/>
      <c r="EK341" s="82"/>
      <c r="EL341" s="82"/>
      <c r="EM341" s="82"/>
      <c r="EN341" s="82"/>
      <c r="EO341" s="82"/>
      <c r="EP341" s="82"/>
      <c r="EQ341" s="82"/>
      <c r="ER341" s="82"/>
      <c r="ES341" s="82"/>
      <c r="ET341" s="82"/>
      <c r="EU341" s="82"/>
      <c r="EV341" s="82"/>
      <c r="EW341" s="82"/>
      <c r="EX341" s="82"/>
      <c r="EY341" s="82"/>
      <c r="EZ341" s="82"/>
      <c r="FA341" s="82"/>
      <c r="FB341" s="82"/>
      <c r="FC341" s="82"/>
      <c r="FD341" s="82"/>
      <c r="FE341" s="82"/>
      <c r="FF341" s="82"/>
      <c r="FG341" s="82"/>
      <c r="FH341" s="82"/>
      <c r="FI341" s="82"/>
      <c r="FJ341" s="82"/>
      <c r="FK341" s="82"/>
      <c r="FL341" s="82"/>
      <c r="FM341" s="82"/>
      <c r="FN341" s="82"/>
      <c r="FO341" s="82"/>
      <c r="FP341" s="82"/>
      <c r="FQ341" s="82"/>
      <c r="FR341" s="82"/>
      <c r="FS341" s="82"/>
      <c r="FT341" s="82"/>
      <c r="FU341" s="82"/>
      <c r="FV341" s="82"/>
      <c r="FW341" s="82"/>
      <c r="FX341" s="82"/>
      <c r="FY341" s="82"/>
      <c r="FZ341" s="82"/>
      <c r="GA341" s="82"/>
      <c r="GB341" s="82"/>
      <c r="GC341" s="82"/>
      <c r="GD341" s="82"/>
      <c r="GE341" s="82"/>
      <c r="GF341" s="82"/>
      <c r="GG341" s="82"/>
      <c r="GH341" s="82"/>
      <c r="GI341" s="82"/>
      <c r="GJ341" s="82"/>
      <c r="GK341" s="82"/>
      <c r="GL341" s="82"/>
      <c r="GM341" s="82"/>
      <c r="GN341" s="82"/>
      <c r="GO341" s="82"/>
      <c r="GP341" s="82"/>
      <c r="GQ341" s="82"/>
      <c r="GR341" s="82"/>
      <c r="GS341" s="82"/>
      <c r="GT341" s="82"/>
      <c r="GU341" s="82"/>
      <c r="GV341" s="82"/>
      <c r="GW341" s="82"/>
      <c r="GX341" s="82"/>
      <c r="GY341" s="82"/>
      <c r="GZ341" s="82"/>
      <c r="HA341" s="82"/>
      <c r="HB341" s="82"/>
      <c r="HC341" s="82"/>
      <c r="HD341" s="82"/>
      <c r="HE341" s="82"/>
      <c r="HF341" s="82"/>
      <c r="HG341" s="82"/>
      <c r="HH341" s="82"/>
      <c r="HI341" s="82"/>
      <c r="HJ341" s="82"/>
      <c r="HK341" s="82"/>
      <c r="HL341" s="82"/>
      <c r="HM341" s="82"/>
      <c r="HN341" s="82"/>
      <c r="HO341" s="82"/>
      <c r="HP341" s="82"/>
      <c r="HQ341" s="82"/>
      <c r="HR341" s="82"/>
      <c r="HS341" s="82"/>
      <c r="HT341" s="82"/>
      <c r="HU341" s="82"/>
      <c r="HV341" s="82"/>
      <c r="HW341" s="82"/>
      <c r="HX341" s="82"/>
      <c r="HY341" s="82"/>
      <c r="HZ341" s="82"/>
      <c r="IA341" s="82"/>
      <c r="IB341" s="82"/>
      <c r="IC341" s="82"/>
      <c r="ID341" s="82"/>
      <c r="IE341" s="82"/>
      <c r="IF341" s="82"/>
      <c r="IG341" s="82"/>
      <c r="IH341" s="82"/>
      <c r="II341" s="82"/>
      <c r="IJ341" s="82"/>
      <c r="IK341" s="82"/>
      <c r="IL341" s="82"/>
      <c r="IM341" s="82"/>
      <c r="IN341" s="82"/>
      <c r="IO341" s="82"/>
      <c r="IP341" s="82"/>
      <c r="IQ341" s="82"/>
      <c r="IR341" s="82"/>
      <c r="IS341" s="82"/>
      <c r="IT341" s="82"/>
      <c r="IU341" s="82"/>
    </row>
    <row r="342" spans="1:255" ht="25.5" customHeight="1" x14ac:dyDescent="0.25">
      <c r="A342" s="123"/>
      <c r="B342" s="124" t="s">
        <v>2474</v>
      </c>
      <c r="C342" s="803" t="s">
        <v>2669</v>
      </c>
      <c r="D342" s="671" t="s">
        <v>447</v>
      </c>
      <c r="E342" s="506"/>
      <c r="F342" s="1853"/>
      <c r="G342" s="418"/>
      <c r="H342" s="418"/>
      <c r="I342" s="185"/>
      <c r="J342" s="185"/>
      <c r="K342" s="185"/>
      <c r="L342" s="185"/>
      <c r="M342" s="185"/>
      <c r="N342" s="185"/>
      <c r="O342" s="185"/>
      <c r="P342" s="185"/>
      <c r="Q342" s="185"/>
      <c r="R342" s="185"/>
      <c r="S342" s="185"/>
      <c r="T342" s="185"/>
      <c r="U342" s="185"/>
      <c r="V342" s="185"/>
      <c r="W342" s="185"/>
      <c r="X342" s="185"/>
      <c r="Y342" s="185"/>
      <c r="Z342" s="82"/>
      <c r="AA342" s="82"/>
      <c r="AB342" s="82"/>
      <c r="AC342" s="82"/>
      <c r="AD342" s="82"/>
      <c r="AE342" s="82"/>
      <c r="AF342" s="82"/>
      <c r="AG342" s="82"/>
      <c r="AH342" s="82"/>
      <c r="AI342" s="82"/>
      <c r="AJ342" s="82"/>
      <c r="AK342" s="82"/>
      <c r="AL342" s="82"/>
      <c r="AM342" s="82"/>
      <c r="AN342" s="82"/>
      <c r="AO342" s="82"/>
      <c r="AP342" s="82"/>
      <c r="AQ342" s="82"/>
      <c r="AR342" s="82"/>
      <c r="AS342" s="82"/>
      <c r="AT342" s="82"/>
      <c r="AU342" s="82"/>
      <c r="AV342" s="82"/>
      <c r="AW342" s="82"/>
      <c r="AX342" s="82"/>
      <c r="AY342" s="82"/>
      <c r="AZ342" s="82"/>
      <c r="BA342" s="82"/>
      <c r="BB342" s="82"/>
      <c r="BC342" s="82"/>
      <c r="BD342" s="82"/>
      <c r="BE342" s="82"/>
      <c r="BF342" s="82"/>
      <c r="BG342" s="82"/>
      <c r="BH342" s="82"/>
      <c r="BI342" s="82"/>
      <c r="BJ342" s="82"/>
      <c r="BK342" s="82"/>
      <c r="BL342" s="82"/>
      <c r="BM342" s="82"/>
      <c r="BN342" s="82"/>
      <c r="BO342" s="82"/>
      <c r="BP342" s="82"/>
      <c r="BQ342" s="82"/>
      <c r="BR342" s="82"/>
      <c r="BS342" s="82"/>
      <c r="BT342" s="82"/>
      <c r="BU342" s="82"/>
      <c r="BV342" s="82"/>
      <c r="BW342" s="82"/>
      <c r="BX342" s="82"/>
      <c r="BY342" s="82"/>
      <c r="BZ342" s="82"/>
      <c r="CA342" s="82"/>
      <c r="CB342" s="82"/>
      <c r="CC342" s="82"/>
      <c r="CD342" s="82"/>
      <c r="CE342" s="82"/>
      <c r="CF342" s="82"/>
      <c r="CG342" s="82"/>
      <c r="CH342" s="82"/>
      <c r="CI342" s="82"/>
      <c r="CJ342" s="82"/>
      <c r="CK342" s="82"/>
      <c r="CL342" s="82"/>
      <c r="CM342" s="82"/>
      <c r="CN342" s="82"/>
      <c r="CO342" s="82"/>
      <c r="CP342" s="82"/>
      <c r="CQ342" s="82"/>
      <c r="CR342" s="82"/>
      <c r="CS342" s="82"/>
      <c r="CT342" s="82"/>
      <c r="CU342" s="82"/>
      <c r="CV342" s="82"/>
      <c r="CW342" s="82"/>
      <c r="CX342" s="82"/>
      <c r="CY342" s="82"/>
      <c r="CZ342" s="82"/>
      <c r="DA342" s="82"/>
      <c r="DB342" s="82"/>
      <c r="DC342" s="82"/>
      <c r="DD342" s="82"/>
      <c r="DE342" s="82"/>
      <c r="DF342" s="82"/>
      <c r="DG342" s="82"/>
      <c r="DH342" s="82"/>
      <c r="DI342" s="82"/>
      <c r="DJ342" s="82"/>
      <c r="DK342" s="82"/>
      <c r="DL342" s="82"/>
      <c r="DM342" s="82"/>
      <c r="DN342" s="82"/>
      <c r="DO342" s="82"/>
      <c r="DP342" s="82"/>
      <c r="DQ342" s="82"/>
      <c r="DR342" s="82"/>
      <c r="DS342" s="82"/>
      <c r="DT342" s="82"/>
      <c r="DU342" s="82"/>
      <c r="DV342" s="82"/>
      <c r="DW342" s="82"/>
      <c r="DX342" s="82"/>
      <c r="DY342" s="82"/>
      <c r="DZ342" s="82"/>
      <c r="EA342" s="82"/>
      <c r="EB342" s="82"/>
      <c r="EC342" s="82"/>
      <c r="ED342" s="82"/>
      <c r="EE342" s="82"/>
      <c r="EF342" s="82"/>
      <c r="EG342" s="82"/>
      <c r="EH342" s="82"/>
      <c r="EI342" s="82"/>
      <c r="EJ342" s="82"/>
      <c r="EK342" s="82"/>
      <c r="EL342" s="82"/>
      <c r="EM342" s="82"/>
      <c r="EN342" s="82"/>
      <c r="EO342" s="82"/>
      <c r="EP342" s="82"/>
      <c r="EQ342" s="82"/>
      <c r="ER342" s="82"/>
      <c r="ES342" s="82"/>
      <c r="ET342" s="82"/>
      <c r="EU342" s="82"/>
      <c r="EV342" s="82"/>
      <c r="EW342" s="82"/>
      <c r="EX342" s="82"/>
      <c r="EY342" s="82"/>
      <c r="EZ342" s="82"/>
      <c r="FA342" s="82"/>
      <c r="FB342" s="82"/>
      <c r="FC342" s="82"/>
      <c r="FD342" s="82"/>
      <c r="FE342" s="82"/>
      <c r="FF342" s="82"/>
      <c r="FG342" s="82"/>
      <c r="FH342" s="82"/>
      <c r="FI342" s="82"/>
      <c r="FJ342" s="82"/>
      <c r="FK342" s="82"/>
      <c r="FL342" s="82"/>
      <c r="FM342" s="82"/>
      <c r="FN342" s="82"/>
      <c r="FO342" s="82"/>
      <c r="FP342" s="82"/>
      <c r="FQ342" s="82"/>
      <c r="FR342" s="82"/>
      <c r="FS342" s="82"/>
      <c r="FT342" s="82"/>
      <c r="FU342" s="82"/>
      <c r="FV342" s="82"/>
      <c r="FW342" s="82"/>
      <c r="FX342" s="82"/>
      <c r="FY342" s="82"/>
      <c r="FZ342" s="82"/>
      <c r="GA342" s="82"/>
      <c r="GB342" s="82"/>
      <c r="GC342" s="82"/>
      <c r="GD342" s="82"/>
      <c r="GE342" s="82"/>
      <c r="GF342" s="82"/>
      <c r="GG342" s="82"/>
      <c r="GH342" s="82"/>
      <c r="GI342" s="82"/>
      <c r="GJ342" s="82"/>
      <c r="GK342" s="82"/>
      <c r="GL342" s="82"/>
      <c r="GM342" s="82"/>
      <c r="GN342" s="82"/>
      <c r="GO342" s="82"/>
      <c r="GP342" s="82"/>
      <c r="GQ342" s="82"/>
      <c r="GR342" s="82"/>
      <c r="GS342" s="82"/>
      <c r="GT342" s="82"/>
      <c r="GU342" s="82"/>
      <c r="GV342" s="82"/>
      <c r="GW342" s="82"/>
      <c r="GX342" s="82"/>
      <c r="GY342" s="82"/>
      <c r="GZ342" s="82"/>
      <c r="HA342" s="82"/>
      <c r="HB342" s="82"/>
      <c r="HC342" s="82"/>
      <c r="HD342" s="82"/>
      <c r="HE342" s="82"/>
      <c r="HF342" s="82"/>
      <c r="HG342" s="82"/>
      <c r="HH342" s="82"/>
      <c r="HI342" s="82"/>
      <c r="HJ342" s="82"/>
      <c r="HK342" s="82"/>
      <c r="HL342" s="82"/>
      <c r="HM342" s="82"/>
      <c r="HN342" s="82"/>
      <c r="HO342" s="82"/>
      <c r="HP342" s="82"/>
      <c r="HQ342" s="82"/>
      <c r="HR342" s="82"/>
      <c r="HS342" s="82"/>
      <c r="HT342" s="82"/>
      <c r="HU342" s="82"/>
      <c r="HV342" s="82"/>
      <c r="HW342" s="82"/>
      <c r="HX342" s="82"/>
      <c r="HY342" s="82"/>
      <c r="HZ342" s="82"/>
      <c r="IA342" s="82"/>
      <c r="IB342" s="82"/>
      <c r="IC342" s="82"/>
      <c r="ID342" s="82"/>
      <c r="IE342" s="82"/>
      <c r="IF342" s="82"/>
      <c r="IG342" s="82"/>
      <c r="IH342" s="82"/>
      <c r="II342" s="82"/>
      <c r="IJ342" s="82"/>
      <c r="IK342" s="82"/>
      <c r="IL342" s="82"/>
      <c r="IM342" s="82"/>
      <c r="IN342" s="82"/>
      <c r="IO342" s="82"/>
      <c r="IP342" s="82"/>
      <c r="IQ342" s="82"/>
      <c r="IR342" s="82"/>
      <c r="IS342" s="82"/>
      <c r="IT342" s="82"/>
      <c r="IU342" s="82"/>
    </row>
    <row r="343" spans="1:255" ht="14.25" customHeight="1" x14ac:dyDescent="0.25">
      <c r="A343" s="108"/>
      <c r="B343" s="124" t="s">
        <v>2474</v>
      </c>
      <c r="C343" s="803" t="s">
        <v>2670</v>
      </c>
      <c r="D343" s="671" t="s">
        <v>447</v>
      </c>
      <c r="E343" s="506"/>
      <c r="F343" s="1853"/>
      <c r="G343" s="418"/>
      <c r="H343" s="418"/>
      <c r="I343" s="185"/>
      <c r="J343" s="185"/>
      <c r="K343" s="185"/>
      <c r="L343" s="185"/>
      <c r="M343" s="185"/>
      <c r="N343" s="185"/>
      <c r="O343" s="185"/>
      <c r="P343" s="185"/>
      <c r="Q343" s="185"/>
      <c r="R343" s="185"/>
      <c r="S343" s="185"/>
      <c r="T343" s="185"/>
      <c r="U343" s="185"/>
      <c r="V343" s="185"/>
      <c r="W343" s="185"/>
      <c r="X343" s="185"/>
      <c r="Y343" s="185"/>
      <c r="Z343" s="82"/>
      <c r="AA343" s="82"/>
      <c r="AB343" s="82"/>
      <c r="AC343" s="82"/>
      <c r="AD343" s="82"/>
      <c r="AE343" s="82"/>
      <c r="AF343" s="82"/>
      <c r="AG343" s="82"/>
      <c r="AH343" s="82"/>
      <c r="AI343" s="82"/>
      <c r="AJ343" s="82"/>
      <c r="AK343" s="82"/>
      <c r="AL343" s="82"/>
      <c r="AM343" s="82"/>
      <c r="AN343" s="82"/>
      <c r="AO343" s="82"/>
      <c r="AP343" s="82"/>
      <c r="AQ343" s="82"/>
      <c r="AR343" s="82"/>
      <c r="AS343" s="82"/>
      <c r="AT343" s="82"/>
      <c r="AU343" s="82"/>
      <c r="AV343" s="82"/>
      <c r="AW343" s="82"/>
      <c r="AX343" s="82"/>
      <c r="AY343" s="82"/>
      <c r="AZ343" s="82"/>
      <c r="BA343" s="82"/>
      <c r="BB343" s="82"/>
      <c r="BC343" s="82"/>
      <c r="BD343" s="82"/>
      <c r="BE343" s="82"/>
      <c r="BF343" s="82"/>
      <c r="BG343" s="82"/>
      <c r="BH343" s="82"/>
      <c r="BI343" s="82"/>
      <c r="BJ343" s="82"/>
      <c r="BK343" s="82"/>
      <c r="BL343" s="82"/>
      <c r="BM343" s="82"/>
      <c r="BN343" s="82"/>
      <c r="BO343" s="82"/>
      <c r="BP343" s="82"/>
      <c r="BQ343" s="82"/>
      <c r="BR343" s="82"/>
      <c r="BS343" s="82"/>
      <c r="BT343" s="82"/>
      <c r="BU343" s="82"/>
      <c r="BV343" s="82"/>
      <c r="BW343" s="82"/>
      <c r="BX343" s="82"/>
      <c r="BY343" s="82"/>
      <c r="BZ343" s="82"/>
      <c r="CA343" s="82"/>
      <c r="CB343" s="82"/>
      <c r="CC343" s="82"/>
      <c r="CD343" s="82"/>
      <c r="CE343" s="82"/>
      <c r="CF343" s="82"/>
      <c r="CG343" s="82"/>
      <c r="CH343" s="82"/>
      <c r="CI343" s="82"/>
      <c r="CJ343" s="82"/>
      <c r="CK343" s="82"/>
      <c r="CL343" s="82"/>
      <c r="CM343" s="82"/>
      <c r="CN343" s="82"/>
      <c r="CO343" s="82"/>
      <c r="CP343" s="82"/>
      <c r="CQ343" s="82"/>
      <c r="CR343" s="82"/>
      <c r="CS343" s="82"/>
      <c r="CT343" s="82"/>
      <c r="CU343" s="82"/>
      <c r="CV343" s="82"/>
      <c r="CW343" s="82"/>
      <c r="CX343" s="82"/>
      <c r="CY343" s="82"/>
      <c r="CZ343" s="82"/>
      <c r="DA343" s="82"/>
      <c r="DB343" s="82"/>
      <c r="DC343" s="82"/>
      <c r="DD343" s="82"/>
      <c r="DE343" s="82"/>
      <c r="DF343" s="82"/>
      <c r="DG343" s="82"/>
      <c r="DH343" s="82"/>
      <c r="DI343" s="82"/>
      <c r="DJ343" s="82"/>
      <c r="DK343" s="82"/>
      <c r="DL343" s="82"/>
      <c r="DM343" s="82"/>
      <c r="DN343" s="82"/>
      <c r="DO343" s="82"/>
      <c r="DP343" s="82"/>
      <c r="DQ343" s="82"/>
      <c r="DR343" s="82"/>
      <c r="DS343" s="82"/>
      <c r="DT343" s="82"/>
      <c r="DU343" s="82"/>
      <c r="DV343" s="82"/>
      <c r="DW343" s="82"/>
      <c r="DX343" s="82"/>
      <c r="DY343" s="82"/>
      <c r="DZ343" s="82"/>
      <c r="EA343" s="82"/>
      <c r="EB343" s="82"/>
      <c r="EC343" s="82"/>
      <c r="ED343" s="82"/>
      <c r="EE343" s="82"/>
      <c r="EF343" s="82"/>
      <c r="EG343" s="82"/>
      <c r="EH343" s="82"/>
      <c r="EI343" s="82"/>
      <c r="EJ343" s="82"/>
      <c r="EK343" s="82"/>
      <c r="EL343" s="82"/>
      <c r="EM343" s="82"/>
      <c r="EN343" s="82"/>
      <c r="EO343" s="82"/>
      <c r="EP343" s="82"/>
      <c r="EQ343" s="82"/>
      <c r="ER343" s="82"/>
      <c r="ES343" s="82"/>
      <c r="ET343" s="82"/>
      <c r="EU343" s="82"/>
      <c r="EV343" s="82"/>
      <c r="EW343" s="82"/>
      <c r="EX343" s="82"/>
      <c r="EY343" s="82"/>
      <c r="EZ343" s="82"/>
      <c r="FA343" s="82"/>
      <c r="FB343" s="82"/>
      <c r="FC343" s="82"/>
      <c r="FD343" s="82"/>
      <c r="FE343" s="82"/>
      <c r="FF343" s="82"/>
      <c r="FG343" s="82"/>
      <c r="FH343" s="82"/>
      <c r="FI343" s="82"/>
      <c r="FJ343" s="82"/>
      <c r="FK343" s="82"/>
      <c r="FL343" s="82"/>
      <c r="FM343" s="82"/>
      <c r="FN343" s="82"/>
      <c r="FO343" s="82"/>
      <c r="FP343" s="82"/>
      <c r="FQ343" s="82"/>
      <c r="FR343" s="82"/>
      <c r="FS343" s="82"/>
      <c r="FT343" s="82"/>
      <c r="FU343" s="82"/>
      <c r="FV343" s="82"/>
      <c r="FW343" s="82"/>
      <c r="FX343" s="82"/>
      <c r="FY343" s="82"/>
      <c r="FZ343" s="82"/>
      <c r="GA343" s="82"/>
      <c r="GB343" s="82"/>
      <c r="GC343" s="82"/>
      <c r="GD343" s="82"/>
      <c r="GE343" s="82"/>
      <c r="GF343" s="82"/>
      <c r="GG343" s="82"/>
      <c r="GH343" s="82"/>
      <c r="GI343" s="82"/>
      <c r="GJ343" s="82"/>
      <c r="GK343" s="82"/>
      <c r="GL343" s="82"/>
      <c r="GM343" s="82"/>
      <c r="GN343" s="82"/>
      <c r="GO343" s="82"/>
      <c r="GP343" s="82"/>
      <c r="GQ343" s="82"/>
      <c r="GR343" s="82"/>
      <c r="GS343" s="82"/>
      <c r="GT343" s="82"/>
      <c r="GU343" s="82"/>
      <c r="GV343" s="82"/>
      <c r="GW343" s="82"/>
      <c r="GX343" s="82"/>
      <c r="GY343" s="82"/>
      <c r="GZ343" s="82"/>
      <c r="HA343" s="82"/>
      <c r="HB343" s="82"/>
      <c r="HC343" s="82"/>
      <c r="HD343" s="82"/>
      <c r="HE343" s="82"/>
      <c r="HF343" s="82"/>
      <c r="HG343" s="82"/>
      <c r="HH343" s="82"/>
      <c r="HI343" s="82"/>
      <c r="HJ343" s="82"/>
      <c r="HK343" s="82"/>
      <c r="HL343" s="82"/>
      <c r="HM343" s="82"/>
      <c r="HN343" s="82"/>
      <c r="HO343" s="82"/>
      <c r="HP343" s="82"/>
      <c r="HQ343" s="82"/>
      <c r="HR343" s="82"/>
      <c r="HS343" s="82"/>
      <c r="HT343" s="82"/>
      <c r="HU343" s="82"/>
      <c r="HV343" s="82"/>
      <c r="HW343" s="82"/>
      <c r="HX343" s="82"/>
      <c r="HY343" s="82"/>
      <c r="HZ343" s="82"/>
      <c r="IA343" s="82"/>
      <c r="IB343" s="82"/>
      <c r="IC343" s="82"/>
      <c r="ID343" s="82"/>
      <c r="IE343" s="82"/>
      <c r="IF343" s="82"/>
      <c r="IG343" s="82"/>
      <c r="IH343" s="82"/>
      <c r="II343" s="82"/>
      <c r="IJ343" s="82"/>
      <c r="IK343" s="82"/>
      <c r="IL343" s="82"/>
      <c r="IM343" s="82"/>
      <c r="IN343" s="82"/>
      <c r="IO343" s="82"/>
      <c r="IP343" s="82"/>
      <c r="IQ343" s="82"/>
      <c r="IR343" s="82"/>
      <c r="IS343" s="82"/>
      <c r="IT343" s="82"/>
      <c r="IU343" s="82"/>
    </row>
    <row r="344" spans="1:255" ht="14.25" customHeight="1" x14ac:dyDescent="0.25">
      <c r="A344" s="123"/>
      <c r="B344" s="124" t="s">
        <v>2474</v>
      </c>
      <c r="C344" s="803" t="s">
        <v>2671</v>
      </c>
      <c r="D344" s="671" t="s">
        <v>447</v>
      </c>
      <c r="E344" s="506"/>
      <c r="F344" s="1853"/>
      <c r="G344" s="418"/>
      <c r="H344" s="418"/>
      <c r="I344" s="185"/>
      <c r="J344" s="185"/>
      <c r="K344" s="185"/>
      <c r="L344" s="185"/>
      <c r="M344" s="185"/>
      <c r="N344" s="185"/>
      <c r="O344" s="185"/>
      <c r="P344" s="185"/>
      <c r="Q344" s="185"/>
      <c r="R344" s="185"/>
      <c r="S344" s="185"/>
      <c r="T344" s="185"/>
      <c r="U344" s="185"/>
      <c r="V344" s="185"/>
      <c r="W344" s="185"/>
      <c r="X344" s="185"/>
      <c r="Y344" s="185"/>
      <c r="Z344" s="82"/>
      <c r="AA344" s="82"/>
      <c r="AB344" s="82"/>
      <c r="AC344" s="82"/>
      <c r="AD344" s="82"/>
      <c r="AE344" s="82"/>
      <c r="AF344" s="82"/>
      <c r="AG344" s="82"/>
      <c r="AH344" s="82"/>
      <c r="AI344" s="82"/>
      <c r="AJ344" s="82"/>
      <c r="AK344" s="82"/>
      <c r="AL344" s="82"/>
      <c r="AM344" s="82"/>
      <c r="AN344" s="82"/>
      <c r="AO344" s="82"/>
      <c r="AP344" s="82"/>
      <c r="AQ344" s="82"/>
      <c r="AR344" s="82"/>
      <c r="AS344" s="82"/>
      <c r="AT344" s="82"/>
      <c r="AU344" s="82"/>
      <c r="AV344" s="82"/>
      <c r="AW344" s="82"/>
      <c r="AX344" s="82"/>
      <c r="AY344" s="82"/>
      <c r="AZ344" s="82"/>
      <c r="BA344" s="82"/>
      <c r="BB344" s="82"/>
      <c r="BC344" s="82"/>
      <c r="BD344" s="82"/>
      <c r="BE344" s="82"/>
      <c r="BF344" s="82"/>
      <c r="BG344" s="82"/>
      <c r="BH344" s="82"/>
      <c r="BI344" s="82"/>
      <c r="BJ344" s="82"/>
      <c r="BK344" s="82"/>
      <c r="BL344" s="82"/>
      <c r="BM344" s="82"/>
      <c r="BN344" s="82"/>
      <c r="BO344" s="82"/>
      <c r="BP344" s="82"/>
      <c r="BQ344" s="82"/>
      <c r="BR344" s="82"/>
      <c r="BS344" s="82"/>
      <c r="BT344" s="82"/>
      <c r="BU344" s="82"/>
      <c r="BV344" s="82"/>
      <c r="BW344" s="82"/>
      <c r="BX344" s="82"/>
      <c r="BY344" s="82"/>
      <c r="BZ344" s="82"/>
      <c r="CA344" s="82"/>
      <c r="CB344" s="82"/>
      <c r="CC344" s="82"/>
      <c r="CD344" s="82"/>
      <c r="CE344" s="82"/>
      <c r="CF344" s="82"/>
      <c r="CG344" s="82"/>
      <c r="CH344" s="82"/>
      <c r="CI344" s="82"/>
      <c r="CJ344" s="82"/>
      <c r="CK344" s="82"/>
      <c r="CL344" s="82"/>
      <c r="CM344" s="82"/>
      <c r="CN344" s="82"/>
      <c r="CO344" s="82"/>
      <c r="CP344" s="82"/>
      <c r="CQ344" s="82"/>
      <c r="CR344" s="82"/>
      <c r="CS344" s="82"/>
      <c r="CT344" s="82"/>
      <c r="CU344" s="82"/>
      <c r="CV344" s="82"/>
      <c r="CW344" s="82"/>
      <c r="CX344" s="82"/>
      <c r="CY344" s="82"/>
      <c r="CZ344" s="82"/>
      <c r="DA344" s="82"/>
      <c r="DB344" s="82"/>
      <c r="DC344" s="82"/>
      <c r="DD344" s="82"/>
      <c r="DE344" s="82"/>
      <c r="DF344" s="82"/>
      <c r="DG344" s="82"/>
      <c r="DH344" s="82"/>
      <c r="DI344" s="82"/>
      <c r="DJ344" s="82"/>
      <c r="DK344" s="82"/>
      <c r="DL344" s="82"/>
      <c r="DM344" s="82"/>
      <c r="DN344" s="82"/>
      <c r="DO344" s="82"/>
      <c r="DP344" s="82"/>
      <c r="DQ344" s="82"/>
      <c r="DR344" s="82"/>
      <c r="DS344" s="82"/>
      <c r="DT344" s="82"/>
      <c r="DU344" s="82"/>
      <c r="DV344" s="82"/>
      <c r="DW344" s="82"/>
      <c r="DX344" s="82"/>
      <c r="DY344" s="82"/>
      <c r="DZ344" s="82"/>
      <c r="EA344" s="82"/>
      <c r="EB344" s="82"/>
      <c r="EC344" s="82"/>
      <c r="ED344" s="82"/>
      <c r="EE344" s="82"/>
      <c r="EF344" s="82"/>
      <c r="EG344" s="82"/>
      <c r="EH344" s="82"/>
      <c r="EI344" s="82"/>
      <c r="EJ344" s="82"/>
      <c r="EK344" s="82"/>
      <c r="EL344" s="82"/>
      <c r="EM344" s="82"/>
      <c r="EN344" s="82"/>
      <c r="EO344" s="82"/>
      <c r="EP344" s="82"/>
      <c r="EQ344" s="82"/>
      <c r="ER344" s="82"/>
      <c r="ES344" s="82"/>
      <c r="ET344" s="82"/>
      <c r="EU344" s="82"/>
      <c r="EV344" s="82"/>
      <c r="EW344" s="82"/>
      <c r="EX344" s="82"/>
      <c r="EY344" s="82"/>
      <c r="EZ344" s="82"/>
      <c r="FA344" s="82"/>
      <c r="FB344" s="82"/>
      <c r="FC344" s="82"/>
      <c r="FD344" s="82"/>
      <c r="FE344" s="82"/>
      <c r="FF344" s="82"/>
      <c r="FG344" s="82"/>
      <c r="FH344" s="82"/>
      <c r="FI344" s="82"/>
      <c r="FJ344" s="82"/>
      <c r="FK344" s="82"/>
      <c r="FL344" s="82"/>
      <c r="FM344" s="82"/>
      <c r="FN344" s="82"/>
      <c r="FO344" s="82"/>
      <c r="FP344" s="82"/>
      <c r="FQ344" s="82"/>
      <c r="FR344" s="82"/>
      <c r="FS344" s="82"/>
      <c r="FT344" s="82"/>
      <c r="FU344" s="82"/>
      <c r="FV344" s="82"/>
      <c r="FW344" s="82"/>
      <c r="FX344" s="82"/>
      <c r="FY344" s="82"/>
      <c r="FZ344" s="82"/>
      <c r="GA344" s="82"/>
      <c r="GB344" s="82"/>
      <c r="GC344" s="82"/>
      <c r="GD344" s="82"/>
      <c r="GE344" s="82"/>
      <c r="GF344" s="82"/>
      <c r="GG344" s="82"/>
      <c r="GH344" s="82"/>
      <c r="GI344" s="82"/>
      <c r="GJ344" s="82"/>
      <c r="GK344" s="82"/>
      <c r="GL344" s="82"/>
      <c r="GM344" s="82"/>
      <c r="GN344" s="82"/>
      <c r="GO344" s="82"/>
      <c r="GP344" s="82"/>
      <c r="GQ344" s="82"/>
      <c r="GR344" s="82"/>
      <c r="GS344" s="82"/>
      <c r="GT344" s="82"/>
      <c r="GU344" s="82"/>
      <c r="GV344" s="82"/>
      <c r="GW344" s="82"/>
      <c r="GX344" s="82"/>
      <c r="GY344" s="82"/>
      <c r="GZ344" s="82"/>
      <c r="HA344" s="82"/>
      <c r="HB344" s="82"/>
      <c r="HC344" s="82"/>
      <c r="HD344" s="82"/>
      <c r="HE344" s="82"/>
      <c r="HF344" s="82"/>
      <c r="HG344" s="82"/>
      <c r="HH344" s="82"/>
      <c r="HI344" s="82"/>
      <c r="HJ344" s="82"/>
      <c r="HK344" s="82"/>
      <c r="HL344" s="82"/>
      <c r="HM344" s="82"/>
      <c r="HN344" s="82"/>
      <c r="HO344" s="82"/>
      <c r="HP344" s="82"/>
      <c r="HQ344" s="82"/>
      <c r="HR344" s="82"/>
      <c r="HS344" s="82"/>
      <c r="HT344" s="82"/>
      <c r="HU344" s="82"/>
      <c r="HV344" s="82"/>
      <c r="HW344" s="82"/>
      <c r="HX344" s="82"/>
      <c r="HY344" s="82"/>
      <c r="HZ344" s="82"/>
      <c r="IA344" s="82"/>
      <c r="IB344" s="82"/>
      <c r="IC344" s="82"/>
      <c r="ID344" s="82"/>
      <c r="IE344" s="82"/>
      <c r="IF344" s="82"/>
      <c r="IG344" s="82"/>
      <c r="IH344" s="82"/>
      <c r="II344" s="82"/>
      <c r="IJ344" s="82"/>
      <c r="IK344" s="82"/>
      <c r="IL344" s="82"/>
      <c r="IM344" s="82"/>
      <c r="IN344" s="82"/>
      <c r="IO344" s="82"/>
      <c r="IP344" s="82"/>
      <c r="IQ344" s="82"/>
      <c r="IR344" s="82"/>
      <c r="IS344" s="82"/>
      <c r="IT344" s="82"/>
      <c r="IU344" s="82"/>
    </row>
    <row r="345" spans="1:255" ht="15.75" customHeight="1" x14ac:dyDescent="0.25">
      <c r="A345" s="108"/>
      <c r="B345" s="124" t="s">
        <v>2474</v>
      </c>
      <c r="C345" s="803" t="s">
        <v>2672</v>
      </c>
      <c r="D345" s="671"/>
      <c r="E345" s="506"/>
      <c r="F345" s="1853"/>
      <c r="G345" s="418"/>
      <c r="H345" s="418"/>
      <c r="I345" s="185"/>
      <c r="J345" s="185"/>
      <c r="K345" s="185"/>
      <c r="L345" s="185"/>
      <c r="M345" s="185"/>
      <c r="N345" s="185"/>
      <c r="O345" s="185"/>
      <c r="P345" s="185"/>
      <c r="Q345" s="185"/>
      <c r="R345" s="185"/>
      <c r="S345" s="185"/>
      <c r="T345" s="185"/>
      <c r="U345" s="185"/>
      <c r="V345" s="185"/>
      <c r="W345" s="185"/>
      <c r="X345" s="185"/>
      <c r="Y345" s="185"/>
      <c r="Z345" s="82"/>
      <c r="AA345" s="82"/>
      <c r="AB345" s="82"/>
      <c r="AC345" s="82"/>
      <c r="AD345" s="82"/>
      <c r="AE345" s="82"/>
      <c r="AF345" s="82"/>
      <c r="AG345" s="82"/>
      <c r="AH345" s="82"/>
      <c r="AI345" s="82"/>
      <c r="AJ345" s="82"/>
      <c r="AK345" s="82"/>
      <c r="AL345" s="82"/>
      <c r="AM345" s="82"/>
      <c r="AN345" s="82"/>
      <c r="AO345" s="82"/>
      <c r="AP345" s="82"/>
      <c r="AQ345" s="82"/>
      <c r="AR345" s="82"/>
      <c r="AS345" s="82"/>
      <c r="AT345" s="82"/>
      <c r="AU345" s="82"/>
      <c r="AV345" s="82"/>
      <c r="AW345" s="82"/>
      <c r="AX345" s="82"/>
      <c r="AY345" s="82"/>
      <c r="AZ345" s="82"/>
      <c r="BA345" s="82"/>
      <c r="BB345" s="82"/>
      <c r="BC345" s="82"/>
      <c r="BD345" s="82"/>
      <c r="BE345" s="82"/>
      <c r="BF345" s="82"/>
      <c r="BG345" s="82"/>
      <c r="BH345" s="82"/>
      <c r="BI345" s="82"/>
      <c r="BJ345" s="82"/>
      <c r="BK345" s="82"/>
      <c r="BL345" s="82"/>
      <c r="BM345" s="82"/>
      <c r="BN345" s="82"/>
      <c r="BO345" s="82"/>
      <c r="BP345" s="82"/>
      <c r="BQ345" s="82"/>
      <c r="BR345" s="82"/>
      <c r="BS345" s="82"/>
      <c r="BT345" s="82"/>
      <c r="BU345" s="82"/>
      <c r="BV345" s="82"/>
      <c r="BW345" s="82"/>
      <c r="BX345" s="82"/>
      <c r="BY345" s="82"/>
      <c r="BZ345" s="82"/>
      <c r="CA345" s="82"/>
      <c r="CB345" s="82"/>
      <c r="CC345" s="82"/>
      <c r="CD345" s="82"/>
      <c r="CE345" s="82"/>
      <c r="CF345" s="82"/>
      <c r="CG345" s="82"/>
      <c r="CH345" s="82"/>
      <c r="CI345" s="82"/>
      <c r="CJ345" s="82"/>
      <c r="CK345" s="82"/>
      <c r="CL345" s="82"/>
      <c r="CM345" s="82"/>
      <c r="CN345" s="82"/>
      <c r="CO345" s="82"/>
      <c r="CP345" s="82"/>
      <c r="CQ345" s="82"/>
      <c r="CR345" s="82"/>
      <c r="CS345" s="82"/>
      <c r="CT345" s="82"/>
      <c r="CU345" s="82"/>
      <c r="CV345" s="82"/>
      <c r="CW345" s="82"/>
      <c r="CX345" s="82"/>
      <c r="CY345" s="82"/>
      <c r="CZ345" s="82"/>
      <c r="DA345" s="82"/>
      <c r="DB345" s="82"/>
      <c r="DC345" s="82"/>
      <c r="DD345" s="82"/>
      <c r="DE345" s="82"/>
      <c r="DF345" s="82"/>
      <c r="DG345" s="82"/>
      <c r="DH345" s="82"/>
      <c r="DI345" s="82"/>
      <c r="DJ345" s="82"/>
      <c r="DK345" s="82"/>
      <c r="DL345" s="82"/>
      <c r="DM345" s="82"/>
      <c r="DN345" s="82"/>
      <c r="DO345" s="82"/>
      <c r="DP345" s="82"/>
      <c r="DQ345" s="82"/>
      <c r="DR345" s="82"/>
      <c r="DS345" s="82"/>
      <c r="DT345" s="82"/>
      <c r="DU345" s="82"/>
      <c r="DV345" s="82"/>
      <c r="DW345" s="82"/>
      <c r="DX345" s="82"/>
      <c r="DY345" s="82"/>
      <c r="DZ345" s="82"/>
      <c r="EA345" s="82"/>
      <c r="EB345" s="82"/>
      <c r="EC345" s="82"/>
      <c r="ED345" s="82"/>
      <c r="EE345" s="82"/>
      <c r="EF345" s="82"/>
      <c r="EG345" s="82"/>
      <c r="EH345" s="82"/>
      <c r="EI345" s="82"/>
      <c r="EJ345" s="82"/>
      <c r="EK345" s="82"/>
      <c r="EL345" s="82"/>
      <c r="EM345" s="82"/>
      <c r="EN345" s="82"/>
      <c r="EO345" s="82"/>
      <c r="EP345" s="82"/>
      <c r="EQ345" s="82"/>
      <c r="ER345" s="82"/>
      <c r="ES345" s="82"/>
      <c r="ET345" s="82"/>
      <c r="EU345" s="82"/>
      <c r="EV345" s="82"/>
      <c r="EW345" s="82"/>
      <c r="EX345" s="82"/>
      <c r="EY345" s="82"/>
      <c r="EZ345" s="82"/>
      <c r="FA345" s="82"/>
      <c r="FB345" s="82"/>
      <c r="FC345" s="82"/>
      <c r="FD345" s="82"/>
      <c r="FE345" s="82"/>
      <c r="FF345" s="82"/>
      <c r="FG345" s="82"/>
      <c r="FH345" s="82"/>
      <c r="FI345" s="82"/>
      <c r="FJ345" s="82"/>
      <c r="FK345" s="82"/>
      <c r="FL345" s="82"/>
      <c r="FM345" s="82"/>
      <c r="FN345" s="82"/>
      <c r="FO345" s="82"/>
      <c r="FP345" s="82"/>
      <c r="FQ345" s="82"/>
      <c r="FR345" s="82"/>
      <c r="FS345" s="82"/>
      <c r="FT345" s="82"/>
      <c r="FU345" s="82"/>
      <c r="FV345" s="82"/>
      <c r="FW345" s="82"/>
      <c r="FX345" s="82"/>
      <c r="FY345" s="82"/>
      <c r="FZ345" s="82"/>
      <c r="GA345" s="82"/>
      <c r="GB345" s="82"/>
      <c r="GC345" s="82"/>
      <c r="GD345" s="82"/>
      <c r="GE345" s="82"/>
      <c r="GF345" s="82"/>
      <c r="GG345" s="82"/>
      <c r="GH345" s="82"/>
      <c r="GI345" s="82"/>
      <c r="GJ345" s="82"/>
      <c r="GK345" s="82"/>
      <c r="GL345" s="82"/>
      <c r="GM345" s="82"/>
      <c r="GN345" s="82"/>
      <c r="GO345" s="82"/>
      <c r="GP345" s="82"/>
      <c r="GQ345" s="82"/>
      <c r="GR345" s="82"/>
      <c r="GS345" s="82"/>
      <c r="GT345" s="82"/>
      <c r="GU345" s="82"/>
      <c r="GV345" s="82"/>
      <c r="GW345" s="82"/>
      <c r="GX345" s="82"/>
      <c r="GY345" s="82"/>
      <c r="GZ345" s="82"/>
      <c r="HA345" s="82"/>
      <c r="HB345" s="82"/>
      <c r="HC345" s="82"/>
      <c r="HD345" s="82"/>
      <c r="HE345" s="82"/>
      <c r="HF345" s="82"/>
      <c r="HG345" s="82"/>
      <c r="HH345" s="82"/>
      <c r="HI345" s="82"/>
      <c r="HJ345" s="82"/>
      <c r="HK345" s="82"/>
      <c r="HL345" s="82"/>
      <c r="HM345" s="82"/>
      <c r="HN345" s="82"/>
      <c r="HO345" s="82"/>
      <c r="HP345" s="82"/>
      <c r="HQ345" s="82"/>
      <c r="HR345" s="82"/>
      <c r="HS345" s="82"/>
      <c r="HT345" s="82"/>
      <c r="HU345" s="82"/>
      <c r="HV345" s="82"/>
      <c r="HW345" s="82"/>
      <c r="HX345" s="82"/>
      <c r="HY345" s="82"/>
      <c r="HZ345" s="82"/>
      <c r="IA345" s="82"/>
      <c r="IB345" s="82"/>
      <c r="IC345" s="82"/>
      <c r="ID345" s="82"/>
      <c r="IE345" s="82"/>
      <c r="IF345" s="82"/>
      <c r="IG345" s="82"/>
      <c r="IH345" s="82"/>
      <c r="II345" s="82"/>
      <c r="IJ345" s="82"/>
      <c r="IK345" s="82"/>
      <c r="IL345" s="82"/>
      <c r="IM345" s="82"/>
      <c r="IN345" s="82"/>
      <c r="IO345" s="82"/>
      <c r="IP345" s="82"/>
      <c r="IQ345" s="82"/>
      <c r="IR345" s="82"/>
      <c r="IS345" s="82"/>
      <c r="IT345" s="82"/>
      <c r="IU345" s="82"/>
    </row>
    <row r="346" spans="1:255" ht="14.25" customHeight="1" x14ac:dyDescent="0.25">
      <c r="A346" s="123"/>
      <c r="B346" s="124" t="s">
        <v>2474</v>
      </c>
      <c r="C346" s="803" t="s">
        <v>2673</v>
      </c>
      <c r="D346" s="671"/>
      <c r="E346" s="506"/>
      <c r="F346" s="1853"/>
      <c r="G346" s="418"/>
      <c r="H346" s="418"/>
      <c r="I346" s="185"/>
      <c r="J346" s="185"/>
      <c r="K346" s="185"/>
      <c r="L346" s="185"/>
      <c r="M346" s="185"/>
      <c r="N346" s="185"/>
      <c r="O346" s="185"/>
      <c r="P346" s="185"/>
      <c r="Q346" s="185"/>
      <c r="R346" s="185"/>
      <c r="S346" s="185"/>
      <c r="T346" s="185"/>
      <c r="U346" s="185"/>
      <c r="V346" s="185"/>
      <c r="W346" s="185"/>
      <c r="X346" s="185"/>
      <c r="Y346" s="185"/>
      <c r="Z346" s="82"/>
      <c r="AA346" s="82"/>
      <c r="AB346" s="82"/>
      <c r="AC346" s="82"/>
      <c r="AD346" s="82"/>
      <c r="AE346" s="82"/>
      <c r="AF346" s="82"/>
      <c r="AG346" s="82"/>
      <c r="AH346" s="82"/>
      <c r="AI346" s="82"/>
      <c r="AJ346" s="82"/>
      <c r="AK346" s="82"/>
      <c r="AL346" s="82"/>
      <c r="AM346" s="82"/>
      <c r="AN346" s="82"/>
      <c r="AO346" s="82"/>
      <c r="AP346" s="82"/>
      <c r="AQ346" s="82"/>
      <c r="AR346" s="82"/>
      <c r="AS346" s="82"/>
      <c r="AT346" s="82"/>
      <c r="AU346" s="82"/>
      <c r="AV346" s="82"/>
      <c r="AW346" s="82"/>
      <c r="AX346" s="82"/>
      <c r="AY346" s="82"/>
      <c r="AZ346" s="82"/>
      <c r="BA346" s="82"/>
      <c r="BB346" s="82"/>
      <c r="BC346" s="82"/>
      <c r="BD346" s="82"/>
      <c r="BE346" s="82"/>
      <c r="BF346" s="82"/>
      <c r="BG346" s="82"/>
      <c r="BH346" s="82"/>
      <c r="BI346" s="82"/>
      <c r="BJ346" s="82"/>
      <c r="BK346" s="82"/>
      <c r="BL346" s="82"/>
      <c r="BM346" s="82"/>
      <c r="BN346" s="82"/>
      <c r="BO346" s="82"/>
      <c r="BP346" s="82"/>
      <c r="BQ346" s="82"/>
      <c r="BR346" s="82"/>
      <c r="BS346" s="82"/>
      <c r="BT346" s="82"/>
      <c r="BU346" s="82"/>
      <c r="BV346" s="82"/>
      <c r="BW346" s="82"/>
      <c r="BX346" s="82"/>
      <c r="BY346" s="82"/>
      <c r="BZ346" s="82"/>
      <c r="CA346" s="82"/>
      <c r="CB346" s="82"/>
      <c r="CC346" s="82"/>
      <c r="CD346" s="82"/>
      <c r="CE346" s="82"/>
      <c r="CF346" s="82"/>
      <c r="CG346" s="82"/>
      <c r="CH346" s="82"/>
      <c r="CI346" s="82"/>
      <c r="CJ346" s="82"/>
      <c r="CK346" s="82"/>
      <c r="CL346" s="82"/>
      <c r="CM346" s="82"/>
      <c r="CN346" s="82"/>
      <c r="CO346" s="82"/>
      <c r="CP346" s="82"/>
      <c r="CQ346" s="82"/>
      <c r="CR346" s="82"/>
      <c r="CS346" s="82"/>
      <c r="CT346" s="82"/>
      <c r="CU346" s="82"/>
      <c r="CV346" s="82"/>
      <c r="CW346" s="82"/>
      <c r="CX346" s="82"/>
      <c r="CY346" s="82"/>
      <c r="CZ346" s="82"/>
      <c r="DA346" s="82"/>
      <c r="DB346" s="82"/>
      <c r="DC346" s="82"/>
      <c r="DD346" s="82"/>
      <c r="DE346" s="82"/>
      <c r="DF346" s="82"/>
      <c r="DG346" s="82"/>
      <c r="DH346" s="82"/>
      <c r="DI346" s="82"/>
      <c r="DJ346" s="82"/>
      <c r="DK346" s="82"/>
      <c r="DL346" s="82"/>
      <c r="DM346" s="82"/>
      <c r="DN346" s="82"/>
      <c r="DO346" s="82"/>
      <c r="DP346" s="82"/>
      <c r="DQ346" s="82"/>
      <c r="DR346" s="82"/>
      <c r="DS346" s="82"/>
      <c r="DT346" s="82"/>
      <c r="DU346" s="82"/>
      <c r="DV346" s="82"/>
      <c r="DW346" s="82"/>
      <c r="DX346" s="82"/>
      <c r="DY346" s="82"/>
      <c r="DZ346" s="82"/>
      <c r="EA346" s="82"/>
      <c r="EB346" s="82"/>
      <c r="EC346" s="82"/>
      <c r="ED346" s="82"/>
      <c r="EE346" s="82"/>
      <c r="EF346" s="82"/>
      <c r="EG346" s="82"/>
      <c r="EH346" s="82"/>
      <c r="EI346" s="82"/>
      <c r="EJ346" s="82"/>
      <c r="EK346" s="82"/>
      <c r="EL346" s="82"/>
      <c r="EM346" s="82"/>
      <c r="EN346" s="82"/>
      <c r="EO346" s="82"/>
      <c r="EP346" s="82"/>
      <c r="EQ346" s="82"/>
      <c r="ER346" s="82"/>
      <c r="ES346" s="82"/>
      <c r="ET346" s="82"/>
      <c r="EU346" s="82"/>
      <c r="EV346" s="82"/>
      <c r="EW346" s="82"/>
      <c r="EX346" s="82"/>
      <c r="EY346" s="82"/>
      <c r="EZ346" s="82"/>
      <c r="FA346" s="82"/>
      <c r="FB346" s="82"/>
      <c r="FC346" s="82"/>
      <c r="FD346" s="82"/>
      <c r="FE346" s="82"/>
      <c r="FF346" s="82"/>
      <c r="FG346" s="82"/>
      <c r="FH346" s="82"/>
      <c r="FI346" s="82"/>
      <c r="FJ346" s="82"/>
      <c r="FK346" s="82"/>
      <c r="FL346" s="82"/>
      <c r="FM346" s="82"/>
      <c r="FN346" s="82"/>
      <c r="FO346" s="82"/>
      <c r="FP346" s="82"/>
      <c r="FQ346" s="82"/>
      <c r="FR346" s="82"/>
      <c r="FS346" s="82"/>
      <c r="FT346" s="82"/>
      <c r="FU346" s="82"/>
      <c r="FV346" s="82"/>
      <c r="FW346" s="82"/>
      <c r="FX346" s="82"/>
      <c r="FY346" s="82"/>
      <c r="FZ346" s="82"/>
      <c r="GA346" s="82"/>
      <c r="GB346" s="82"/>
      <c r="GC346" s="82"/>
      <c r="GD346" s="82"/>
      <c r="GE346" s="82"/>
      <c r="GF346" s="82"/>
      <c r="GG346" s="82"/>
      <c r="GH346" s="82"/>
      <c r="GI346" s="82"/>
      <c r="GJ346" s="82"/>
      <c r="GK346" s="82"/>
      <c r="GL346" s="82"/>
      <c r="GM346" s="82"/>
      <c r="GN346" s="82"/>
      <c r="GO346" s="82"/>
      <c r="GP346" s="82"/>
      <c r="GQ346" s="82"/>
      <c r="GR346" s="82"/>
      <c r="GS346" s="82"/>
      <c r="GT346" s="82"/>
      <c r="GU346" s="82"/>
      <c r="GV346" s="82"/>
      <c r="GW346" s="82"/>
      <c r="GX346" s="82"/>
      <c r="GY346" s="82"/>
      <c r="GZ346" s="82"/>
      <c r="HA346" s="82"/>
      <c r="HB346" s="82"/>
      <c r="HC346" s="82"/>
      <c r="HD346" s="82"/>
      <c r="HE346" s="82"/>
      <c r="HF346" s="82"/>
      <c r="HG346" s="82"/>
      <c r="HH346" s="82"/>
      <c r="HI346" s="82"/>
      <c r="HJ346" s="82"/>
      <c r="HK346" s="82"/>
      <c r="HL346" s="82"/>
      <c r="HM346" s="82"/>
      <c r="HN346" s="82"/>
      <c r="HO346" s="82"/>
      <c r="HP346" s="82"/>
      <c r="HQ346" s="82"/>
      <c r="HR346" s="82"/>
      <c r="HS346" s="82"/>
      <c r="HT346" s="82"/>
      <c r="HU346" s="82"/>
      <c r="HV346" s="82"/>
      <c r="HW346" s="82"/>
      <c r="HX346" s="82"/>
      <c r="HY346" s="82"/>
      <c r="HZ346" s="82"/>
      <c r="IA346" s="82"/>
      <c r="IB346" s="82"/>
      <c r="IC346" s="82"/>
      <c r="ID346" s="82"/>
      <c r="IE346" s="82"/>
      <c r="IF346" s="82"/>
      <c r="IG346" s="82"/>
      <c r="IH346" s="82"/>
      <c r="II346" s="82"/>
      <c r="IJ346" s="82"/>
      <c r="IK346" s="82"/>
      <c r="IL346" s="82"/>
      <c r="IM346" s="82"/>
      <c r="IN346" s="82"/>
      <c r="IO346" s="82"/>
      <c r="IP346" s="82"/>
      <c r="IQ346" s="82"/>
      <c r="IR346" s="82"/>
      <c r="IS346" s="82"/>
      <c r="IT346" s="82"/>
      <c r="IU346" s="82"/>
    </row>
    <row r="347" spans="1:255" ht="14.25" customHeight="1" x14ac:dyDescent="0.25">
      <c r="A347" s="108"/>
      <c r="B347" s="124" t="s">
        <v>2474</v>
      </c>
      <c r="C347" s="803" t="s">
        <v>2674</v>
      </c>
      <c r="D347" s="671" t="s">
        <v>447</v>
      </c>
      <c r="E347" s="506"/>
      <c r="F347" s="1853"/>
      <c r="G347" s="418"/>
      <c r="H347" s="418"/>
      <c r="I347" s="185"/>
      <c r="J347" s="185"/>
      <c r="K347" s="185"/>
      <c r="L347" s="185"/>
      <c r="M347" s="185"/>
      <c r="N347" s="185"/>
      <c r="O347" s="185"/>
      <c r="P347" s="185"/>
      <c r="Q347" s="185"/>
      <c r="R347" s="185"/>
      <c r="S347" s="185"/>
      <c r="T347" s="185"/>
      <c r="U347" s="185"/>
      <c r="V347" s="185"/>
      <c r="W347" s="185"/>
      <c r="X347" s="185"/>
      <c r="Y347" s="185"/>
      <c r="Z347" s="82"/>
      <c r="AA347" s="82"/>
      <c r="AB347" s="82"/>
      <c r="AC347" s="82"/>
      <c r="AD347" s="82"/>
      <c r="AE347" s="82"/>
      <c r="AF347" s="82"/>
      <c r="AG347" s="82"/>
      <c r="AH347" s="82"/>
      <c r="AI347" s="82"/>
      <c r="AJ347" s="82"/>
      <c r="AK347" s="82"/>
      <c r="AL347" s="82"/>
      <c r="AM347" s="82"/>
      <c r="AN347" s="82"/>
      <c r="AO347" s="82"/>
      <c r="AP347" s="82"/>
      <c r="AQ347" s="82"/>
      <c r="AR347" s="82"/>
      <c r="AS347" s="82"/>
      <c r="AT347" s="82"/>
      <c r="AU347" s="82"/>
      <c r="AV347" s="82"/>
      <c r="AW347" s="82"/>
      <c r="AX347" s="82"/>
      <c r="AY347" s="82"/>
      <c r="AZ347" s="82"/>
      <c r="BA347" s="82"/>
      <c r="BB347" s="82"/>
      <c r="BC347" s="82"/>
      <c r="BD347" s="82"/>
      <c r="BE347" s="82"/>
      <c r="BF347" s="82"/>
      <c r="BG347" s="82"/>
      <c r="BH347" s="82"/>
      <c r="BI347" s="82"/>
      <c r="BJ347" s="82"/>
      <c r="BK347" s="82"/>
      <c r="BL347" s="82"/>
      <c r="BM347" s="82"/>
      <c r="BN347" s="82"/>
      <c r="BO347" s="82"/>
      <c r="BP347" s="82"/>
      <c r="BQ347" s="82"/>
      <c r="BR347" s="82"/>
      <c r="BS347" s="82"/>
      <c r="BT347" s="82"/>
      <c r="BU347" s="82"/>
      <c r="BV347" s="82"/>
      <c r="BW347" s="82"/>
      <c r="BX347" s="82"/>
      <c r="BY347" s="82"/>
      <c r="BZ347" s="82"/>
      <c r="CA347" s="82"/>
      <c r="CB347" s="82"/>
      <c r="CC347" s="82"/>
      <c r="CD347" s="82"/>
      <c r="CE347" s="82"/>
      <c r="CF347" s="82"/>
      <c r="CG347" s="82"/>
      <c r="CH347" s="82"/>
      <c r="CI347" s="82"/>
      <c r="CJ347" s="82"/>
      <c r="CK347" s="82"/>
      <c r="CL347" s="82"/>
      <c r="CM347" s="82"/>
      <c r="CN347" s="82"/>
      <c r="CO347" s="82"/>
      <c r="CP347" s="82"/>
      <c r="CQ347" s="82"/>
      <c r="CR347" s="82"/>
      <c r="CS347" s="82"/>
      <c r="CT347" s="82"/>
      <c r="CU347" s="82"/>
      <c r="CV347" s="82"/>
      <c r="CW347" s="82"/>
      <c r="CX347" s="82"/>
      <c r="CY347" s="82"/>
      <c r="CZ347" s="82"/>
      <c r="DA347" s="82"/>
      <c r="DB347" s="82"/>
      <c r="DC347" s="82"/>
      <c r="DD347" s="82"/>
      <c r="DE347" s="82"/>
      <c r="DF347" s="82"/>
      <c r="DG347" s="82"/>
      <c r="DH347" s="82"/>
      <c r="DI347" s="82"/>
      <c r="DJ347" s="82"/>
      <c r="DK347" s="82"/>
      <c r="DL347" s="82"/>
      <c r="DM347" s="82"/>
      <c r="DN347" s="82"/>
      <c r="DO347" s="82"/>
      <c r="DP347" s="82"/>
      <c r="DQ347" s="82"/>
      <c r="DR347" s="82"/>
      <c r="DS347" s="82"/>
      <c r="DT347" s="82"/>
      <c r="DU347" s="82"/>
      <c r="DV347" s="82"/>
      <c r="DW347" s="82"/>
      <c r="DX347" s="82"/>
      <c r="DY347" s="82"/>
      <c r="DZ347" s="82"/>
      <c r="EA347" s="82"/>
      <c r="EB347" s="82"/>
      <c r="EC347" s="82"/>
      <c r="ED347" s="82"/>
      <c r="EE347" s="82"/>
      <c r="EF347" s="82"/>
      <c r="EG347" s="82"/>
      <c r="EH347" s="82"/>
      <c r="EI347" s="82"/>
      <c r="EJ347" s="82"/>
      <c r="EK347" s="82"/>
      <c r="EL347" s="82"/>
      <c r="EM347" s="82"/>
      <c r="EN347" s="82"/>
      <c r="EO347" s="82"/>
      <c r="EP347" s="82"/>
      <c r="EQ347" s="82"/>
      <c r="ER347" s="82"/>
      <c r="ES347" s="82"/>
      <c r="ET347" s="82"/>
      <c r="EU347" s="82"/>
      <c r="EV347" s="82"/>
      <c r="EW347" s="82"/>
      <c r="EX347" s="82"/>
      <c r="EY347" s="82"/>
      <c r="EZ347" s="82"/>
      <c r="FA347" s="82"/>
      <c r="FB347" s="82"/>
      <c r="FC347" s="82"/>
      <c r="FD347" s="82"/>
      <c r="FE347" s="82"/>
      <c r="FF347" s="82"/>
      <c r="FG347" s="82"/>
      <c r="FH347" s="82"/>
      <c r="FI347" s="82"/>
      <c r="FJ347" s="82"/>
      <c r="FK347" s="82"/>
      <c r="FL347" s="82"/>
      <c r="FM347" s="82"/>
      <c r="FN347" s="82"/>
      <c r="FO347" s="82"/>
      <c r="FP347" s="82"/>
      <c r="FQ347" s="82"/>
      <c r="FR347" s="82"/>
      <c r="FS347" s="82"/>
      <c r="FT347" s="82"/>
      <c r="FU347" s="82"/>
      <c r="FV347" s="82"/>
      <c r="FW347" s="82"/>
      <c r="FX347" s="82"/>
      <c r="FY347" s="82"/>
      <c r="FZ347" s="82"/>
      <c r="GA347" s="82"/>
      <c r="GB347" s="82"/>
      <c r="GC347" s="82"/>
      <c r="GD347" s="82"/>
      <c r="GE347" s="82"/>
      <c r="GF347" s="82"/>
      <c r="GG347" s="82"/>
      <c r="GH347" s="82"/>
      <c r="GI347" s="82"/>
      <c r="GJ347" s="82"/>
      <c r="GK347" s="82"/>
      <c r="GL347" s="82"/>
      <c r="GM347" s="82"/>
      <c r="GN347" s="82"/>
      <c r="GO347" s="82"/>
      <c r="GP347" s="82"/>
      <c r="GQ347" s="82"/>
      <c r="GR347" s="82"/>
      <c r="GS347" s="82"/>
      <c r="GT347" s="82"/>
      <c r="GU347" s="82"/>
      <c r="GV347" s="82"/>
      <c r="GW347" s="82"/>
      <c r="GX347" s="82"/>
      <c r="GY347" s="82"/>
      <c r="GZ347" s="82"/>
      <c r="HA347" s="82"/>
      <c r="HB347" s="82"/>
      <c r="HC347" s="82"/>
      <c r="HD347" s="82"/>
      <c r="HE347" s="82"/>
      <c r="HF347" s="82"/>
      <c r="HG347" s="82"/>
      <c r="HH347" s="82"/>
      <c r="HI347" s="82"/>
      <c r="HJ347" s="82"/>
      <c r="HK347" s="82"/>
      <c r="HL347" s="82"/>
      <c r="HM347" s="82"/>
      <c r="HN347" s="82"/>
      <c r="HO347" s="82"/>
      <c r="HP347" s="82"/>
      <c r="HQ347" s="82"/>
      <c r="HR347" s="82"/>
      <c r="HS347" s="82"/>
      <c r="HT347" s="82"/>
      <c r="HU347" s="82"/>
      <c r="HV347" s="82"/>
      <c r="HW347" s="82"/>
      <c r="HX347" s="82"/>
      <c r="HY347" s="82"/>
      <c r="HZ347" s="82"/>
      <c r="IA347" s="82"/>
      <c r="IB347" s="82"/>
      <c r="IC347" s="82"/>
      <c r="ID347" s="82"/>
      <c r="IE347" s="82"/>
      <c r="IF347" s="82"/>
      <c r="IG347" s="82"/>
      <c r="IH347" s="82"/>
      <c r="II347" s="82"/>
      <c r="IJ347" s="82"/>
      <c r="IK347" s="82"/>
      <c r="IL347" s="82"/>
      <c r="IM347" s="82"/>
      <c r="IN347" s="82"/>
      <c r="IO347" s="82"/>
      <c r="IP347" s="82"/>
      <c r="IQ347" s="82"/>
      <c r="IR347" s="82"/>
      <c r="IS347" s="82"/>
      <c r="IT347" s="82"/>
      <c r="IU347" s="82"/>
    </row>
    <row r="348" spans="1:255" ht="14.25" customHeight="1" x14ac:dyDescent="0.25">
      <c r="A348" s="123"/>
      <c r="B348" s="124" t="s">
        <v>2474</v>
      </c>
      <c r="C348" s="803" t="s">
        <v>2675</v>
      </c>
      <c r="D348" s="671"/>
      <c r="E348" s="506"/>
      <c r="F348" s="1853"/>
      <c r="G348" s="418"/>
      <c r="H348" s="418"/>
      <c r="I348" s="185"/>
      <c r="J348" s="185"/>
      <c r="K348" s="185"/>
      <c r="L348" s="185"/>
      <c r="M348" s="185"/>
      <c r="N348" s="185"/>
      <c r="O348" s="185"/>
      <c r="P348" s="185"/>
      <c r="Q348" s="185"/>
      <c r="R348" s="185"/>
      <c r="S348" s="185"/>
      <c r="T348" s="185"/>
      <c r="U348" s="185"/>
      <c r="V348" s="185"/>
      <c r="W348" s="185"/>
      <c r="X348" s="185"/>
      <c r="Y348" s="185"/>
      <c r="Z348" s="82"/>
      <c r="AA348" s="82"/>
      <c r="AB348" s="82"/>
      <c r="AC348" s="82"/>
      <c r="AD348" s="82"/>
      <c r="AE348" s="82"/>
      <c r="AF348" s="82"/>
      <c r="AG348" s="82"/>
      <c r="AH348" s="82"/>
      <c r="AI348" s="82"/>
      <c r="AJ348" s="82"/>
      <c r="AK348" s="82"/>
      <c r="AL348" s="82"/>
      <c r="AM348" s="82"/>
      <c r="AN348" s="82"/>
      <c r="AO348" s="82"/>
      <c r="AP348" s="82"/>
      <c r="AQ348" s="82"/>
      <c r="AR348" s="82"/>
      <c r="AS348" s="82"/>
      <c r="AT348" s="82"/>
      <c r="AU348" s="82"/>
      <c r="AV348" s="82"/>
      <c r="AW348" s="82"/>
      <c r="AX348" s="82"/>
      <c r="AY348" s="82"/>
      <c r="AZ348" s="82"/>
      <c r="BA348" s="82"/>
      <c r="BB348" s="82"/>
      <c r="BC348" s="82"/>
      <c r="BD348" s="82"/>
      <c r="BE348" s="82"/>
      <c r="BF348" s="82"/>
      <c r="BG348" s="82"/>
      <c r="BH348" s="82"/>
      <c r="BI348" s="82"/>
      <c r="BJ348" s="82"/>
      <c r="BK348" s="82"/>
      <c r="BL348" s="82"/>
      <c r="BM348" s="82"/>
      <c r="BN348" s="82"/>
      <c r="BO348" s="82"/>
      <c r="BP348" s="82"/>
      <c r="BQ348" s="82"/>
      <c r="BR348" s="82"/>
      <c r="BS348" s="82"/>
      <c r="BT348" s="82"/>
      <c r="BU348" s="82"/>
      <c r="BV348" s="82"/>
      <c r="BW348" s="82"/>
      <c r="BX348" s="82"/>
      <c r="BY348" s="82"/>
      <c r="BZ348" s="82"/>
      <c r="CA348" s="82"/>
      <c r="CB348" s="82"/>
      <c r="CC348" s="82"/>
      <c r="CD348" s="82"/>
      <c r="CE348" s="82"/>
      <c r="CF348" s="82"/>
      <c r="CG348" s="82"/>
      <c r="CH348" s="82"/>
      <c r="CI348" s="82"/>
      <c r="CJ348" s="82"/>
      <c r="CK348" s="82"/>
      <c r="CL348" s="82"/>
      <c r="CM348" s="82"/>
      <c r="CN348" s="82"/>
      <c r="CO348" s="82"/>
      <c r="CP348" s="82"/>
      <c r="CQ348" s="82"/>
      <c r="CR348" s="82"/>
      <c r="CS348" s="82"/>
      <c r="CT348" s="82"/>
      <c r="CU348" s="82"/>
      <c r="CV348" s="82"/>
      <c r="CW348" s="82"/>
      <c r="CX348" s="82"/>
      <c r="CY348" s="82"/>
      <c r="CZ348" s="82"/>
      <c r="DA348" s="82"/>
      <c r="DB348" s="82"/>
      <c r="DC348" s="82"/>
      <c r="DD348" s="82"/>
      <c r="DE348" s="82"/>
      <c r="DF348" s="82"/>
      <c r="DG348" s="82"/>
      <c r="DH348" s="82"/>
      <c r="DI348" s="82"/>
      <c r="DJ348" s="82"/>
      <c r="DK348" s="82"/>
      <c r="DL348" s="82"/>
      <c r="DM348" s="82"/>
      <c r="DN348" s="82"/>
      <c r="DO348" s="82"/>
      <c r="DP348" s="82"/>
      <c r="DQ348" s="82"/>
      <c r="DR348" s="82"/>
      <c r="DS348" s="82"/>
      <c r="DT348" s="82"/>
      <c r="DU348" s="82"/>
      <c r="DV348" s="82"/>
      <c r="DW348" s="82"/>
      <c r="DX348" s="82"/>
      <c r="DY348" s="82"/>
      <c r="DZ348" s="82"/>
      <c r="EA348" s="82"/>
      <c r="EB348" s="82"/>
      <c r="EC348" s="82"/>
      <c r="ED348" s="82"/>
      <c r="EE348" s="82"/>
      <c r="EF348" s="82"/>
      <c r="EG348" s="82"/>
      <c r="EH348" s="82"/>
      <c r="EI348" s="82"/>
      <c r="EJ348" s="82"/>
      <c r="EK348" s="82"/>
      <c r="EL348" s="82"/>
      <c r="EM348" s="82"/>
      <c r="EN348" s="82"/>
      <c r="EO348" s="82"/>
      <c r="EP348" s="82"/>
      <c r="EQ348" s="82"/>
      <c r="ER348" s="82"/>
      <c r="ES348" s="82"/>
      <c r="ET348" s="82"/>
      <c r="EU348" s="82"/>
      <c r="EV348" s="82"/>
      <c r="EW348" s="82"/>
      <c r="EX348" s="82"/>
      <c r="EY348" s="82"/>
      <c r="EZ348" s="82"/>
      <c r="FA348" s="82"/>
      <c r="FB348" s="82"/>
      <c r="FC348" s="82"/>
      <c r="FD348" s="82"/>
      <c r="FE348" s="82"/>
      <c r="FF348" s="82"/>
      <c r="FG348" s="82"/>
      <c r="FH348" s="82"/>
      <c r="FI348" s="82"/>
      <c r="FJ348" s="82"/>
      <c r="FK348" s="82"/>
      <c r="FL348" s="82"/>
      <c r="FM348" s="82"/>
      <c r="FN348" s="82"/>
      <c r="FO348" s="82"/>
      <c r="FP348" s="82"/>
      <c r="FQ348" s="82"/>
      <c r="FR348" s="82"/>
      <c r="FS348" s="82"/>
      <c r="FT348" s="82"/>
      <c r="FU348" s="82"/>
      <c r="FV348" s="82"/>
      <c r="FW348" s="82"/>
      <c r="FX348" s="82"/>
      <c r="FY348" s="82"/>
      <c r="FZ348" s="82"/>
      <c r="GA348" s="82"/>
      <c r="GB348" s="82"/>
      <c r="GC348" s="82"/>
      <c r="GD348" s="82"/>
      <c r="GE348" s="82"/>
      <c r="GF348" s="82"/>
      <c r="GG348" s="82"/>
      <c r="GH348" s="82"/>
      <c r="GI348" s="82"/>
      <c r="GJ348" s="82"/>
      <c r="GK348" s="82"/>
      <c r="GL348" s="82"/>
      <c r="GM348" s="82"/>
      <c r="GN348" s="82"/>
      <c r="GO348" s="82"/>
      <c r="GP348" s="82"/>
      <c r="GQ348" s="82"/>
      <c r="GR348" s="82"/>
      <c r="GS348" s="82"/>
      <c r="GT348" s="82"/>
      <c r="GU348" s="82"/>
      <c r="GV348" s="82"/>
      <c r="GW348" s="82"/>
      <c r="GX348" s="82"/>
      <c r="GY348" s="82"/>
      <c r="GZ348" s="82"/>
      <c r="HA348" s="82"/>
      <c r="HB348" s="82"/>
      <c r="HC348" s="82"/>
      <c r="HD348" s="82"/>
      <c r="HE348" s="82"/>
      <c r="HF348" s="82"/>
      <c r="HG348" s="82"/>
      <c r="HH348" s="82"/>
      <c r="HI348" s="82"/>
      <c r="HJ348" s="82"/>
      <c r="HK348" s="82"/>
      <c r="HL348" s="82"/>
      <c r="HM348" s="82"/>
      <c r="HN348" s="82"/>
      <c r="HO348" s="82"/>
      <c r="HP348" s="82"/>
      <c r="HQ348" s="82"/>
      <c r="HR348" s="82"/>
      <c r="HS348" s="82"/>
      <c r="HT348" s="82"/>
      <c r="HU348" s="82"/>
      <c r="HV348" s="82"/>
      <c r="HW348" s="82"/>
      <c r="HX348" s="82"/>
      <c r="HY348" s="82"/>
      <c r="HZ348" s="82"/>
      <c r="IA348" s="82"/>
      <c r="IB348" s="82"/>
      <c r="IC348" s="82"/>
      <c r="ID348" s="82"/>
      <c r="IE348" s="82"/>
      <c r="IF348" s="82"/>
      <c r="IG348" s="82"/>
      <c r="IH348" s="82"/>
      <c r="II348" s="82"/>
      <c r="IJ348" s="82"/>
      <c r="IK348" s="82"/>
      <c r="IL348" s="82"/>
      <c r="IM348" s="82"/>
      <c r="IN348" s="82"/>
      <c r="IO348" s="82"/>
      <c r="IP348" s="82"/>
      <c r="IQ348" s="82"/>
      <c r="IR348" s="82"/>
      <c r="IS348" s="82"/>
      <c r="IT348" s="82"/>
      <c r="IU348" s="82"/>
    </row>
    <row r="349" spans="1:255" ht="21" customHeight="1" x14ac:dyDescent="0.25">
      <c r="A349" s="108"/>
      <c r="B349" s="124" t="s">
        <v>2474</v>
      </c>
      <c r="C349" s="803" t="s">
        <v>2676</v>
      </c>
      <c r="D349" s="671" t="s">
        <v>770</v>
      </c>
      <c r="E349" s="523">
        <v>2120000</v>
      </c>
      <c r="F349" s="1853"/>
      <c r="G349" s="418"/>
      <c r="H349" s="418"/>
      <c r="I349" s="185"/>
      <c r="J349" s="185"/>
      <c r="K349" s="185"/>
      <c r="L349" s="185"/>
      <c r="M349" s="185"/>
      <c r="N349" s="185"/>
      <c r="O349" s="185"/>
      <c r="P349" s="185"/>
      <c r="Q349" s="185"/>
      <c r="R349" s="185"/>
      <c r="S349" s="185"/>
      <c r="T349" s="185"/>
      <c r="U349" s="185"/>
      <c r="V349" s="185"/>
      <c r="W349" s="185"/>
      <c r="X349" s="185"/>
      <c r="Y349" s="185"/>
      <c r="Z349" s="82"/>
      <c r="AA349" s="82"/>
      <c r="AB349" s="82"/>
      <c r="AC349" s="82"/>
      <c r="AD349" s="82"/>
      <c r="AE349" s="82"/>
      <c r="AF349" s="82"/>
      <c r="AG349" s="82"/>
      <c r="AH349" s="82"/>
      <c r="AI349" s="82"/>
      <c r="AJ349" s="82"/>
      <c r="AK349" s="82"/>
      <c r="AL349" s="82"/>
      <c r="AM349" s="82"/>
      <c r="AN349" s="82"/>
      <c r="AO349" s="82"/>
      <c r="AP349" s="82"/>
      <c r="AQ349" s="82"/>
      <c r="AR349" s="82"/>
      <c r="AS349" s="82"/>
      <c r="AT349" s="82"/>
      <c r="AU349" s="82"/>
      <c r="AV349" s="82"/>
      <c r="AW349" s="82"/>
      <c r="AX349" s="82"/>
      <c r="AY349" s="82"/>
      <c r="AZ349" s="82"/>
      <c r="BA349" s="82"/>
      <c r="BB349" s="82"/>
      <c r="BC349" s="82"/>
      <c r="BD349" s="82"/>
      <c r="BE349" s="82"/>
      <c r="BF349" s="82"/>
      <c r="BG349" s="82"/>
      <c r="BH349" s="82"/>
      <c r="BI349" s="82"/>
      <c r="BJ349" s="82"/>
      <c r="BK349" s="82"/>
      <c r="BL349" s="82"/>
      <c r="BM349" s="82"/>
      <c r="BN349" s="82"/>
      <c r="BO349" s="82"/>
      <c r="BP349" s="82"/>
      <c r="BQ349" s="82"/>
      <c r="BR349" s="82"/>
      <c r="BS349" s="82"/>
      <c r="BT349" s="82"/>
      <c r="BU349" s="82"/>
      <c r="BV349" s="82"/>
      <c r="BW349" s="82"/>
      <c r="BX349" s="82"/>
      <c r="BY349" s="82"/>
      <c r="BZ349" s="82"/>
      <c r="CA349" s="82"/>
      <c r="CB349" s="82"/>
      <c r="CC349" s="82"/>
      <c r="CD349" s="82"/>
      <c r="CE349" s="82"/>
      <c r="CF349" s="82"/>
      <c r="CG349" s="82"/>
      <c r="CH349" s="82"/>
      <c r="CI349" s="82"/>
      <c r="CJ349" s="82"/>
      <c r="CK349" s="82"/>
      <c r="CL349" s="82"/>
      <c r="CM349" s="82"/>
      <c r="CN349" s="82"/>
      <c r="CO349" s="82"/>
      <c r="CP349" s="82"/>
      <c r="CQ349" s="82"/>
      <c r="CR349" s="82"/>
      <c r="CS349" s="82"/>
      <c r="CT349" s="82"/>
      <c r="CU349" s="82"/>
      <c r="CV349" s="82"/>
      <c r="CW349" s="82"/>
      <c r="CX349" s="82"/>
      <c r="CY349" s="82"/>
      <c r="CZ349" s="82"/>
      <c r="DA349" s="82"/>
      <c r="DB349" s="82"/>
      <c r="DC349" s="82"/>
      <c r="DD349" s="82"/>
      <c r="DE349" s="82"/>
      <c r="DF349" s="82"/>
      <c r="DG349" s="82"/>
      <c r="DH349" s="82"/>
      <c r="DI349" s="82"/>
      <c r="DJ349" s="82"/>
      <c r="DK349" s="82"/>
      <c r="DL349" s="82"/>
      <c r="DM349" s="82"/>
      <c r="DN349" s="82"/>
      <c r="DO349" s="82"/>
      <c r="DP349" s="82"/>
      <c r="DQ349" s="82"/>
      <c r="DR349" s="82"/>
      <c r="DS349" s="82"/>
      <c r="DT349" s="82"/>
      <c r="DU349" s="82"/>
      <c r="DV349" s="82"/>
      <c r="DW349" s="82"/>
      <c r="DX349" s="82"/>
      <c r="DY349" s="82"/>
      <c r="DZ349" s="82"/>
      <c r="EA349" s="82"/>
      <c r="EB349" s="82"/>
      <c r="EC349" s="82"/>
      <c r="ED349" s="82"/>
      <c r="EE349" s="82"/>
      <c r="EF349" s="82"/>
      <c r="EG349" s="82"/>
      <c r="EH349" s="82"/>
      <c r="EI349" s="82"/>
      <c r="EJ349" s="82"/>
      <c r="EK349" s="82"/>
      <c r="EL349" s="82"/>
      <c r="EM349" s="82"/>
      <c r="EN349" s="82"/>
      <c r="EO349" s="82"/>
      <c r="EP349" s="82"/>
      <c r="EQ349" s="82"/>
      <c r="ER349" s="82"/>
      <c r="ES349" s="82"/>
      <c r="ET349" s="82"/>
      <c r="EU349" s="82"/>
      <c r="EV349" s="82"/>
      <c r="EW349" s="82"/>
      <c r="EX349" s="82"/>
      <c r="EY349" s="82"/>
      <c r="EZ349" s="82"/>
      <c r="FA349" s="82"/>
      <c r="FB349" s="82"/>
      <c r="FC349" s="82"/>
      <c r="FD349" s="82"/>
      <c r="FE349" s="82"/>
      <c r="FF349" s="82"/>
      <c r="FG349" s="82"/>
      <c r="FH349" s="82"/>
      <c r="FI349" s="82"/>
      <c r="FJ349" s="82"/>
      <c r="FK349" s="82"/>
      <c r="FL349" s="82"/>
      <c r="FM349" s="82"/>
      <c r="FN349" s="82"/>
      <c r="FO349" s="82"/>
      <c r="FP349" s="82"/>
      <c r="FQ349" s="82"/>
      <c r="FR349" s="82"/>
      <c r="FS349" s="82"/>
      <c r="FT349" s="82"/>
      <c r="FU349" s="82"/>
      <c r="FV349" s="82"/>
      <c r="FW349" s="82"/>
      <c r="FX349" s="82"/>
      <c r="FY349" s="82"/>
      <c r="FZ349" s="82"/>
      <c r="GA349" s="82"/>
      <c r="GB349" s="82"/>
      <c r="GC349" s="82"/>
      <c r="GD349" s="82"/>
      <c r="GE349" s="82"/>
      <c r="GF349" s="82"/>
      <c r="GG349" s="82"/>
      <c r="GH349" s="82"/>
      <c r="GI349" s="82"/>
      <c r="GJ349" s="82"/>
      <c r="GK349" s="82"/>
      <c r="GL349" s="82"/>
      <c r="GM349" s="82"/>
      <c r="GN349" s="82"/>
      <c r="GO349" s="82"/>
      <c r="GP349" s="82"/>
      <c r="GQ349" s="82"/>
      <c r="GR349" s="82"/>
      <c r="GS349" s="82"/>
      <c r="GT349" s="82"/>
      <c r="GU349" s="82"/>
      <c r="GV349" s="82"/>
      <c r="GW349" s="82"/>
      <c r="GX349" s="82"/>
      <c r="GY349" s="82"/>
      <c r="GZ349" s="82"/>
      <c r="HA349" s="82"/>
      <c r="HB349" s="82"/>
      <c r="HC349" s="82"/>
      <c r="HD349" s="82"/>
      <c r="HE349" s="82"/>
      <c r="HF349" s="82"/>
      <c r="HG349" s="82"/>
      <c r="HH349" s="82"/>
      <c r="HI349" s="82"/>
      <c r="HJ349" s="82"/>
      <c r="HK349" s="82"/>
      <c r="HL349" s="82"/>
      <c r="HM349" s="82"/>
      <c r="HN349" s="82"/>
      <c r="HO349" s="82"/>
      <c r="HP349" s="82"/>
      <c r="HQ349" s="82"/>
      <c r="HR349" s="82"/>
      <c r="HS349" s="82"/>
      <c r="HT349" s="82"/>
      <c r="HU349" s="82"/>
      <c r="HV349" s="82"/>
      <c r="HW349" s="82"/>
      <c r="HX349" s="82"/>
      <c r="HY349" s="82"/>
      <c r="HZ349" s="82"/>
      <c r="IA349" s="82"/>
      <c r="IB349" s="82"/>
      <c r="IC349" s="82"/>
      <c r="ID349" s="82"/>
      <c r="IE349" s="82"/>
      <c r="IF349" s="82"/>
      <c r="IG349" s="82"/>
      <c r="IH349" s="82"/>
      <c r="II349" s="82"/>
      <c r="IJ349" s="82"/>
      <c r="IK349" s="82"/>
      <c r="IL349" s="82"/>
      <c r="IM349" s="82"/>
      <c r="IN349" s="82"/>
      <c r="IO349" s="82"/>
      <c r="IP349" s="82"/>
      <c r="IQ349" s="82"/>
      <c r="IR349" s="82"/>
      <c r="IS349" s="82"/>
      <c r="IT349" s="82"/>
      <c r="IU349" s="82"/>
    </row>
    <row r="350" spans="1:255" ht="15.75" customHeight="1" x14ac:dyDescent="0.25">
      <c r="A350" s="123"/>
      <c r="B350" s="124" t="s">
        <v>2474</v>
      </c>
      <c r="C350" s="803" t="s">
        <v>2677</v>
      </c>
      <c r="D350" s="671"/>
      <c r="E350" s="506"/>
      <c r="F350" s="1853"/>
      <c r="G350" s="418"/>
      <c r="H350" s="418"/>
      <c r="I350" s="185"/>
      <c r="J350" s="185"/>
      <c r="K350" s="185"/>
      <c r="L350" s="185"/>
      <c r="M350" s="185"/>
      <c r="N350" s="185"/>
      <c r="O350" s="185"/>
      <c r="P350" s="185"/>
      <c r="Q350" s="185"/>
      <c r="R350" s="185"/>
      <c r="S350" s="185"/>
      <c r="T350" s="185"/>
      <c r="U350" s="185"/>
      <c r="V350" s="185"/>
      <c r="W350" s="185"/>
      <c r="X350" s="185"/>
      <c r="Y350" s="185"/>
      <c r="Z350" s="82"/>
      <c r="AA350" s="82"/>
      <c r="AB350" s="82"/>
      <c r="AC350" s="82"/>
      <c r="AD350" s="82"/>
      <c r="AE350" s="82"/>
      <c r="AF350" s="82"/>
      <c r="AG350" s="82"/>
      <c r="AH350" s="82"/>
      <c r="AI350" s="82"/>
      <c r="AJ350" s="82"/>
      <c r="AK350" s="82"/>
      <c r="AL350" s="82"/>
      <c r="AM350" s="82"/>
      <c r="AN350" s="82"/>
      <c r="AO350" s="82"/>
      <c r="AP350" s="82"/>
      <c r="AQ350" s="82"/>
      <c r="AR350" s="82"/>
      <c r="AS350" s="82"/>
      <c r="AT350" s="82"/>
      <c r="AU350" s="82"/>
      <c r="AV350" s="82"/>
      <c r="AW350" s="82"/>
      <c r="AX350" s="82"/>
      <c r="AY350" s="82"/>
      <c r="AZ350" s="82"/>
      <c r="BA350" s="82"/>
      <c r="BB350" s="82"/>
      <c r="BC350" s="82"/>
      <c r="BD350" s="82"/>
      <c r="BE350" s="82"/>
      <c r="BF350" s="82"/>
      <c r="BG350" s="82"/>
      <c r="BH350" s="82"/>
      <c r="BI350" s="82"/>
      <c r="BJ350" s="82"/>
      <c r="BK350" s="82"/>
      <c r="BL350" s="82"/>
      <c r="BM350" s="82"/>
      <c r="BN350" s="82"/>
      <c r="BO350" s="82"/>
      <c r="BP350" s="82"/>
      <c r="BQ350" s="82"/>
      <c r="BR350" s="82"/>
      <c r="BS350" s="82"/>
      <c r="BT350" s="82"/>
      <c r="BU350" s="82"/>
      <c r="BV350" s="82"/>
      <c r="BW350" s="82"/>
      <c r="BX350" s="82"/>
      <c r="BY350" s="82"/>
      <c r="BZ350" s="82"/>
      <c r="CA350" s="82"/>
      <c r="CB350" s="82"/>
      <c r="CC350" s="82"/>
      <c r="CD350" s="82"/>
      <c r="CE350" s="82"/>
      <c r="CF350" s="82"/>
      <c r="CG350" s="82"/>
      <c r="CH350" s="82"/>
      <c r="CI350" s="82"/>
      <c r="CJ350" s="82"/>
      <c r="CK350" s="82"/>
      <c r="CL350" s="82"/>
      <c r="CM350" s="82"/>
      <c r="CN350" s="82"/>
      <c r="CO350" s="82"/>
      <c r="CP350" s="82"/>
      <c r="CQ350" s="82"/>
      <c r="CR350" s="82"/>
      <c r="CS350" s="82"/>
      <c r="CT350" s="82"/>
      <c r="CU350" s="82"/>
      <c r="CV350" s="82"/>
      <c r="CW350" s="82"/>
      <c r="CX350" s="82"/>
      <c r="CY350" s="82"/>
      <c r="CZ350" s="82"/>
      <c r="DA350" s="82"/>
      <c r="DB350" s="82"/>
      <c r="DC350" s="82"/>
      <c r="DD350" s="82"/>
      <c r="DE350" s="82"/>
      <c r="DF350" s="82"/>
      <c r="DG350" s="82"/>
      <c r="DH350" s="82"/>
      <c r="DI350" s="82"/>
      <c r="DJ350" s="82"/>
      <c r="DK350" s="82"/>
      <c r="DL350" s="82"/>
      <c r="DM350" s="82"/>
      <c r="DN350" s="82"/>
      <c r="DO350" s="82"/>
      <c r="DP350" s="82"/>
      <c r="DQ350" s="82"/>
      <c r="DR350" s="82"/>
      <c r="DS350" s="82"/>
      <c r="DT350" s="82"/>
      <c r="DU350" s="82"/>
      <c r="DV350" s="82"/>
      <c r="DW350" s="82"/>
      <c r="DX350" s="82"/>
      <c r="DY350" s="82"/>
      <c r="DZ350" s="82"/>
      <c r="EA350" s="82"/>
      <c r="EB350" s="82"/>
      <c r="EC350" s="82"/>
      <c r="ED350" s="82"/>
      <c r="EE350" s="82"/>
      <c r="EF350" s="82"/>
      <c r="EG350" s="82"/>
      <c r="EH350" s="82"/>
      <c r="EI350" s="82"/>
      <c r="EJ350" s="82"/>
      <c r="EK350" s="82"/>
      <c r="EL350" s="82"/>
      <c r="EM350" s="82"/>
      <c r="EN350" s="82"/>
      <c r="EO350" s="82"/>
      <c r="EP350" s="82"/>
      <c r="EQ350" s="82"/>
      <c r="ER350" s="82"/>
      <c r="ES350" s="82"/>
      <c r="ET350" s="82"/>
      <c r="EU350" s="82"/>
      <c r="EV350" s="82"/>
      <c r="EW350" s="82"/>
      <c r="EX350" s="82"/>
      <c r="EY350" s="82"/>
      <c r="EZ350" s="82"/>
      <c r="FA350" s="82"/>
      <c r="FB350" s="82"/>
      <c r="FC350" s="82"/>
      <c r="FD350" s="82"/>
      <c r="FE350" s="82"/>
      <c r="FF350" s="82"/>
      <c r="FG350" s="82"/>
      <c r="FH350" s="82"/>
      <c r="FI350" s="82"/>
      <c r="FJ350" s="82"/>
      <c r="FK350" s="82"/>
      <c r="FL350" s="82"/>
      <c r="FM350" s="82"/>
      <c r="FN350" s="82"/>
      <c r="FO350" s="82"/>
      <c r="FP350" s="82"/>
      <c r="FQ350" s="82"/>
      <c r="FR350" s="82"/>
      <c r="FS350" s="82"/>
      <c r="FT350" s="82"/>
      <c r="FU350" s="82"/>
      <c r="FV350" s="82"/>
      <c r="FW350" s="82"/>
      <c r="FX350" s="82"/>
      <c r="FY350" s="82"/>
      <c r="FZ350" s="82"/>
      <c r="GA350" s="82"/>
      <c r="GB350" s="82"/>
      <c r="GC350" s="82"/>
      <c r="GD350" s="82"/>
      <c r="GE350" s="82"/>
      <c r="GF350" s="82"/>
      <c r="GG350" s="82"/>
      <c r="GH350" s="82"/>
      <c r="GI350" s="82"/>
      <c r="GJ350" s="82"/>
      <c r="GK350" s="82"/>
      <c r="GL350" s="82"/>
      <c r="GM350" s="82"/>
      <c r="GN350" s="82"/>
      <c r="GO350" s="82"/>
      <c r="GP350" s="82"/>
      <c r="GQ350" s="82"/>
      <c r="GR350" s="82"/>
      <c r="GS350" s="82"/>
      <c r="GT350" s="82"/>
      <c r="GU350" s="82"/>
      <c r="GV350" s="82"/>
      <c r="GW350" s="82"/>
      <c r="GX350" s="82"/>
      <c r="GY350" s="82"/>
      <c r="GZ350" s="82"/>
      <c r="HA350" s="82"/>
      <c r="HB350" s="82"/>
      <c r="HC350" s="82"/>
      <c r="HD350" s="82"/>
      <c r="HE350" s="82"/>
      <c r="HF350" s="82"/>
      <c r="HG350" s="82"/>
      <c r="HH350" s="82"/>
      <c r="HI350" s="82"/>
      <c r="HJ350" s="82"/>
      <c r="HK350" s="82"/>
      <c r="HL350" s="82"/>
      <c r="HM350" s="82"/>
      <c r="HN350" s="82"/>
      <c r="HO350" s="82"/>
      <c r="HP350" s="82"/>
      <c r="HQ350" s="82"/>
      <c r="HR350" s="82"/>
      <c r="HS350" s="82"/>
      <c r="HT350" s="82"/>
      <c r="HU350" s="82"/>
      <c r="HV350" s="82"/>
      <c r="HW350" s="82"/>
      <c r="HX350" s="82"/>
      <c r="HY350" s="82"/>
      <c r="HZ350" s="82"/>
      <c r="IA350" s="82"/>
      <c r="IB350" s="82"/>
      <c r="IC350" s="82"/>
      <c r="ID350" s="82"/>
      <c r="IE350" s="82"/>
      <c r="IF350" s="82"/>
      <c r="IG350" s="82"/>
      <c r="IH350" s="82"/>
      <c r="II350" s="82"/>
      <c r="IJ350" s="82"/>
      <c r="IK350" s="82"/>
      <c r="IL350" s="82"/>
      <c r="IM350" s="82"/>
      <c r="IN350" s="82"/>
      <c r="IO350" s="82"/>
      <c r="IP350" s="82"/>
      <c r="IQ350" s="82"/>
      <c r="IR350" s="82"/>
      <c r="IS350" s="82"/>
      <c r="IT350" s="82"/>
      <c r="IU350" s="82"/>
    </row>
    <row r="351" spans="1:255" ht="15.75" customHeight="1" x14ac:dyDescent="0.25">
      <c r="A351" s="108"/>
      <c r="B351" s="124" t="s">
        <v>2474</v>
      </c>
      <c r="C351" s="803" t="s">
        <v>2678</v>
      </c>
      <c r="D351" s="671"/>
      <c r="E351" s="506"/>
      <c r="F351" s="1853"/>
      <c r="G351" s="418"/>
      <c r="H351" s="418"/>
      <c r="I351" s="185"/>
      <c r="J351" s="185"/>
      <c r="K351" s="185"/>
      <c r="L351" s="185"/>
      <c r="M351" s="185"/>
      <c r="N351" s="185"/>
      <c r="O351" s="185"/>
      <c r="P351" s="185"/>
      <c r="Q351" s="185"/>
      <c r="R351" s="185"/>
      <c r="S351" s="185"/>
      <c r="T351" s="185"/>
      <c r="U351" s="185"/>
      <c r="V351" s="185"/>
      <c r="W351" s="185"/>
      <c r="X351" s="185"/>
      <c r="Y351" s="185"/>
      <c r="Z351" s="82"/>
      <c r="AA351" s="82"/>
      <c r="AB351" s="82"/>
      <c r="AC351" s="82"/>
      <c r="AD351" s="82"/>
      <c r="AE351" s="82"/>
      <c r="AF351" s="82"/>
      <c r="AG351" s="82"/>
      <c r="AH351" s="82"/>
      <c r="AI351" s="82"/>
      <c r="AJ351" s="82"/>
      <c r="AK351" s="82"/>
      <c r="AL351" s="82"/>
      <c r="AM351" s="82"/>
      <c r="AN351" s="82"/>
      <c r="AO351" s="82"/>
      <c r="AP351" s="82"/>
      <c r="AQ351" s="82"/>
      <c r="AR351" s="82"/>
      <c r="AS351" s="82"/>
      <c r="AT351" s="82"/>
      <c r="AU351" s="82"/>
      <c r="AV351" s="82"/>
      <c r="AW351" s="82"/>
      <c r="AX351" s="82"/>
      <c r="AY351" s="82"/>
      <c r="AZ351" s="82"/>
      <c r="BA351" s="82"/>
      <c r="BB351" s="82"/>
      <c r="BC351" s="82"/>
      <c r="BD351" s="82"/>
      <c r="BE351" s="82"/>
      <c r="BF351" s="82"/>
      <c r="BG351" s="82"/>
      <c r="BH351" s="82"/>
      <c r="BI351" s="82"/>
      <c r="BJ351" s="82"/>
      <c r="BK351" s="82"/>
      <c r="BL351" s="82"/>
      <c r="BM351" s="82"/>
      <c r="BN351" s="82"/>
      <c r="BO351" s="82"/>
      <c r="BP351" s="82"/>
      <c r="BQ351" s="82"/>
      <c r="BR351" s="82"/>
      <c r="BS351" s="82"/>
      <c r="BT351" s="82"/>
      <c r="BU351" s="82"/>
      <c r="BV351" s="82"/>
      <c r="BW351" s="82"/>
      <c r="BX351" s="82"/>
      <c r="BY351" s="82"/>
      <c r="BZ351" s="82"/>
      <c r="CA351" s="82"/>
      <c r="CB351" s="82"/>
      <c r="CC351" s="82"/>
      <c r="CD351" s="82"/>
      <c r="CE351" s="82"/>
      <c r="CF351" s="82"/>
      <c r="CG351" s="82"/>
      <c r="CH351" s="82"/>
      <c r="CI351" s="82"/>
      <c r="CJ351" s="82"/>
      <c r="CK351" s="82"/>
      <c r="CL351" s="82"/>
      <c r="CM351" s="82"/>
      <c r="CN351" s="82"/>
      <c r="CO351" s="82"/>
      <c r="CP351" s="82"/>
      <c r="CQ351" s="82"/>
      <c r="CR351" s="82"/>
      <c r="CS351" s="82"/>
      <c r="CT351" s="82"/>
      <c r="CU351" s="82"/>
      <c r="CV351" s="82"/>
      <c r="CW351" s="82"/>
      <c r="CX351" s="82"/>
      <c r="CY351" s="82"/>
      <c r="CZ351" s="82"/>
      <c r="DA351" s="82"/>
      <c r="DB351" s="82"/>
      <c r="DC351" s="82"/>
      <c r="DD351" s="82"/>
      <c r="DE351" s="82"/>
      <c r="DF351" s="82"/>
      <c r="DG351" s="82"/>
      <c r="DH351" s="82"/>
      <c r="DI351" s="82"/>
      <c r="DJ351" s="82"/>
      <c r="DK351" s="82"/>
      <c r="DL351" s="82"/>
      <c r="DM351" s="82"/>
      <c r="DN351" s="82"/>
      <c r="DO351" s="82"/>
      <c r="DP351" s="82"/>
      <c r="DQ351" s="82"/>
      <c r="DR351" s="82"/>
      <c r="DS351" s="82"/>
      <c r="DT351" s="82"/>
      <c r="DU351" s="82"/>
      <c r="DV351" s="82"/>
      <c r="DW351" s="82"/>
      <c r="DX351" s="82"/>
      <c r="DY351" s="82"/>
      <c r="DZ351" s="82"/>
      <c r="EA351" s="82"/>
      <c r="EB351" s="82"/>
      <c r="EC351" s="82"/>
      <c r="ED351" s="82"/>
      <c r="EE351" s="82"/>
      <c r="EF351" s="82"/>
      <c r="EG351" s="82"/>
      <c r="EH351" s="82"/>
      <c r="EI351" s="82"/>
      <c r="EJ351" s="82"/>
      <c r="EK351" s="82"/>
      <c r="EL351" s="82"/>
      <c r="EM351" s="82"/>
      <c r="EN351" s="82"/>
      <c r="EO351" s="82"/>
      <c r="EP351" s="82"/>
      <c r="EQ351" s="82"/>
      <c r="ER351" s="82"/>
      <c r="ES351" s="82"/>
      <c r="ET351" s="82"/>
      <c r="EU351" s="82"/>
      <c r="EV351" s="82"/>
      <c r="EW351" s="82"/>
      <c r="EX351" s="82"/>
      <c r="EY351" s="82"/>
      <c r="EZ351" s="82"/>
      <c r="FA351" s="82"/>
      <c r="FB351" s="82"/>
      <c r="FC351" s="82"/>
      <c r="FD351" s="82"/>
      <c r="FE351" s="82"/>
      <c r="FF351" s="82"/>
      <c r="FG351" s="82"/>
      <c r="FH351" s="82"/>
      <c r="FI351" s="82"/>
      <c r="FJ351" s="82"/>
      <c r="FK351" s="82"/>
      <c r="FL351" s="82"/>
      <c r="FM351" s="82"/>
      <c r="FN351" s="82"/>
      <c r="FO351" s="82"/>
      <c r="FP351" s="82"/>
      <c r="FQ351" s="82"/>
      <c r="FR351" s="82"/>
      <c r="FS351" s="82"/>
      <c r="FT351" s="82"/>
      <c r="FU351" s="82"/>
      <c r="FV351" s="82"/>
      <c r="FW351" s="82"/>
      <c r="FX351" s="82"/>
      <c r="FY351" s="82"/>
      <c r="FZ351" s="82"/>
      <c r="GA351" s="82"/>
      <c r="GB351" s="82"/>
      <c r="GC351" s="82"/>
      <c r="GD351" s="82"/>
      <c r="GE351" s="82"/>
      <c r="GF351" s="82"/>
      <c r="GG351" s="82"/>
      <c r="GH351" s="82"/>
      <c r="GI351" s="82"/>
      <c r="GJ351" s="82"/>
      <c r="GK351" s="82"/>
      <c r="GL351" s="82"/>
      <c r="GM351" s="82"/>
      <c r="GN351" s="82"/>
      <c r="GO351" s="82"/>
      <c r="GP351" s="82"/>
      <c r="GQ351" s="82"/>
      <c r="GR351" s="82"/>
      <c r="GS351" s="82"/>
      <c r="GT351" s="82"/>
      <c r="GU351" s="82"/>
      <c r="GV351" s="82"/>
      <c r="GW351" s="82"/>
      <c r="GX351" s="82"/>
      <c r="GY351" s="82"/>
      <c r="GZ351" s="82"/>
      <c r="HA351" s="82"/>
      <c r="HB351" s="82"/>
      <c r="HC351" s="82"/>
      <c r="HD351" s="82"/>
      <c r="HE351" s="82"/>
      <c r="HF351" s="82"/>
      <c r="HG351" s="82"/>
      <c r="HH351" s="82"/>
      <c r="HI351" s="82"/>
      <c r="HJ351" s="82"/>
      <c r="HK351" s="82"/>
      <c r="HL351" s="82"/>
      <c r="HM351" s="82"/>
      <c r="HN351" s="82"/>
      <c r="HO351" s="82"/>
      <c r="HP351" s="82"/>
      <c r="HQ351" s="82"/>
      <c r="HR351" s="82"/>
      <c r="HS351" s="82"/>
      <c r="HT351" s="82"/>
      <c r="HU351" s="82"/>
      <c r="HV351" s="82"/>
      <c r="HW351" s="82"/>
      <c r="HX351" s="82"/>
      <c r="HY351" s="82"/>
      <c r="HZ351" s="82"/>
      <c r="IA351" s="82"/>
      <c r="IB351" s="82"/>
      <c r="IC351" s="82"/>
      <c r="ID351" s="82"/>
      <c r="IE351" s="82"/>
      <c r="IF351" s="82"/>
      <c r="IG351" s="82"/>
      <c r="IH351" s="82"/>
      <c r="II351" s="82"/>
      <c r="IJ351" s="82"/>
      <c r="IK351" s="82"/>
      <c r="IL351" s="82"/>
      <c r="IM351" s="82"/>
      <c r="IN351" s="82"/>
      <c r="IO351" s="82"/>
      <c r="IP351" s="82"/>
      <c r="IQ351" s="82"/>
      <c r="IR351" s="82"/>
      <c r="IS351" s="82"/>
      <c r="IT351" s="82"/>
      <c r="IU351" s="82"/>
    </row>
    <row r="352" spans="1:255" ht="15.75" customHeight="1" x14ac:dyDescent="0.25">
      <c r="A352" s="123"/>
      <c r="B352" s="124" t="s">
        <v>2474</v>
      </c>
      <c r="C352" s="803" t="s">
        <v>2679</v>
      </c>
      <c r="D352" s="671"/>
      <c r="E352" s="506"/>
      <c r="F352" s="1853"/>
      <c r="G352" s="418"/>
      <c r="H352" s="418"/>
      <c r="I352" s="185"/>
      <c r="J352" s="185"/>
      <c r="K352" s="185"/>
      <c r="L352" s="185"/>
      <c r="M352" s="185"/>
      <c r="N352" s="185"/>
      <c r="O352" s="185"/>
      <c r="P352" s="185"/>
      <c r="Q352" s="185"/>
      <c r="R352" s="185"/>
      <c r="S352" s="185"/>
      <c r="T352" s="185"/>
      <c r="U352" s="185"/>
      <c r="V352" s="185"/>
      <c r="W352" s="185"/>
      <c r="X352" s="185"/>
      <c r="Y352" s="185"/>
      <c r="Z352" s="82"/>
      <c r="AA352" s="82"/>
      <c r="AB352" s="82"/>
      <c r="AC352" s="82"/>
      <c r="AD352" s="82"/>
      <c r="AE352" s="82"/>
      <c r="AF352" s="82"/>
      <c r="AG352" s="82"/>
      <c r="AH352" s="82"/>
      <c r="AI352" s="82"/>
      <c r="AJ352" s="82"/>
      <c r="AK352" s="82"/>
      <c r="AL352" s="82"/>
      <c r="AM352" s="82"/>
      <c r="AN352" s="82"/>
      <c r="AO352" s="82"/>
      <c r="AP352" s="82"/>
      <c r="AQ352" s="82"/>
      <c r="AR352" s="82"/>
      <c r="AS352" s="82"/>
      <c r="AT352" s="82"/>
      <c r="AU352" s="82"/>
      <c r="AV352" s="82"/>
      <c r="AW352" s="82"/>
      <c r="AX352" s="82"/>
      <c r="AY352" s="82"/>
      <c r="AZ352" s="82"/>
      <c r="BA352" s="82"/>
      <c r="BB352" s="82"/>
      <c r="BC352" s="82"/>
      <c r="BD352" s="82"/>
      <c r="BE352" s="82"/>
      <c r="BF352" s="82"/>
      <c r="BG352" s="82"/>
      <c r="BH352" s="82"/>
      <c r="BI352" s="82"/>
      <c r="BJ352" s="82"/>
      <c r="BK352" s="82"/>
      <c r="BL352" s="82"/>
      <c r="BM352" s="82"/>
      <c r="BN352" s="82"/>
      <c r="BO352" s="82"/>
      <c r="BP352" s="82"/>
      <c r="BQ352" s="82"/>
      <c r="BR352" s="82"/>
      <c r="BS352" s="82"/>
      <c r="BT352" s="82"/>
      <c r="BU352" s="82"/>
      <c r="BV352" s="82"/>
      <c r="BW352" s="82"/>
      <c r="BX352" s="82"/>
      <c r="BY352" s="82"/>
      <c r="BZ352" s="82"/>
      <c r="CA352" s="82"/>
      <c r="CB352" s="82"/>
      <c r="CC352" s="82"/>
      <c r="CD352" s="82"/>
      <c r="CE352" s="82"/>
      <c r="CF352" s="82"/>
      <c r="CG352" s="82"/>
      <c r="CH352" s="82"/>
      <c r="CI352" s="82"/>
      <c r="CJ352" s="82"/>
      <c r="CK352" s="82"/>
      <c r="CL352" s="82"/>
      <c r="CM352" s="82"/>
      <c r="CN352" s="82"/>
      <c r="CO352" s="82"/>
      <c r="CP352" s="82"/>
      <c r="CQ352" s="82"/>
      <c r="CR352" s="82"/>
      <c r="CS352" s="82"/>
      <c r="CT352" s="82"/>
      <c r="CU352" s="82"/>
      <c r="CV352" s="82"/>
      <c r="CW352" s="82"/>
      <c r="CX352" s="82"/>
      <c r="CY352" s="82"/>
      <c r="CZ352" s="82"/>
      <c r="DA352" s="82"/>
      <c r="DB352" s="82"/>
      <c r="DC352" s="82"/>
      <c r="DD352" s="82"/>
      <c r="DE352" s="82"/>
      <c r="DF352" s="82"/>
      <c r="DG352" s="82"/>
      <c r="DH352" s="82"/>
      <c r="DI352" s="82"/>
      <c r="DJ352" s="82"/>
      <c r="DK352" s="82"/>
      <c r="DL352" s="82"/>
      <c r="DM352" s="82"/>
      <c r="DN352" s="82"/>
      <c r="DO352" s="82"/>
      <c r="DP352" s="82"/>
      <c r="DQ352" s="82"/>
      <c r="DR352" s="82"/>
      <c r="DS352" s="82"/>
      <c r="DT352" s="82"/>
      <c r="DU352" s="82"/>
      <c r="DV352" s="82"/>
      <c r="DW352" s="82"/>
      <c r="DX352" s="82"/>
      <c r="DY352" s="82"/>
      <c r="DZ352" s="82"/>
      <c r="EA352" s="82"/>
      <c r="EB352" s="82"/>
      <c r="EC352" s="82"/>
      <c r="ED352" s="82"/>
      <c r="EE352" s="82"/>
      <c r="EF352" s="82"/>
      <c r="EG352" s="82"/>
      <c r="EH352" s="82"/>
      <c r="EI352" s="82"/>
      <c r="EJ352" s="82"/>
      <c r="EK352" s="82"/>
      <c r="EL352" s="82"/>
      <c r="EM352" s="82"/>
      <c r="EN352" s="82"/>
      <c r="EO352" s="82"/>
      <c r="EP352" s="82"/>
      <c r="EQ352" s="82"/>
      <c r="ER352" s="82"/>
      <c r="ES352" s="82"/>
      <c r="ET352" s="82"/>
      <c r="EU352" s="82"/>
      <c r="EV352" s="82"/>
      <c r="EW352" s="82"/>
      <c r="EX352" s="82"/>
      <c r="EY352" s="82"/>
      <c r="EZ352" s="82"/>
      <c r="FA352" s="82"/>
      <c r="FB352" s="82"/>
      <c r="FC352" s="82"/>
      <c r="FD352" s="82"/>
      <c r="FE352" s="82"/>
      <c r="FF352" s="82"/>
      <c r="FG352" s="82"/>
      <c r="FH352" s="82"/>
      <c r="FI352" s="82"/>
      <c r="FJ352" s="82"/>
      <c r="FK352" s="82"/>
      <c r="FL352" s="82"/>
      <c r="FM352" s="82"/>
      <c r="FN352" s="82"/>
      <c r="FO352" s="82"/>
      <c r="FP352" s="82"/>
      <c r="FQ352" s="82"/>
      <c r="FR352" s="82"/>
      <c r="FS352" s="82"/>
      <c r="FT352" s="82"/>
      <c r="FU352" s="82"/>
      <c r="FV352" s="82"/>
      <c r="FW352" s="82"/>
      <c r="FX352" s="82"/>
      <c r="FY352" s="82"/>
      <c r="FZ352" s="82"/>
      <c r="GA352" s="82"/>
      <c r="GB352" s="82"/>
      <c r="GC352" s="82"/>
      <c r="GD352" s="82"/>
      <c r="GE352" s="82"/>
      <c r="GF352" s="82"/>
      <c r="GG352" s="82"/>
      <c r="GH352" s="82"/>
      <c r="GI352" s="82"/>
      <c r="GJ352" s="82"/>
      <c r="GK352" s="82"/>
      <c r="GL352" s="82"/>
      <c r="GM352" s="82"/>
      <c r="GN352" s="82"/>
      <c r="GO352" s="82"/>
      <c r="GP352" s="82"/>
      <c r="GQ352" s="82"/>
      <c r="GR352" s="82"/>
      <c r="GS352" s="82"/>
      <c r="GT352" s="82"/>
      <c r="GU352" s="82"/>
      <c r="GV352" s="82"/>
      <c r="GW352" s="82"/>
      <c r="GX352" s="82"/>
      <c r="GY352" s="82"/>
      <c r="GZ352" s="82"/>
      <c r="HA352" s="82"/>
      <c r="HB352" s="82"/>
      <c r="HC352" s="82"/>
      <c r="HD352" s="82"/>
      <c r="HE352" s="82"/>
      <c r="HF352" s="82"/>
      <c r="HG352" s="82"/>
      <c r="HH352" s="82"/>
      <c r="HI352" s="82"/>
      <c r="HJ352" s="82"/>
      <c r="HK352" s="82"/>
      <c r="HL352" s="82"/>
      <c r="HM352" s="82"/>
      <c r="HN352" s="82"/>
      <c r="HO352" s="82"/>
      <c r="HP352" s="82"/>
      <c r="HQ352" s="82"/>
      <c r="HR352" s="82"/>
      <c r="HS352" s="82"/>
      <c r="HT352" s="82"/>
      <c r="HU352" s="82"/>
      <c r="HV352" s="82"/>
      <c r="HW352" s="82"/>
      <c r="HX352" s="82"/>
      <c r="HY352" s="82"/>
      <c r="HZ352" s="82"/>
      <c r="IA352" s="82"/>
      <c r="IB352" s="82"/>
      <c r="IC352" s="82"/>
      <c r="ID352" s="82"/>
      <c r="IE352" s="82"/>
      <c r="IF352" s="82"/>
      <c r="IG352" s="82"/>
      <c r="IH352" s="82"/>
      <c r="II352" s="82"/>
      <c r="IJ352" s="82"/>
      <c r="IK352" s="82"/>
      <c r="IL352" s="82"/>
      <c r="IM352" s="82"/>
      <c r="IN352" s="82"/>
      <c r="IO352" s="82"/>
      <c r="IP352" s="82"/>
      <c r="IQ352" s="82"/>
      <c r="IR352" s="82"/>
      <c r="IS352" s="82"/>
      <c r="IT352" s="82"/>
      <c r="IU352" s="82"/>
    </row>
    <row r="353" spans="1:255" ht="35.25" customHeight="1" x14ac:dyDescent="0.25">
      <c r="A353" s="707"/>
      <c r="B353" s="2001" t="s">
        <v>35</v>
      </c>
      <c r="C353" s="2002"/>
      <c r="D353" s="2002"/>
      <c r="E353" s="2002"/>
      <c r="F353" s="494" t="s">
        <v>3246</v>
      </c>
      <c r="G353" s="327">
        <v>10370486.33</v>
      </c>
      <c r="H353" s="450">
        <v>1541895.95</v>
      </c>
    </row>
    <row r="354" spans="1:255" ht="22.5" customHeight="1" x14ac:dyDescent="0.25">
      <c r="A354" s="108"/>
      <c r="B354" s="124" t="s">
        <v>2442</v>
      </c>
      <c r="C354" s="1270" t="s">
        <v>3305</v>
      </c>
      <c r="D354" s="932"/>
      <c r="E354" s="547">
        <v>9000000</v>
      </c>
      <c r="F354" s="1853"/>
      <c r="G354" s="418"/>
      <c r="H354" s="418"/>
      <c r="I354" s="185"/>
      <c r="J354" s="185"/>
      <c r="K354" s="185"/>
      <c r="L354" s="185"/>
      <c r="M354" s="185"/>
      <c r="N354" s="185"/>
      <c r="O354" s="185"/>
      <c r="P354" s="185"/>
      <c r="Q354" s="185"/>
      <c r="R354" s="185"/>
      <c r="S354" s="185"/>
      <c r="T354" s="185"/>
      <c r="U354" s="185"/>
      <c r="V354" s="185"/>
      <c r="W354" s="185"/>
      <c r="X354" s="185"/>
      <c r="Y354" s="185"/>
      <c r="Z354" s="82"/>
      <c r="AA354" s="82"/>
      <c r="AB354" s="82"/>
      <c r="AC354" s="82"/>
      <c r="AD354" s="82"/>
      <c r="AE354" s="82"/>
      <c r="AF354" s="82"/>
      <c r="AG354" s="82"/>
      <c r="AH354" s="82"/>
      <c r="AI354" s="82"/>
      <c r="AJ354" s="82"/>
      <c r="AK354" s="82"/>
      <c r="AL354" s="82"/>
      <c r="AM354" s="82"/>
      <c r="AN354" s="82"/>
      <c r="AO354" s="82"/>
      <c r="AP354" s="82"/>
      <c r="AQ354" s="82"/>
      <c r="AR354" s="82"/>
      <c r="AS354" s="82"/>
      <c r="AT354" s="82"/>
      <c r="AU354" s="82"/>
      <c r="AV354" s="82"/>
      <c r="AW354" s="82"/>
      <c r="AX354" s="82"/>
      <c r="AY354" s="82"/>
      <c r="AZ354" s="82"/>
      <c r="BA354" s="82"/>
      <c r="BB354" s="82"/>
      <c r="BC354" s="82"/>
      <c r="BD354" s="82"/>
      <c r="BE354" s="82"/>
      <c r="BF354" s="82"/>
      <c r="BG354" s="82"/>
      <c r="BH354" s="82"/>
      <c r="BI354" s="82"/>
      <c r="BJ354" s="82"/>
      <c r="BK354" s="82"/>
      <c r="BL354" s="82"/>
      <c r="BM354" s="82"/>
      <c r="BN354" s="82"/>
      <c r="BO354" s="82"/>
      <c r="BP354" s="82"/>
      <c r="BQ354" s="82"/>
      <c r="BR354" s="82"/>
      <c r="BS354" s="82"/>
      <c r="BT354" s="82"/>
      <c r="BU354" s="82"/>
      <c r="BV354" s="82"/>
      <c r="BW354" s="82"/>
      <c r="BX354" s="82"/>
      <c r="BY354" s="82"/>
      <c r="BZ354" s="82"/>
      <c r="CA354" s="82"/>
      <c r="CB354" s="82"/>
      <c r="CC354" s="82"/>
      <c r="CD354" s="82"/>
      <c r="CE354" s="82"/>
      <c r="CF354" s="82"/>
      <c r="CG354" s="82"/>
      <c r="CH354" s="82"/>
      <c r="CI354" s="82"/>
      <c r="CJ354" s="82"/>
      <c r="CK354" s="82"/>
      <c r="CL354" s="82"/>
      <c r="CM354" s="82"/>
      <c r="CN354" s="82"/>
      <c r="CO354" s="82"/>
      <c r="CP354" s="82"/>
      <c r="CQ354" s="82"/>
      <c r="CR354" s="82"/>
      <c r="CS354" s="82"/>
      <c r="CT354" s="82"/>
      <c r="CU354" s="82"/>
      <c r="CV354" s="82"/>
      <c r="CW354" s="82"/>
      <c r="CX354" s="82"/>
      <c r="CY354" s="82"/>
      <c r="CZ354" s="82"/>
      <c r="DA354" s="82"/>
      <c r="DB354" s="82"/>
      <c r="DC354" s="82"/>
      <c r="DD354" s="82"/>
      <c r="DE354" s="82"/>
      <c r="DF354" s="82"/>
      <c r="DG354" s="82"/>
      <c r="DH354" s="82"/>
      <c r="DI354" s="82"/>
      <c r="DJ354" s="82"/>
      <c r="DK354" s="82"/>
      <c r="DL354" s="82"/>
      <c r="DM354" s="82"/>
      <c r="DN354" s="82"/>
      <c r="DO354" s="82"/>
      <c r="DP354" s="82"/>
      <c r="DQ354" s="82"/>
      <c r="DR354" s="82"/>
      <c r="DS354" s="82"/>
      <c r="DT354" s="82"/>
      <c r="DU354" s="82"/>
      <c r="DV354" s="82"/>
      <c r="DW354" s="82"/>
      <c r="DX354" s="82"/>
      <c r="DY354" s="82"/>
      <c r="DZ354" s="82"/>
      <c r="EA354" s="82"/>
      <c r="EB354" s="82"/>
      <c r="EC354" s="82"/>
      <c r="ED354" s="82"/>
      <c r="EE354" s="82"/>
      <c r="EF354" s="82"/>
      <c r="EG354" s="82"/>
      <c r="EH354" s="82"/>
      <c r="EI354" s="82"/>
      <c r="EJ354" s="82"/>
      <c r="EK354" s="82"/>
      <c r="EL354" s="82"/>
      <c r="EM354" s="82"/>
      <c r="EN354" s="82"/>
      <c r="EO354" s="82"/>
      <c r="EP354" s="82"/>
      <c r="EQ354" s="82"/>
      <c r="ER354" s="82"/>
      <c r="ES354" s="82"/>
      <c r="ET354" s="82"/>
      <c r="EU354" s="82"/>
      <c r="EV354" s="82"/>
      <c r="EW354" s="82"/>
      <c r="EX354" s="82"/>
      <c r="EY354" s="82"/>
      <c r="EZ354" s="82"/>
      <c r="FA354" s="82"/>
      <c r="FB354" s="82"/>
      <c r="FC354" s="82"/>
      <c r="FD354" s="82"/>
      <c r="FE354" s="82"/>
      <c r="FF354" s="82"/>
      <c r="FG354" s="82"/>
      <c r="FH354" s="82"/>
      <c r="FI354" s="82"/>
      <c r="FJ354" s="82"/>
      <c r="FK354" s="82"/>
      <c r="FL354" s="82"/>
      <c r="FM354" s="82"/>
      <c r="FN354" s="82"/>
      <c r="FO354" s="82"/>
      <c r="FP354" s="82"/>
      <c r="FQ354" s="82"/>
      <c r="FR354" s="82"/>
      <c r="FS354" s="82"/>
      <c r="FT354" s="82"/>
      <c r="FU354" s="82"/>
      <c r="FV354" s="82"/>
      <c r="FW354" s="82"/>
      <c r="FX354" s="82"/>
      <c r="FY354" s="82"/>
      <c r="FZ354" s="82"/>
      <c r="GA354" s="82"/>
      <c r="GB354" s="82"/>
      <c r="GC354" s="82"/>
      <c r="GD354" s="82"/>
      <c r="GE354" s="82"/>
      <c r="GF354" s="82"/>
      <c r="GG354" s="82"/>
      <c r="GH354" s="82"/>
      <c r="GI354" s="82"/>
      <c r="GJ354" s="82"/>
      <c r="GK354" s="82"/>
      <c r="GL354" s="82"/>
      <c r="GM354" s="82"/>
      <c r="GN354" s="82"/>
      <c r="GO354" s="82"/>
      <c r="GP354" s="82"/>
      <c r="GQ354" s="82"/>
      <c r="GR354" s="82"/>
      <c r="GS354" s="82"/>
      <c r="GT354" s="82"/>
      <c r="GU354" s="82"/>
      <c r="GV354" s="82"/>
      <c r="GW354" s="82"/>
      <c r="GX354" s="82"/>
      <c r="GY354" s="82"/>
      <c r="GZ354" s="82"/>
      <c r="HA354" s="82"/>
      <c r="HB354" s="82"/>
      <c r="HC354" s="82"/>
      <c r="HD354" s="82"/>
      <c r="HE354" s="82"/>
      <c r="HF354" s="82"/>
      <c r="HG354" s="82"/>
      <c r="HH354" s="82"/>
      <c r="HI354" s="82"/>
      <c r="HJ354" s="82"/>
      <c r="HK354" s="82"/>
      <c r="HL354" s="82"/>
      <c r="HM354" s="82"/>
      <c r="HN354" s="82"/>
      <c r="HO354" s="82"/>
      <c r="HP354" s="82"/>
      <c r="HQ354" s="82"/>
      <c r="HR354" s="82"/>
      <c r="HS354" s="82"/>
      <c r="HT354" s="82"/>
      <c r="HU354" s="82"/>
      <c r="HV354" s="82"/>
      <c r="HW354" s="82"/>
      <c r="HX354" s="82"/>
      <c r="HY354" s="82"/>
      <c r="HZ354" s="82"/>
      <c r="IA354" s="82"/>
      <c r="IB354" s="82"/>
      <c r="IC354" s="82"/>
      <c r="ID354" s="82"/>
      <c r="IE354" s="82"/>
      <c r="IF354" s="82"/>
      <c r="IG354" s="82"/>
      <c r="IH354" s="82"/>
      <c r="II354" s="82"/>
      <c r="IJ354" s="82"/>
      <c r="IK354" s="82"/>
      <c r="IL354" s="82"/>
      <c r="IM354" s="82"/>
      <c r="IN354" s="82"/>
      <c r="IO354" s="82"/>
      <c r="IP354" s="82"/>
      <c r="IQ354" s="82"/>
      <c r="IR354" s="82"/>
      <c r="IS354" s="82"/>
      <c r="IT354" s="82"/>
      <c r="IU354" s="82"/>
    </row>
    <row r="355" spans="1:255" ht="22.5" customHeight="1" x14ac:dyDescent="0.25">
      <c r="A355" s="108"/>
      <c r="B355" s="124" t="s">
        <v>2442</v>
      </c>
      <c r="C355" s="1270" t="s">
        <v>3306</v>
      </c>
      <c r="D355" s="932"/>
      <c r="E355" s="547"/>
      <c r="F355" s="1853"/>
      <c r="G355" s="418"/>
      <c r="H355" s="418"/>
      <c r="I355" s="185"/>
      <c r="J355" s="185"/>
      <c r="K355" s="185"/>
      <c r="L355" s="185"/>
      <c r="M355" s="185"/>
      <c r="N355" s="185"/>
      <c r="O355" s="185"/>
      <c r="P355" s="185"/>
      <c r="Q355" s="185"/>
      <c r="R355" s="185"/>
      <c r="S355" s="185"/>
      <c r="T355" s="185"/>
      <c r="U355" s="185"/>
      <c r="V355" s="185"/>
      <c r="W355" s="185"/>
      <c r="X355" s="185"/>
      <c r="Y355" s="185"/>
      <c r="Z355" s="82"/>
      <c r="AA355" s="82"/>
      <c r="AB355" s="82"/>
      <c r="AC355" s="82"/>
      <c r="AD355" s="82"/>
      <c r="AE355" s="82"/>
      <c r="AF355" s="82"/>
      <c r="AG355" s="82"/>
      <c r="AH355" s="82"/>
      <c r="AI355" s="82"/>
      <c r="AJ355" s="82"/>
      <c r="AK355" s="82"/>
      <c r="AL355" s="82"/>
      <c r="AM355" s="82"/>
      <c r="AN355" s="82"/>
      <c r="AO355" s="82"/>
      <c r="AP355" s="82"/>
      <c r="AQ355" s="82"/>
      <c r="AR355" s="82"/>
      <c r="AS355" s="82"/>
      <c r="AT355" s="82"/>
      <c r="AU355" s="82"/>
      <c r="AV355" s="82"/>
      <c r="AW355" s="82"/>
      <c r="AX355" s="82"/>
      <c r="AY355" s="82"/>
      <c r="AZ355" s="82"/>
      <c r="BA355" s="82"/>
      <c r="BB355" s="82"/>
      <c r="BC355" s="82"/>
      <c r="BD355" s="82"/>
      <c r="BE355" s="82"/>
      <c r="BF355" s="82"/>
      <c r="BG355" s="82"/>
      <c r="BH355" s="82"/>
      <c r="BI355" s="82"/>
      <c r="BJ355" s="82"/>
      <c r="BK355" s="82"/>
      <c r="BL355" s="82"/>
      <c r="BM355" s="82"/>
      <c r="BN355" s="82"/>
      <c r="BO355" s="82"/>
      <c r="BP355" s="82"/>
      <c r="BQ355" s="82"/>
      <c r="BR355" s="82"/>
      <c r="BS355" s="82"/>
      <c r="BT355" s="82"/>
      <c r="BU355" s="82"/>
      <c r="BV355" s="82"/>
      <c r="BW355" s="82"/>
      <c r="BX355" s="82"/>
      <c r="BY355" s="82"/>
      <c r="BZ355" s="82"/>
      <c r="CA355" s="82"/>
      <c r="CB355" s="82"/>
      <c r="CC355" s="82"/>
      <c r="CD355" s="82"/>
      <c r="CE355" s="82"/>
      <c r="CF355" s="82"/>
      <c r="CG355" s="82"/>
      <c r="CH355" s="82"/>
      <c r="CI355" s="82"/>
      <c r="CJ355" s="82"/>
      <c r="CK355" s="82"/>
      <c r="CL355" s="82"/>
      <c r="CM355" s="82"/>
      <c r="CN355" s="82"/>
      <c r="CO355" s="82"/>
      <c r="CP355" s="82"/>
      <c r="CQ355" s="82"/>
      <c r="CR355" s="82"/>
      <c r="CS355" s="82"/>
      <c r="CT355" s="82"/>
      <c r="CU355" s="82"/>
      <c r="CV355" s="82"/>
      <c r="CW355" s="82"/>
      <c r="CX355" s="82"/>
      <c r="CY355" s="82"/>
      <c r="CZ355" s="82"/>
      <c r="DA355" s="82"/>
      <c r="DB355" s="82"/>
      <c r="DC355" s="82"/>
      <c r="DD355" s="82"/>
      <c r="DE355" s="82"/>
      <c r="DF355" s="82"/>
      <c r="DG355" s="82"/>
      <c r="DH355" s="82"/>
      <c r="DI355" s="82"/>
      <c r="DJ355" s="82"/>
      <c r="DK355" s="82"/>
      <c r="DL355" s="82"/>
      <c r="DM355" s="82"/>
      <c r="DN355" s="82"/>
      <c r="DO355" s="82"/>
      <c r="DP355" s="82"/>
      <c r="DQ355" s="82"/>
      <c r="DR355" s="82"/>
      <c r="DS355" s="82"/>
      <c r="DT355" s="82"/>
      <c r="DU355" s="82"/>
      <c r="DV355" s="82"/>
      <c r="DW355" s="82"/>
      <c r="DX355" s="82"/>
      <c r="DY355" s="82"/>
      <c r="DZ355" s="82"/>
      <c r="EA355" s="82"/>
      <c r="EB355" s="82"/>
      <c r="EC355" s="82"/>
      <c r="ED355" s="82"/>
      <c r="EE355" s="82"/>
      <c r="EF355" s="82"/>
      <c r="EG355" s="82"/>
      <c r="EH355" s="82"/>
      <c r="EI355" s="82"/>
      <c r="EJ355" s="82"/>
      <c r="EK355" s="82"/>
      <c r="EL355" s="82"/>
      <c r="EM355" s="82"/>
      <c r="EN355" s="82"/>
      <c r="EO355" s="82"/>
      <c r="EP355" s="82"/>
      <c r="EQ355" s="82"/>
      <c r="ER355" s="82"/>
      <c r="ES355" s="82"/>
      <c r="ET355" s="82"/>
      <c r="EU355" s="82"/>
      <c r="EV355" s="82"/>
      <c r="EW355" s="82"/>
      <c r="EX355" s="82"/>
      <c r="EY355" s="82"/>
      <c r="EZ355" s="82"/>
      <c r="FA355" s="82"/>
      <c r="FB355" s="82"/>
      <c r="FC355" s="82"/>
      <c r="FD355" s="82"/>
      <c r="FE355" s="82"/>
      <c r="FF355" s="82"/>
      <c r="FG355" s="82"/>
      <c r="FH355" s="82"/>
      <c r="FI355" s="82"/>
      <c r="FJ355" s="82"/>
      <c r="FK355" s="82"/>
      <c r="FL355" s="82"/>
      <c r="FM355" s="82"/>
      <c r="FN355" s="82"/>
      <c r="FO355" s="82"/>
      <c r="FP355" s="82"/>
      <c r="FQ355" s="82"/>
      <c r="FR355" s="82"/>
      <c r="FS355" s="82"/>
      <c r="FT355" s="82"/>
      <c r="FU355" s="82"/>
      <c r="FV355" s="82"/>
      <c r="FW355" s="82"/>
      <c r="FX355" s="82"/>
      <c r="FY355" s="82"/>
      <c r="FZ355" s="82"/>
      <c r="GA355" s="82"/>
      <c r="GB355" s="82"/>
      <c r="GC355" s="82"/>
      <c r="GD355" s="82"/>
      <c r="GE355" s="82"/>
      <c r="GF355" s="82"/>
      <c r="GG355" s="82"/>
      <c r="GH355" s="82"/>
      <c r="GI355" s="82"/>
      <c r="GJ355" s="82"/>
      <c r="GK355" s="82"/>
      <c r="GL355" s="82"/>
      <c r="GM355" s="82"/>
      <c r="GN355" s="82"/>
      <c r="GO355" s="82"/>
      <c r="GP355" s="82"/>
      <c r="GQ355" s="82"/>
      <c r="GR355" s="82"/>
      <c r="GS355" s="82"/>
      <c r="GT355" s="82"/>
      <c r="GU355" s="82"/>
      <c r="GV355" s="82"/>
      <c r="GW355" s="82"/>
      <c r="GX355" s="82"/>
      <c r="GY355" s="82"/>
      <c r="GZ355" s="82"/>
      <c r="HA355" s="82"/>
      <c r="HB355" s="82"/>
      <c r="HC355" s="82"/>
      <c r="HD355" s="82"/>
      <c r="HE355" s="82"/>
      <c r="HF355" s="82"/>
      <c r="HG355" s="82"/>
      <c r="HH355" s="82"/>
      <c r="HI355" s="82"/>
      <c r="HJ355" s="82"/>
      <c r="HK355" s="82"/>
      <c r="HL355" s="82"/>
      <c r="HM355" s="82"/>
      <c r="HN355" s="82"/>
      <c r="HO355" s="82"/>
      <c r="HP355" s="82"/>
      <c r="HQ355" s="82"/>
      <c r="HR355" s="82"/>
      <c r="HS355" s="82"/>
      <c r="HT355" s="82"/>
      <c r="HU355" s="82"/>
      <c r="HV355" s="82"/>
      <c r="HW355" s="82"/>
      <c r="HX355" s="82"/>
      <c r="HY355" s="82"/>
      <c r="HZ355" s="82"/>
      <c r="IA355" s="82"/>
      <c r="IB355" s="82"/>
      <c r="IC355" s="82"/>
      <c r="ID355" s="82"/>
      <c r="IE355" s="82"/>
      <c r="IF355" s="82"/>
      <c r="IG355" s="82"/>
      <c r="IH355" s="82"/>
      <c r="II355" s="82"/>
      <c r="IJ355" s="82"/>
      <c r="IK355" s="82"/>
      <c r="IL355" s="82"/>
      <c r="IM355" s="82"/>
      <c r="IN355" s="82"/>
      <c r="IO355" s="82"/>
      <c r="IP355" s="82"/>
      <c r="IQ355" s="82"/>
      <c r="IR355" s="82"/>
      <c r="IS355" s="82"/>
      <c r="IT355" s="82"/>
      <c r="IU355" s="82"/>
    </row>
    <row r="356" spans="1:255" ht="22.5" customHeight="1" x14ac:dyDescent="0.25">
      <c r="A356" s="108"/>
      <c r="B356" s="124" t="s">
        <v>2442</v>
      </c>
      <c r="C356" s="1270" t="s">
        <v>3307</v>
      </c>
      <c r="D356" s="932"/>
      <c r="E356" s="547">
        <v>200000</v>
      </c>
      <c r="F356" s="1853"/>
      <c r="G356" s="418"/>
      <c r="H356" s="418"/>
      <c r="I356" s="185"/>
      <c r="J356" s="185"/>
      <c r="K356" s="185"/>
      <c r="L356" s="185"/>
      <c r="M356" s="185"/>
      <c r="N356" s="185"/>
      <c r="O356" s="185"/>
      <c r="P356" s="185"/>
      <c r="Q356" s="185"/>
      <c r="R356" s="185"/>
      <c r="S356" s="185"/>
      <c r="T356" s="185"/>
      <c r="U356" s="185"/>
      <c r="V356" s="185"/>
      <c r="W356" s="185"/>
      <c r="X356" s="185"/>
      <c r="Y356" s="185"/>
      <c r="Z356" s="82"/>
      <c r="AA356" s="82"/>
      <c r="AB356" s="82"/>
      <c r="AC356" s="82"/>
      <c r="AD356" s="82"/>
      <c r="AE356" s="82"/>
      <c r="AF356" s="82"/>
      <c r="AG356" s="82"/>
      <c r="AH356" s="82"/>
      <c r="AI356" s="82"/>
      <c r="AJ356" s="82"/>
      <c r="AK356" s="82"/>
      <c r="AL356" s="82"/>
      <c r="AM356" s="82"/>
      <c r="AN356" s="82"/>
      <c r="AO356" s="82"/>
      <c r="AP356" s="82"/>
      <c r="AQ356" s="82"/>
      <c r="AR356" s="82"/>
      <c r="AS356" s="82"/>
      <c r="AT356" s="82"/>
      <c r="AU356" s="82"/>
      <c r="AV356" s="82"/>
      <c r="AW356" s="82"/>
      <c r="AX356" s="82"/>
      <c r="AY356" s="82"/>
      <c r="AZ356" s="82"/>
      <c r="BA356" s="82"/>
      <c r="BB356" s="82"/>
      <c r="BC356" s="82"/>
      <c r="BD356" s="82"/>
      <c r="BE356" s="82"/>
      <c r="BF356" s="82"/>
      <c r="BG356" s="82"/>
      <c r="BH356" s="82"/>
      <c r="BI356" s="82"/>
      <c r="BJ356" s="82"/>
      <c r="BK356" s="82"/>
      <c r="BL356" s="82"/>
      <c r="BM356" s="82"/>
      <c r="BN356" s="82"/>
      <c r="BO356" s="82"/>
      <c r="BP356" s="82"/>
      <c r="BQ356" s="82"/>
      <c r="BR356" s="82"/>
      <c r="BS356" s="82"/>
      <c r="BT356" s="82"/>
      <c r="BU356" s="82"/>
      <c r="BV356" s="82"/>
      <c r="BW356" s="82"/>
      <c r="BX356" s="82"/>
      <c r="BY356" s="82"/>
      <c r="BZ356" s="82"/>
      <c r="CA356" s="82"/>
      <c r="CB356" s="82"/>
      <c r="CC356" s="82"/>
      <c r="CD356" s="82"/>
      <c r="CE356" s="82"/>
      <c r="CF356" s="82"/>
      <c r="CG356" s="82"/>
      <c r="CH356" s="82"/>
      <c r="CI356" s="82"/>
      <c r="CJ356" s="82"/>
      <c r="CK356" s="82"/>
      <c r="CL356" s="82"/>
      <c r="CM356" s="82"/>
      <c r="CN356" s="82"/>
      <c r="CO356" s="82"/>
      <c r="CP356" s="82"/>
      <c r="CQ356" s="82"/>
      <c r="CR356" s="82"/>
      <c r="CS356" s="82"/>
      <c r="CT356" s="82"/>
      <c r="CU356" s="82"/>
      <c r="CV356" s="82"/>
      <c r="CW356" s="82"/>
      <c r="CX356" s="82"/>
      <c r="CY356" s="82"/>
      <c r="CZ356" s="82"/>
      <c r="DA356" s="82"/>
      <c r="DB356" s="82"/>
      <c r="DC356" s="82"/>
      <c r="DD356" s="82"/>
      <c r="DE356" s="82"/>
      <c r="DF356" s="82"/>
      <c r="DG356" s="82"/>
      <c r="DH356" s="82"/>
      <c r="DI356" s="82"/>
      <c r="DJ356" s="82"/>
      <c r="DK356" s="82"/>
      <c r="DL356" s="82"/>
      <c r="DM356" s="82"/>
      <c r="DN356" s="82"/>
      <c r="DO356" s="82"/>
      <c r="DP356" s="82"/>
      <c r="DQ356" s="82"/>
      <c r="DR356" s="82"/>
      <c r="DS356" s="82"/>
      <c r="DT356" s="82"/>
      <c r="DU356" s="82"/>
      <c r="DV356" s="82"/>
      <c r="DW356" s="82"/>
      <c r="DX356" s="82"/>
      <c r="DY356" s="82"/>
      <c r="DZ356" s="82"/>
      <c r="EA356" s="82"/>
      <c r="EB356" s="82"/>
      <c r="EC356" s="82"/>
      <c r="ED356" s="82"/>
      <c r="EE356" s="82"/>
      <c r="EF356" s="82"/>
      <c r="EG356" s="82"/>
      <c r="EH356" s="82"/>
      <c r="EI356" s="82"/>
      <c r="EJ356" s="82"/>
      <c r="EK356" s="82"/>
      <c r="EL356" s="82"/>
      <c r="EM356" s="82"/>
      <c r="EN356" s="82"/>
      <c r="EO356" s="82"/>
      <c r="EP356" s="82"/>
      <c r="EQ356" s="82"/>
      <c r="ER356" s="82"/>
      <c r="ES356" s="82"/>
      <c r="ET356" s="82"/>
      <c r="EU356" s="82"/>
      <c r="EV356" s="82"/>
      <c r="EW356" s="82"/>
      <c r="EX356" s="82"/>
      <c r="EY356" s="82"/>
      <c r="EZ356" s="82"/>
      <c r="FA356" s="82"/>
      <c r="FB356" s="82"/>
      <c r="FC356" s="82"/>
      <c r="FD356" s="82"/>
      <c r="FE356" s="82"/>
      <c r="FF356" s="82"/>
      <c r="FG356" s="82"/>
      <c r="FH356" s="82"/>
      <c r="FI356" s="82"/>
      <c r="FJ356" s="82"/>
      <c r="FK356" s="82"/>
      <c r="FL356" s="82"/>
      <c r="FM356" s="82"/>
      <c r="FN356" s="82"/>
      <c r="FO356" s="82"/>
      <c r="FP356" s="82"/>
      <c r="FQ356" s="82"/>
      <c r="FR356" s="82"/>
      <c r="FS356" s="82"/>
      <c r="FT356" s="82"/>
      <c r="FU356" s="82"/>
      <c r="FV356" s="82"/>
      <c r="FW356" s="82"/>
      <c r="FX356" s="82"/>
      <c r="FY356" s="82"/>
      <c r="FZ356" s="82"/>
      <c r="GA356" s="82"/>
      <c r="GB356" s="82"/>
      <c r="GC356" s="82"/>
      <c r="GD356" s="82"/>
      <c r="GE356" s="82"/>
      <c r="GF356" s="82"/>
      <c r="GG356" s="82"/>
      <c r="GH356" s="82"/>
      <c r="GI356" s="82"/>
      <c r="GJ356" s="82"/>
      <c r="GK356" s="82"/>
      <c r="GL356" s="82"/>
      <c r="GM356" s="82"/>
      <c r="GN356" s="82"/>
      <c r="GO356" s="82"/>
      <c r="GP356" s="82"/>
      <c r="GQ356" s="82"/>
      <c r="GR356" s="82"/>
      <c r="GS356" s="82"/>
      <c r="GT356" s="82"/>
      <c r="GU356" s="82"/>
      <c r="GV356" s="82"/>
      <c r="GW356" s="82"/>
      <c r="GX356" s="82"/>
      <c r="GY356" s="82"/>
      <c r="GZ356" s="82"/>
      <c r="HA356" s="82"/>
      <c r="HB356" s="82"/>
      <c r="HC356" s="82"/>
      <c r="HD356" s="82"/>
      <c r="HE356" s="82"/>
      <c r="HF356" s="82"/>
      <c r="HG356" s="82"/>
      <c r="HH356" s="82"/>
      <c r="HI356" s="82"/>
      <c r="HJ356" s="82"/>
      <c r="HK356" s="82"/>
      <c r="HL356" s="82"/>
      <c r="HM356" s="82"/>
      <c r="HN356" s="82"/>
      <c r="HO356" s="82"/>
      <c r="HP356" s="82"/>
      <c r="HQ356" s="82"/>
      <c r="HR356" s="82"/>
      <c r="HS356" s="82"/>
      <c r="HT356" s="82"/>
      <c r="HU356" s="82"/>
      <c r="HV356" s="82"/>
      <c r="HW356" s="82"/>
      <c r="HX356" s="82"/>
      <c r="HY356" s="82"/>
      <c r="HZ356" s="82"/>
      <c r="IA356" s="82"/>
      <c r="IB356" s="82"/>
      <c r="IC356" s="82"/>
      <c r="ID356" s="82"/>
      <c r="IE356" s="82"/>
      <c r="IF356" s="82"/>
      <c r="IG356" s="82"/>
      <c r="IH356" s="82"/>
      <c r="II356" s="82"/>
      <c r="IJ356" s="82"/>
      <c r="IK356" s="82"/>
      <c r="IL356" s="82"/>
      <c r="IM356" s="82"/>
      <c r="IN356" s="82"/>
      <c r="IO356" s="82"/>
      <c r="IP356" s="82"/>
      <c r="IQ356" s="82"/>
      <c r="IR356" s="82"/>
      <c r="IS356" s="82"/>
      <c r="IT356" s="82"/>
      <c r="IU356" s="82"/>
    </row>
    <row r="357" spans="1:255" ht="22.5" customHeight="1" x14ac:dyDescent="0.25">
      <c r="A357" s="108"/>
      <c r="B357" s="124" t="s">
        <v>2442</v>
      </c>
      <c r="C357" s="1270" t="s">
        <v>3308</v>
      </c>
      <c r="D357" s="932"/>
      <c r="E357" s="547">
        <v>40000</v>
      </c>
      <c r="F357" s="1853"/>
      <c r="G357" s="418"/>
      <c r="H357" s="418"/>
      <c r="I357" s="185"/>
      <c r="J357" s="185"/>
      <c r="K357" s="185"/>
      <c r="L357" s="185"/>
      <c r="M357" s="185"/>
      <c r="N357" s="185"/>
      <c r="O357" s="185"/>
      <c r="P357" s="185"/>
      <c r="Q357" s="185"/>
      <c r="R357" s="185"/>
      <c r="S357" s="185"/>
      <c r="T357" s="185"/>
      <c r="U357" s="185"/>
      <c r="V357" s="185"/>
      <c r="W357" s="185"/>
      <c r="X357" s="185"/>
      <c r="Y357" s="185"/>
      <c r="Z357" s="82"/>
      <c r="AA357" s="82"/>
      <c r="AB357" s="82"/>
      <c r="AC357" s="82"/>
      <c r="AD357" s="82"/>
      <c r="AE357" s="82"/>
      <c r="AF357" s="82"/>
      <c r="AG357" s="82"/>
      <c r="AH357" s="82"/>
      <c r="AI357" s="82"/>
      <c r="AJ357" s="82"/>
      <c r="AK357" s="82"/>
      <c r="AL357" s="82"/>
      <c r="AM357" s="82"/>
      <c r="AN357" s="82"/>
      <c r="AO357" s="82"/>
      <c r="AP357" s="82"/>
      <c r="AQ357" s="82"/>
      <c r="AR357" s="82"/>
      <c r="AS357" s="82"/>
      <c r="AT357" s="82"/>
      <c r="AU357" s="82"/>
      <c r="AV357" s="82"/>
      <c r="AW357" s="82"/>
      <c r="AX357" s="82"/>
      <c r="AY357" s="82"/>
      <c r="AZ357" s="82"/>
      <c r="BA357" s="82"/>
      <c r="BB357" s="82"/>
      <c r="BC357" s="82"/>
      <c r="BD357" s="82"/>
      <c r="BE357" s="82"/>
      <c r="BF357" s="82"/>
      <c r="BG357" s="82"/>
      <c r="BH357" s="82"/>
      <c r="BI357" s="82"/>
      <c r="BJ357" s="82"/>
      <c r="BK357" s="82"/>
      <c r="BL357" s="82"/>
      <c r="BM357" s="82"/>
      <c r="BN357" s="82"/>
      <c r="BO357" s="82"/>
      <c r="BP357" s="82"/>
      <c r="BQ357" s="82"/>
      <c r="BR357" s="82"/>
      <c r="BS357" s="82"/>
      <c r="BT357" s="82"/>
      <c r="BU357" s="82"/>
      <c r="BV357" s="82"/>
      <c r="BW357" s="82"/>
      <c r="BX357" s="82"/>
      <c r="BY357" s="82"/>
      <c r="BZ357" s="82"/>
      <c r="CA357" s="82"/>
      <c r="CB357" s="82"/>
      <c r="CC357" s="82"/>
      <c r="CD357" s="82"/>
      <c r="CE357" s="82"/>
      <c r="CF357" s="82"/>
      <c r="CG357" s="82"/>
      <c r="CH357" s="82"/>
      <c r="CI357" s="82"/>
      <c r="CJ357" s="82"/>
      <c r="CK357" s="82"/>
      <c r="CL357" s="82"/>
      <c r="CM357" s="82"/>
      <c r="CN357" s="82"/>
      <c r="CO357" s="82"/>
      <c r="CP357" s="82"/>
      <c r="CQ357" s="82"/>
      <c r="CR357" s="82"/>
      <c r="CS357" s="82"/>
      <c r="CT357" s="82"/>
      <c r="CU357" s="82"/>
      <c r="CV357" s="82"/>
      <c r="CW357" s="82"/>
      <c r="CX357" s="82"/>
      <c r="CY357" s="82"/>
      <c r="CZ357" s="82"/>
      <c r="DA357" s="82"/>
      <c r="DB357" s="82"/>
      <c r="DC357" s="82"/>
      <c r="DD357" s="82"/>
      <c r="DE357" s="82"/>
      <c r="DF357" s="82"/>
      <c r="DG357" s="82"/>
      <c r="DH357" s="82"/>
      <c r="DI357" s="82"/>
      <c r="DJ357" s="82"/>
      <c r="DK357" s="82"/>
      <c r="DL357" s="82"/>
      <c r="DM357" s="82"/>
      <c r="DN357" s="82"/>
      <c r="DO357" s="82"/>
      <c r="DP357" s="82"/>
      <c r="DQ357" s="82"/>
      <c r="DR357" s="82"/>
      <c r="DS357" s="82"/>
      <c r="DT357" s="82"/>
      <c r="DU357" s="82"/>
      <c r="DV357" s="82"/>
      <c r="DW357" s="82"/>
      <c r="DX357" s="82"/>
      <c r="DY357" s="82"/>
      <c r="DZ357" s="82"/>
      <c r="EA357" s="82"/>
      <c r="EB357" s="82"/>
      <c r="EC357" s="82"/>
      <c r="ED357" s="82"/>
      <c r="EE357" s="82"/>
      <c r="EF357" s="82"/>
      <c r="EG357" s="82"/>
      <c r="EH357" s="82"/>
      <c r="EI357" s="82"/>
      <c r="EJ357" s="82"/>
      <c r="EK357" s="82"/>
      <c r="EL357" s="82"/>
      <c r="EM357" s="82"/>
      <c r="EN357" s="82"/>
      <c r="EO357" s="82"/>
      <c r="EP357" s="82"/>
      <c r="EQ357" s="82"/>
      <c r="ER357" s="82"/>
      <c r="ES357" s="82"/>
      <c r="ET357" s="82"/>
      <c r="EU357" s="82"/>
      <c r="EV357" s="82"/>
      <c r="EW357" s="82"/>
      <c r="EX357" s="82"/>
      <c r="EY357" s="82"/>
      <c r="EZ357" s="82"/>
      <c r="FA357" s="82"/>
      <c r="FB357" s="82"/>
      <c r="FC357" s="82"/>
      <c r="FD357" s="82"/>
      <c r="FE357" s="82"/>
      <c r="FF357" s="82"/>
      <c r="FG357" s="82"/>
      <c r="FH357" s="82"/>
      <c r="FI357" s="82"/>
      <c r="FJ357" s="82"/>
      <c r="FK357" s="82"/>
      <c r="FL357" s="82"/>
      <c r="FM357" s="82"/>
      <c r="FN357" s="82"/>
      <c r="FO357" s="82"/>
      <c r="FP357" s="82"/>
      <c r="FQ357" s="82"/>
      <c r="FR357" s="82"/>
      <c r="FS357" s="82"/>
      <c r="FT357" s="82"/>
      <c r="FU357" s="82"/>
      <c r="FV357" s="82"/>
      <c r="FW357" s="82"/>
      <c r="FX357" s="82"/>
      <c r="FY357" s="82"/>
      <c r="FZ357" s="82"/>
      <c r="GA357" s="82"/>
      <c r="GB357" s="82"/>
      <c r="GC357" s="82"/>
      <c r="GD357" s="82"/>
      <c r="GE357" s="82"/>
      <c r="GF357" s="82"/>
      <c r="GG357" s="82"/>
      <c r="GH357" s="82"/>
      <c r="GI357" s="82"/>
      <c r="GJ357" s="82"/>
      <c r="GK357" s="82"/>
      <c r="GL357" s="82"/>
      <c r="GM357" s="82"/>
      <c r="GN357" s="82"/>
      <c r="GO357" s="82"/>
      <c r="GP357" s="82"/>
      <c r="GQ357" s="82"/>
      <c r="GR357" s="82"/>
      <c r="GS357" s="82"/>
      <c r="GT357" s="82"/>
      <c r="GU357" s="82"/>
      <c r="GV357" s="82"/>
      <c r="GW357" s="82"/>
      <c r="GX357" s="82"/>
      <c r="GY357" s="82"/>
      <c r="GZ357" s="82"/>
      <c r="HA357" s="82"/>
      <c r="HB357" s="82"/>
      <c r="HC357" s="82"/>
      <c r="HD357" s="82"/>
      <c r="HE357" s="82"/>
      <c r="HF357" s="82"/>
      <c r="HG357" s="82"/>
      <c r="HH357" s="82"/>
      <c r="HI357" s="82"/>
      <c r="HJ357" s="82"/>
      <c r="HK357" s="82"/>
      <c r="HL357" s="82"/>
      <c r="HM357" s="82"/>
      <c r="HN357" s="82"/>
      <c r="HO357" s="82"/>
      <c r="HP357" s="82"/>
      <c r="HQ357" s="82"/>
      <c r="HR357" s="82"/>
      <c r="HS357" s="82"/>
      <c r="HT357" s="82"/>
      <c r="HU357" s="82"/>
      <c r="HV357" s="82"/>
      <c r="HW357" s="82"/>
      <c r="HX357" s="82"/>
      <c r="HY357" s="82"/>
      <c r="HZ357" s="82"/>
      <c r="IA357" s="82"/>
      <c r="IB357" s="82"/>
      <c r="IC357" s="82"/>
      <c r="ID357" s="82"/>
      <c r="IE357" s="82"/>
      <c r="IF357" s="82"/>
      <c r="IG357" s="82"/>
      <c r="IH357" s="82"/>
      <c r="II357" s="82"/>
      <c r="IJ357" s="82"/>
      <c r="IK357" s="82"/>
      <c r="IL357" s="82"/>
      <c r="IM357" s="82"/>
      <c r="IN357" s="82"/>
      <c r="IO357" s="82"/>
      <c r="IP357" s="82"/>
      <c r="IQ357" s="82"/>
      <c r="IR357" s="82"/>
      <c r="IS357" s="82"/>
      <c r="IT357" s="82"/>
      <c r="IU357" s="82"/>
    </row>
    <row r="358" spans="1:255" ht="62.25" customHeight="1" x14ac:dyDescent="0.25">
      <c r="A358" s="123"/>
      <c r="B358" s="160" t="s">
        <v>108</v>
      </c>
      <c r="C358" s="1552" t="s">
        <v>2680</v>
      </c>
      <c r="D358" s="932"/>
      <c r="E358" s="1054">
        <v>1500000</v>
      </c>
      <c r="F358" s="1889"/>
      <c r="G358" s="418"/>
      <c r="H358" s="418"/>
      <c r="I358" s="185"/>
      <c r="J358" s="185"/>
      <c r="K358" s="185"/>
      <c r="L358" s="185"/>
      <c r="M358" s="185"/>
      <c r="N358" s="185"/>
      <c r="O358" s="185"/>
      <c r="P358" s="185"/>
      <c r="Q358" s="185"/>
      <c r="R358" s="185"/>
      <c r="S358" s="185"/>
      <c r="T358" s="185"/>
      <c r="U358" s="185"/>
      <c r="V358" s="185"/>
      <c r="W358" s="185"/>
      <c r="X358" s="185"/>
      <c r="Y358" s="185"/>
      <c r="Z358" s="82"/>
      <c r="AA358" s="82"/>
      <c r="AB358" s="82"/>
      <c r="AC358" s="82"/>
      <c r="AD358" s="82"/>
      <c r="AE358" s="82"/>
      <c r="AF358" s="82"/>
      <c r="AG358" s="82"/>
      <c r="AH358" s="82"/>
      <c r="AI358" s="82"/>
      <c r="AJ358" s="82"/>
      <c r="AK358" s="82"/>
      <c r="AL358" s="82"/>
      <c r="AM358" s="82"/>
      <c r="AN358" s="82"/>
      <c r="AO358" s="82"/>
      <c r="AP358" s="82"/>
      <c r="AQ358" s="82"/>
      <c r="AR358" s="82"/>
      <c r="AS358" s="82"/>
      <c r="AT358" s="82"/>
      <c r="AU358" s="82"/>
      <c r="AV358" s="82"/>
      <c r="AW358" s="82"/>
      <c r="AX358" s="82"/>
      <c r="AY358" s="82"/>
      <c r="AZ358" s="82"/>
      <c r="BA358" s="82"/>
      <c r="BB358" s="82"/>
      <c r="BC358" s="82"/>
      <c r="BD358" s="82"/>
      <c r="BE358" s="82"/>
      <c r="BF358" s="82"/>
      <c r="BG358" s="82"/>
      <c r="BH358" s="82"/>
      <c r="BI358" s="82"/>
      <c r="BJ358" s="82"/>
      <c r="BK358" s="82"/>
      <c r="BL358" s="82"/>
      <c r="BM358" s="82"/>
      <c r="BN358" s="82"/>
      <c r="BO358" s="82"/>
      <c r="BP358" s="82"/>
      <c r="BQ358" s="82"/>
      <c r="BR358" s="82"/>
      <c r="BS358" s="82"/>
      <c r="BT358" s="82"/>
      <c r="BU358" s="82"/>
      <c r="BV358" s="82"/>
      <c r="BW358" s="82"/>
      <c r="BX358" s="82"/>
      <c r="BY358" s="82"/>
      <c r="BZ358" s="82"/>
      <c r="CA358" s="82"/>
      <c r="CB358" s="82"/>
      <c r="CC358" s="82"/>
      <c r="CD358" s="82"/>
      <c r="CE358" s="82"/>
      <c r="CF358" s="82"/>
      <c r="CG358" s="82"/>
      <c r="CH358" s="82"/>
      <c r="CI358" s="82"/>
      <c r="CJ358" s="82"/>
      <c r="CK358" s="82"/>
      <c r="CL358" s="82"/>
      <c r="CM358" s="82"/>
      <c r="CN358" s="82"/>
      <c r="CO358" s="82"/>
      <c r="CP358" s="82"/>
      <c r="CQ358" s="82"/>
      <c r="CR358" s="82"/>
      <c r="CS358" s="82"/>
      <c r="CT358" s="82"/>
      <c r="CU358" s="82"/>
      <c r="CV358" s="82"/>
      <c r="CW358" s="82"/>
      <c r="CX358" s="82"/>
      <c r="CY358" s="82"/>
      <c r="CZ358" s="82"/>
      <c r="DA358" s="82"/>
      <c r="DB358" s="82"/>
      <c r="DC358" s="82"/>
      <c r="DD358" s="82"/>
      <c r="DE358" s="82"/>
      <c r="DF358" s="82"/>
      <c r="DG358" s="82"/>
      <c r="DH358" s="82"/>
      <c r="DI358" s="82"/>
      <c r="DJ358" s="82"/>
      <c r="DK358" s="82"/>
      <c r="DL358" s="82"/>
      <c r="DM358" s="82"/>
      <c r="DN358" s="82"/>
      <c r="DO358" s="82"/>
      <c r="DP358" s="82"/>
      <c r="DQ358" s="82"/>
      <c r="DR358" s="82"/>
      <c r="DS358" s="82"/>
      <c r="DT358" s="82"/>
      <c r="DU358" s="82"/>
      <c r="DV358" s="82"/>
      <c r="DW358" s="82"/>
      <c r="DX358" s="82"/>
      <c r="DY358" s="82"/>
      <c r="DZ358" s="82"/>
      <c r="EA358" s="82"/>
      <c r="EB358" s="82"/>
      <c r="EC358" s="82"/>
      <c r="ED358" s="82"/>
      <c r="EE358" s="82"/>
      <c r="EF358" s="82"/>
      <c r="EG358" s="82"/>
      <c r="EH358" s="82"/>
      <c r="EI358" s="82"/>
      <c r="EJ358" s="82"/>
      <c r="EK358" s="82"/>
      <c r="EL358" s="82"/>
      <c r="EM358" s="82"/>
      <c r="EN358" s="82"/>
      <c r="EO358" s="82"/>
      <c r="EP358" s="82"/>
      <c r="EQ358" s="82"/>
      <c r="ER358" s="82"/>
      <c r="ES358" s="82"/>
      <c r="ET358" s="82"/>
      <c r="EU358" s="82"/>
      <c r="EV358" s="82"/>
      <c r="EW358" s="82"/>
      <c r="EX358" s="82"/>
      <c r="EY358" s="82"/>
      <c r="EZ358" s="82"/>
      <c r="FA358" s="82"/>
      <c r="FB358" s="82"/>
      <c r="FC358" s="82"/>
      <c r="FD358" s="82"/>
      <c r="FE358" s="82"/>
      <c r="FF358" s="82"/>
      <c r="FG358" s="82"/>
      <c r="FH358" s="82"/>
      <c r="FI358" s="82"/>
      <c r="FJ358" s="82"/>
      <c r="FK358" s="82"/>
      <c r="FL358" s="82"/>
      <c r="FM358" s="82"/>
      <c r="FN358" s="82"/>
      <c r="FO358" s="82"/>
      <c r="FP358" s="82"/>
      <c r="FQ358" s="82"/>
      <c r="FR358" s="82"/>
      <c r="FS358" s="82"/>
      <c r="FT358" s="82"/>
      <c r="FU358" s="82"/>
      <c r="FV358" s="82"/>
      <c r="FW358" s="82"/>
      <c r="FX358" s="82"/>
      <c r="FY358" s="82"/>
      <c r="FZ358" s="82"/>
      <c r="GA358" s="82"/>
      <c r="GB358" s="82"/>
      <c r="GC358" s="82"/>
      <c r="GD358" s="82"/>
      <c r="GE358" s="82"/>
      <c r="GF358" s="82"/>
      <c r="GG358" s="82"/>
      <c r="GH358" s="82"/>
      <c r="GI358" s="82"/>
      <c r="GJ358" s="82"/>
      <c r="GK358" s="82"/>
      <c r="GL358" s="82"/>
      <c r="GM358" s="82"/>
      <c r="GN358" s="82"/>
      <c r="GO358" s="82"/>
      <c r="GP358" s="82"/>
      <c r="GQ358" s="82"/>
      <c r="GR358" s="82"/>
      <c r="GS358" s="82"/>
      <c r="GT358" s="82"/>
      <c r="GU358" s="82"/>
      <c r="GV358" s="82"/>
      <c r="GW358" s="82"/>
      <c r="GX358" s="82"/>
      <c r="GY358" s="82"/>
      <c r="GZ358" s="82"/>
      <c r="HA358" s="82"/>
      <c r="HB358" s="82"/>
      <c r="HC358" s="82"/>
      <c r="HD358" s="82"/>
      <c r="HE358" s="82"/>
      <c r="HF358" s="82"/>
      <c r="HG358" s="82"/>
      <c r="HH358" s="82"/>
      <c r="HI358" s="82"/>
      <c r="HJ358" s="82"/>
      <c r="HK358" s="82"/>
      <c r="HL358" s="82"/>
      <c r="HM358" s="82"/>
      <c r="HN358" s="82"/>
      <c r="HO358" s="82"/>
      <c r="HP358" s="82"/>
      <c r="HQ358" s="82"/>
      <c r="HR358" s="82"/>
      <c r="HS358" s="82"/>
      <c r="HT358" s="82"/>
      <c r="HU358" s="82"/>
      <c r="HV358" s="82"/>
      <c r="HW358" s="82"/>
      <c r="HX358" s="82"/>
      <c r="HY358" s="82"/>
      <c r="HZ358" s="82"/>
      <c r="IA358" s="82"/>
      <c r="IB358" s="82"/>
      <c r="IC358" s="82"/>
      <c r="ID358" s="82"/>
      <c r="IE358" s="82"/>
      <c r="IF358" s="82"/>
      <c r="IG358" s="82"/>
      <c r="IH358" s="82"/>
      <c r="II358" s="82"/>
      <c r="IJ358" s="82"/>
      <c r="IK358" s="82"/>
      <c r="IL358" s="82"/>
      <c r="IM358" s="82"/>
      <c r="IN358" s="82"/>
      <c r="IO358" s="82"/>
      <c r="IP358" s="82"/>
      <c r="IQ358" s="82"/>
      <c r="IR358" s="82"/>
      <c r="IS358" s="82"/>
      <c r="IT358" s="82"/>
      <c r="IU358" s="82"/>
    </row>
    <row r="359" spans="1:255" ht="48.75" customHeight="1" x14ac:dyDescent="0.25">
      <c r="A359" s="123"/>
      <c r="B359" s="124" t="s">
        <v>2442</v>
      </c>
      <c r="C359" s="803" t="s">
        <v>2681</v>
      </c>
      <c r="D359" s="671"/>
      <c r="E359" s="506"/>
      <c r="F359" s="1853"/>
      <c r="G359" s="418"/>
      <c r="H359" s="418"/>
      <c r="I359" s="185"/>
      <c r="J359" s="185"/>
      <c r="K359" s="185"/>
      <c r="L359" s="185"/>
      <c r="M359" s="185"/>
      <c r="N359" s="185"/>
      <c r="O359" s="185"/>
      <c r="P359" s="185"/>
      <c r="Q359" s="185"/>
      <c r="R359" s="185"/>
      <c r="S359" s="185"/>
      <c r="T359" s="185"/>
      <c r="U359" s="185"/>
      <c r="V359" s="185"/>
      <c r="W359" s="185"/>
      <c r="X359" s="185"/>
      <c r="Y359" s="185"/>
      <c r="Z359" s="82"/>
      <c r="AA359" s="82"/>
      <c r="AB359" s="82"/>
      <c r="AC359" s="82"/>
      <c r="AD359" s="82"/>
      <c r="AE359" s="82"/>
      <c r="AF359" s="82"/>
      <c r="AG359" s="82"/>
      <c r="AH359" s="82"/>
      <c r="AI359" s="82"/>
      <c r="AJ359" s="82"/>
      <c r="AK359" s="82"/>
      <c r="AL359" s="82"/>
      <c r="AM359" s="82"/>
      <c r="AN359" s="82"/>
      <c r="AO359" s="82"/>
      <c r="AP359" s="82"/>
      <c r="AQ359" s="82"/>
      <c r="AR359" s="82"/>
      <c r="AS359" s="82"/>
      <c r="AT359" s="82"/>
      <c r="AU359" s="82"/>
      <c r="AV359" s="82"/>
      <c r="AW359" s="82"/>
      <c r="AX359" s="82"/>
      <c r="AY359" s="82"/>
      <c r="AZ359" s="82"/>
      <c r="BA359" s="82"/>
      <c r="BB359" s="82"/>
      <c r="BC359" s="82"/>
      <c r="BD359" s="82"/>
      <c r="BE359" s="82"/>
      <c r="BF359" s="82"/>
      <c r="BG359" s="82"/>
      <c r="BH359" s="82"/>
      <c r="BI359" s="82"/>
      <c r="BJ359" s="82"/>
      <c r="BK359" s="82"/>
      <c r="BL359" s="82"/>
      <c r="BM359" s="82"/>
      <c r="BN359" s="82"/>
      <c r="BO359" s="82"/>
      <c r="BP359" s="82"/>
      <c r="BQ359" s="82"/>
      <c r="BR359" s="82"/>
      <c r="BS359" s="82"/>
      <c r="BT359" s="82"/>
      <c r="BU359" s="82"/>
      <c r="BV359" s="82"/>
      <c r="BW359" s="82"/>
      <c r="BX359" s="82"/>
      <c r="BY359" s="82"/>
      <c r="BZ359" s="82"/>
      <c r="CA359" s="82"/>
      <c r="CB359" s="82"/>
      <c r="CC359" s="82"/>
      <c r="CD359" s="82"/>
      <c r="CE359" s="82"/>
      <c r="CF359" s="82"/>
      <c r="CG359" s="82"/>
      <c r="CH359" s="82"/>
      <c r="CI359" s="82"/>
      <c r="CJ359" s="82"/>
      <c r="CK359" s="82"/>
      <c r="CL359" s="82"/>
      <c r="CM359" s="82"/>
      <c r="CN359" s="82"/>
      <c r="CO359" s="82"/>
      <c r="CP359" s="82"/>
      <c r="CQ359" s="82"/>
      <c r="CR359" s="82"/>
      <c r="CS359" s="82"/>
      <c r="CT359" s="82"/>
      <c r="CU359" s="82"/>
      <c r="CV359" s="82"/>
      <c r="CW359" s="82"/>
      <c r="CX359" s="82"/>
      <c r="CY359" s="82"/>
      <c r="CZ359" s="82"/>
      <c r="DA359" s="82"/>
      <c r="DB359" s="82"/>
      <c r="DC359" s="82"/>
      <c r="DD359" s="82"/>
      <c r="DE359" s="82"/>
      <c r="DF359" s="82"/>
      <c r="DG359" s="82"/>
      <c r="DH359" s="82"/>
      <c r="DI359" s="82"/>
      <c r="DJ359" s="82"/>
      <c r="DK359" s="82"/>
      <c r="DL359" s="82"/>
      <c r="DM359" s="82"/>
      <c r="DN359" s="82"/>
      <c r="DO359" s="82"/>
      <c r="DP359" s="82"/>
      <c r="DQ359" s="82"/>
      <c r="DR359" s="82"/>
      <c r="DS359" s="82"/>
      <c r="DT359" s="82"/>
      <c r="DU359" s="82"/>
      <c r="DV359" s="82"/>
      <c r="DW359" s="82"/>
      <c r="DX359" s="82"/>
      <c r="DY359" s="82"/>
      <c r="DZ359" s="82"/>
      <c r="EA359" s="82"/>
      <c r="EB359" s="82"/>
      <c r="EC359" s="82"/>
      <c r="ED359" s="82"/>
      <c r="EE359" s="82"/>
      <c r="EF359" s="82"/>
      <c r="EG359" s="82"/>
      <c r="EH359" s="82"/>
      <c r="EI359" s="82"/>
      <c r="EJ359" s="82"/>
      <c r="EK359" s="82"/>
      <c r="EL359" s="82"/>
      <c r="EM359" s="82"/>
      <c r="EN359" s="82"/>
      <c r="EO359" s="82"/>
      <c r="EP359" s="82"/>
      <c r="EQ359" s="82"/>
      <c r="ER359" s="82"/>
      <c r="ES359" s="82"/>
      <c r="ET359" s="82"/>
      <c r="EU359" s="82"/>
      <c r="EV359" s="82"/>
      <c r="EW359" s="82"/>
      <c r="EX359" s="82"/>
      <c r="EY359" s="82"/>
      <c r="EZ359" s="82"/>
      <c r="FA359" s="82"/>
      <c r="FB359" s="82"/>
      <c r="FC359" s="82"/>
      <c r="FD359" s="82"/>
      <c r="FE359" s="82"/>
      <c r="FF359" s="82"/>
      <c r="FG359" s="82"/>
      <c r="FH359" s="82"/>
      <c r="FI359" s="82"/>
      <c r="FJ359" s="82"/>
      <c r="FK359" s="82"/>
      <c r="FL359" s="82"/>
      <c r="FM359" s="82"/>
      <c r="FN359" s="82"/>
      <c r="FO359" s="82"/>
      <c r="FP359" s="82"/>
      <c r="FQ359" s="82"/>
      <c r="FR359" s="82"/>
      <c r="FS359" s="82"/>
      <c r="FT359" s="82"/>
      <c r="FU359" s="82"/>
      <c r="FV359" s="82"/>
      <c r="FW359" s="82"/>
      <c r="FX359" s="82"/>
      <c r="FY359" s="82"/>
      <c r="FZ359" s="82"/>
      <c r="GA359" s="82"/>
      <c r="GB359" s="82"/>
      <c r="GC359" s="82"/>
      <c r="GD359" s="82"/>
      <c r="GE359" s="82"/>
      <c r="GF359" s="82"/>
      <c r="GG359" s="82"/>
      <c r="GH359" s="82"/>
      <c r="GI359" s="82"/>
      <c r="GJ359" s="82"/>
      <c r="GK359" s="82"/>
      <c r="GL359" s="82"/>
      <c r="GM359" s="82"/>
      <c r="GN359" s="82"/>
      <c r="GO359" s="82"/>
      <c r="GP359" s="82"/>
      <c r="GQ359" s="82"/>
      <c r="GR359" s="82"/>
      <c r="GS359" s="82"/>
      <c r="GT359" s="82"/>
      <c r="GU359" s="82"/>
      <c r="GV359" s="82"/>
      <c r="GW359" s="82"/>
      <c r="GX359" s="82"/>
      <c r="GY359" s="82"/>
      <c r="GZ359" s="82"/>
      <c r="HA359" s="82"/>
      <c r="HB359" s="82"/>
      <c r="HC359" s="82"/>
      <c r="HD359" s="82"/>
      <c r="HE359" s="82"/>
      <c r="HF359" s="82"/>
      <c r="HG359" s="82"/>
      <c r="HH359" s="82"/>
      <c r="HI359" s="82"/>
      <c r="HJ359" s="82"/>
      <c r="HK359" s="82"/>
      <c r="HL359" s="82"/>
      <c r="HM359" s="82"/>
      <c r="HN359" s="82"/>
      <c r="HO359" s="82"/>
      <c r="HP359" s="82"/>
      <c r="HQ359" s="82"/>
      <c r="HR359" s="82"/>
      <c r="HS359" s="82"/>
      <c r="HT359" s="82"/>
      <c r="HU359" s="82"/>
      <c r="HV359" s="82"/>
      <c r="HW359" s="82"/>
      <c r="HX359" s="82"/>
      <c r="HY359" s="82"/>
      <c r="HZ359" s="82"/>
      <c r="IA359" s="82"/>
      <c r="IB359" s="82"/>
      <c r="IC359" s="82"/>
      <c r="ID359" s="82"/>
      <c r="IE359" s="82"/>
      <c r="IF359" s="82"/>
      <c r="IG359" s="82"/>
      <c r="IH359" s="82"/>
      <c r="II359" s="82"/>
      <c r="IJ359" s="82"/>
      <c r="IK359" s="82"/>
      <c r="IL359" s="82"/>
      <c r="IM359" s="82"/>
      <c r="IN359" s="82"/>
      <c r="IO359" s="82"/>
      <c r="IP359" s="82"/>
      <c r="IQ359" s="82"/>
      <c r="IR359" s="82"/>
      <c r="IS359" s="82"/>
      <c r="IT359" s="82"/>
      <c r="IU359" s="82"/>
    </row>
    <row r="360" spans="1:255" ht="15.75" customHeight="1" x14ac:dyDescent="0.25">
      <c r="A360" s="108"/>
      <c r="B360" s="124" t="s">
        <v>2442</v>
      </c>
      <c r="C360" s="803" t="s">
        <v>2682</v>
      </c>
      <c r="D360" s="671"/>
      <c r="E360" s="506"/>
      <c r="F360" s="1853"/>
      <c r="G360" s="418"/>
      <c r="H360" s="418"/>
      <c r="I360" s="185"/>
      <c r="J360" s="185"/>
      <c r="K360" s="185"/>
      <c r="L360" s="185"/>
      <c r="M360" s="185"/>
      <c r="N360" s="185"/>
      <c r="O360" s="185"/>
      <c r="P360" s="185"/>
      <c r="Q360" s="185"/>
      <c r="R360" s="185"/>
      <c r="S360" s="185"/>
      <c r="T360" s="185"/>
      <c r="U360" s="185"/>
      <c r="V360" s="185"/>
      <c r="W360" s="185"/>
      <c r="X360" s="185"/>
      <c r="Y360" s="185"/>
      <c r="Z360" s="82"/>
      <c r="AA360" s="82"/>
      <c r="AB360" s="82"/>
      <c r="AC360" s="82"/>
      <c r="AD360" s="82"/>
      <c r="AE360" s="82"/>
      <c r="AF360" s="82"/>
      <c r="AG360" s="82"/>
      <c r="AH360" s="82"/>
      <c r="AI360" s="82"/>
      <c r="AJ360" s="82"/>
      <c r="AK360" s="82"/>
      <c r="AL360" s="82"/>
      <c r="AM360" s="82"/>
      <c r="AN360" s="82"/>
      <c r="AO360" s="82"/>
      <c r="AP360" s="82"/>
      <c r="AQ360" s="82"/>
      <c r="AR360" s="82"/>
      <c r="AS360" s="82"/>
      <c r="AT360" s="82"/>
      <c r="AU360" s="82"/>
      <c r="AV360" s="82"/>
      <c r="AW360" s="82"/>
      <c r="AX360" s="82"/>
      <c r="AY360" s="82"/>
      <c r="AZ360" s="82"/>
      <c r="BA360" s="82"/>
      <c r="BB360" s="82"/>
      <c r="BC360" s="82"/>
      <c r="BD360" s="82"/>
      <c r="BE360" s="82"/>
      <c r="BF360" s="82"/>
      <c r="BG360" s="82"/>
      <c r="BH360" s="82"/>
      <c r="BI360" s="82"/>
      <c r="BJ360" s="82"/>
      <c r="BK360" s="82"/>
      <c r="BL360" s="82"/>
      <c r="BM360" s="82"/>
      <c r="BN360" s="82"/>
      <c r="BO360" s="82"/>
      <c r="BP360" s="82"/>
      <c r="BQ360" s="82"/>
      <c r="BR360" s="82"/>
      <c r="BS360" s="82"/>
      <c r="BT360" s="82"/>
      <c r="BU360" s="82"/>
      <c r="BV360" s="82"/>
      <c r="BW360" s="82"/>
      <c r="BX360" s="82"/>
      <c r="BY360" s="82"/>
      <c r="BZ360" s="82"/>
      <c r="CA360" s="82"/>
      <c r="CB360" s="82"/>
      <c r="CC360" s="82"/>
      <c r="CD360" s="82"/>
      <c r="CE360" s="82"/>
      <c r="CF360" s="82"/>
      <c r="CG360" s="82"/>
      <c r="CH360" s="82"/>
      <c r="CI360" s="82"/>
      <c r="CJ360" s="82"/>
      <c r="CK360" s="82"/>
      <c r="CL360" s="82"/>
      <c r="CM360" s="82"/>
      <c r="CN360" s="82"/>
      <c r="CO360" s="82"/>
      <c r="CP360" s="82"/>
      <c r="CQ360" s="82"/>
      <c r="CR360" s="82"/>
      <c r="CS360" s="82"/>
      <c r="CT360" s="82"/>
      <c r="CU360" s="82"/>
      <c r="CV360" s="82"/>
      <c r="CW360" s="82"/>
      <c r="CX360" s="82"/>
      <c r="CY360" s="82"/>
      <c r="CZ360" s="82"/>
      <c r="DA360" s="82"/>
      <c r="DB360" s="82"/>
      <c r="DC360" s="82"/>
      <c r="DD360" s="82"/>
      <c r="DE360" s="82"/>
      <c r="DF360" s="82"/>
      <c r="DG360" s="82"/>
      <c r="DH360" s="82"/>
      <c r="DI360" s="82"/>
      <c r="DJ360" s="82"/>
      <c r="DK360" s="82"/>
      <c r="DL360" s="82"/>
      <c r="DM360" s="82"/>
      <c r="DN360" s="82"/>
      <c r="DO360" s="82"/>
      <c r="DP360" s="82"/>
      <c r="DQ360" s="82"/>
      <c r="DR360" s="82"/>
      <c r="DS360" s="82"/>
      <c r="DT360" s="82"/>
      <c r="DU360" s="82"/>
      <c r="DV360" s="82"/>
      <c r="DW360" s="82"/>
      <c r="DX360" s="82"/>
      <c r="DY360" s="82"/>
      <c r="DZ360" s="82"/>
      <c r="EA360" s="82"/>
      <c r="EB360" s="82"/>
      <c r="EC360" s="82"/>
      <c r="ED360" s="82"/>
      <c r="EE360" s="82"/>
      <c r="EF360" s="82"/>
      <c r="EG360" s="82"/>
      <c r="EH360" s="82"/>
      <c r="EI360" s="82"/>
      <c r="EJ360" s="82"/>
      <c r="EK360" s="82"/>
      <c r="EL360" s="82"/>
      <c r="EM360" s="82"/>
      <c r="EN360" s="82"/>
      <c r="EO360" s="82"/>
      <c r="EP360" s="82"/>
      <c r="EQ360" s="82"/>
      <c r="ER360" s="82"/>
      <c r="ES360" s="82"/>
      <c r="ET360" s="82"/>
      <c r="EU360" s="82"/>
      <c r="EV360" s="82"/>
      <c r="EW360" s="82"/>
      <c r="EX360" s="82"/>
      <c r="EY360" s="82"/>
      <c r="EZ360" s="82"/>
      <c r="FA360" s="82"/>
      <c r="FB360" s="82"/>
      <c r="FC360" s="82"/>
      <c r="FD360" s="82"/>
      <c r="FE360" s="82"/>
      <c r="FF360" s="82"/>
      <c r="FG360" s="82"/>
      <c r="FH360" s="82"/>
      <c r="FI360" s="82"/>
      <c r="FJ360" s="82"/>
      <c r="FK360" s="82"/>
      <c r="FL360" s="82"/>
      <c r="FM360" s="82"/>
      <c r="FN360" s="82"/>
      <c r="FO360" s="82"/>
      <c r="FP360" s="82"/>
      <c r="FQ360" s="82"/>
      <c r="FR360" s="82"/>
      <c r="FS360" s="82"/>
      <c r="FT360" s="82"/>
      <c r="FU360" s="82"/>
      <c r="FV360" s="82"/>
      <c r="FW360" s="82"/>
      <c r="FX360" s="82"/>
      <c r="FY360" s="82"/>
      <c r="FZ360" s="82"/>
      <c r="GA360" s="82"/>
      <c r="GB360" s="82"/>
      <c r="GC360" s="82"/>
      <c r="GD360" s="82"/>
      <c r="GE360" s="82"/>
      <c r="GF360" s="82"/>
      <c r="GG360" s="82"/>
      <c r="GH360" s="82"/>
      <c r="GI360" s="82"/>
      <c r="GJ360" s="82"/>
      <c r="GK360" s="82"/>
      <c r="GL360" s="82"/>
      <c r="GM360" s="82"/>
      <c r="GN360" s="82"/>
      <c r="GO360" s="82"/>
      <c r="GP360" s="82"/>
      <c r="GQ360" s="82"/>
      <c r="GR360" s="82"/>
      <c r="GS360" s="82"/>
      <c r="GT360" s="82"/>
      <c r="GU360" s="82"/>
      <c r="GV360" s="82"/>
      <c r="GW360" s="82"/>
      <c r="GX360" s="82"/>
      <c r="GY360" s="82"/>
      <c r="GZ360" s="82"/>
      <c r="HA360" s="82"/>
      <c r="HB360" s="82"/>
      <c r="HC360" s="82"/>
      <c r="HD360" s="82"/>
      <c r="HE360" s="82"/>
      <c r="HF360" s="82"/>
      <c r="HG360" s="82"/>
      <c r="HH360" s="82"/>
      <c r="HI360" s="82"/>
      <c r="HJ360" s="82"/>
      <c r="HK360" s="82"/>
      <c r="HL360" s="82"/>
      <c r="HM360" s="82"/>
      <c r="HN360" s="82"/>
      <c r="HO360" s="82"/>
      <c r="HP360" s="82"/>
      <c r="HQ360" s="82"/>
      <c r="HR360" s="82"/>
      <c r="HS360" s="82"/>
      <c r="HT360" s="82"/>
      <c r="HU360" s="82"/>
      <c r="HV360" s="82"/>
      <c r="HW360" s="82"/>
      <c r="HX360" s="82"/>
      <c r="HY360" s="82"/>
      <c r="HZ360" s="82"/>
      <c r="IA360" s="82"/>
      <c r="IB360" s="82"/>
      <c r="IC360" s="82"/>
      <c r="ID360" s="82"/>
      <c r="IE360" s="82"/>
      <c r="IF360" s="82"/>
      <c r="IG360" s="82"/>
      <c r="IH360" s="82"/>
      <c r="II360" s="82"/>
      <c r="IJ360" s="82"/>
      <c r="IK360" s="82"/>
      <c r="IL360" s="82"/>
      <c r="IM360" s="82"/>
      <c r="IN360" s="82"/>
      <c r="IO360" s="82"/>
      <c r="IP360" s="82"/>
      <c r="IQ360" s="82"/>
      <c r="IR360" s="82"/>
      <c r="IS360" s="82"/>
      <c r="IT360" s="82"/>
      <c r="IU360" s="82"/>
    </row>
    <row r="361" spans="1:255" ht="27" customHeight="1" x14ac:dyDescent="0.25">
      <c r="A361" s="108"/>
      <c r="B361" s="124" t="s">
        <v>2456</v>
      </c>
      <c r="C361" s="803" t="s">
        <v>2683</v>
      </c>
      <c r="D361" s="932" t="s">
        <v>447</v>
      </c>
      <c r="E361" s="506"/>
      <c r="F361" s="1853"/>
      <c r="G361" s="418"/>
      <c r="H361" s="418"/>
      <c r="I361" s="185"/>
      <c r="J361" s="185"/>
      <c r="K361" s="185"/>
      <c r="L361" s="185"/>
      <c r="M361" s="185"/>
      <c r="N361" s="185"/>
      <c r="O361" s="185"/>
      <c r="P361" s="185"/>
      <c r="Q361" s="185"/>
      <c r="R361" s="185"/>
      <c r="S361" s="185"/>
      <c r="T361" s="185"/>
      <c r="U361" s="185"/>
      <c r="V361" s="185"/>
      <c r="W361" s="185"/>
      <c r="X361" s="185"/>
      <c r="Y361" s="185"/>
      <c r="Z361" s="82"/>
      <c r="AA361" s="82"/>
      <c r="AB361" s="82"/>
      <c r="AC361" s="82"/>
      <c r="AD361" s="82"/>
      <c r="AE361" s="82"/>
      <c r="AF361" s="82"/>
      <c r="AG361" s="82"/>
      <c r="AH361" s="82"/>
      <c r="AI361" s="82"/>
      <c r="AJ361" s="82"/>
      <c r="AK361" s="82"/>
      <c r="AL361" s="82"/>
      <c r="AM361" s="82"/>
      <c r="AN361" s="82"/>
      <c r="AO361" s="82"/>
      <c r="AP361" s="82"/>
      <c r="AQ361" s="82"/>
      <c r="AR361" s="82"/>
      <c r="AS361" s="82"/>
      <c r="AT361" s="82"/>
      <c r="AU361" s="82"/>
      <c r="AV361" s="82"/>
      <c r="AW361" s="82"/>
      <c r="AX361" s="82"/>
      <c r="AY361" s="82"/>
      <c r="AZ361" s="82"/>
      <c r="BA361" s="82"/>
      <c r="BB361" s="82"/>
      <c r="BC361" s="82"/>
      <c r="BD361" s="82"/>
      <c r="BE361" s="82"/>
      <c r="BF361" s="82"/>
      <c r="BG361" s="82"/>
      <c r="BH361" s="82"/>
      <c r="BI361" s="82"/>
      <c r="BJ361" s="82"/>
      <c r="BK361" s="82"/>
      <c r="BL361" s="82"/>
      <c r="BM361" s="82"/>
      <c r="BN361" s="82"/>
      <c r="BO361" s="82"/>
      <c r="BP361" s="82"/>
      <c r="BQ361" s="82"/>
      <c r="BR361" s="82"/>
      <c r="BS361" s="82"/>
      <c r="BT361" s="82"/>
      <c r="BU361" s="82"/>
      <c r="BV361" s="82"/>
      <c r="BW361" s="82"/>
      <c r="BX361" s="82"/>
      <c r="BY361" s="82"/>
      <c r="BZ361" s="82"/>
      <c r="CA361" s="82"/>
      <c r="CB361" s="82"/>
      <c r="CC361" s="82"/>
      <c r="CD361" s="82"/>
      <c r="CE361" s="82"/>
      <c r="CF361" s="82"/>
      <c r="CG361" s="82"/>
      <c r="CH361" s="82"/>
      <c r="CI361" s="82"/>
      <c r="CJ361" s="82"/>
      <c r="CK361" s="82"/>
      <c r="CL361" s="82"/>
      <c r="CM361" s="82"/>
      <c r="CN361" s="82"/>
      <c r="CO361" s="82"/>
      <c r="CP361" s="82"/>
      <c r="CQ361" s="82"/>
      <c r="CR361" s="82"/>
      <c r="CS361" s="82"/>
      <c r="CT361" s="82"/>
      <c r="CU361" s="82"/>
      <c r="CV361" s="82"/>
      <c r="CW361" s="82"/>
      <c r="CX361" s="82"/>
      <c r="CY361" s="82"/>
      <c r="CZ361" s="82"/>
      <c r="DA361" s="82"/>
      <c r="DB361" s="82"/>
      <c r="DC361" s="82"/>
      <c r="DD361" s="82"/>
      <c r="DE361" s="82"/>
      <c r="DF361" s="82"/>
      <c r="DG361" s="82"/>
      <c r="DH361" s="82"/>
      <c r="DI361" s="82"/>
      <c r="DJ361" s="82"/>
      <c r="DK361" s="82"/>
      <c r="DL361" s="82"/>
      <c r="DM361" s="82"/>
      <c r="DN361" s="82"/>
      <c r="DO361" s="82"/>
      <c r="DP361" s="82"/>
      <c r="DQ361" s="82"/>
      <c r="DR361" s="82"/>
      <c r="DS361" s="82"/>
      <c r="DT361" s="82"/>
      <c r="DU361" s="82"/>
      <c r="DV361" s="82"/>
      <c r="DW361" s="82"/>
      <c r="DX361" s="82"/>
      <c r="DY361" s="82"/>
      <c r="DZ361" s="82"/>
      <c r="EA361" s="82"/>
      <c r="EB361" s="82"/>
      <c r="EC361" s="82"/>
      <c r="ED361" s="82"/>
      <c r="EE361" s="82"/>
      <c r="EF361" s="82"/>
      <c r="EG361" s="82"/>
      <c r="EH361" s="82"/>
      <c r="EI361" s="82"/>
      <c r="EJ361" s="82"/>
      <c r="EK361" s="82"/>
      <c r="EL361" s="82"/>
      <c r="EM361" s="82"/>
      <c r="EN361" s="82"/>
      <c r="EO361" s="82"/>
      <c r="EP361" s="82"/>
      <c r="EQ361" s="82"/>
      <c r="ER361" s="82"/>
      <c r="ES361" s="82"/>
      <c r="ET361" s="82"/>
      <c r="EU361" s="82"/>
      <c r="EV361" s="82"/>
      <c r="EW361" s="82"/>
      <c r="EX361" s="82"/>
      <c r="EY361" s="82"/>
      <c r="EZ361" s="82"/>
      <c r="FA361" s="82"/>
      <c r="FB361" s="82"/>
      <c r="FC361" s="82"/>
      <c r="FD361" s="82"/>
      <c r="FE361" s="82"/>
      <c r="FF361" s="82"/>
      <c r="FG361" s="82"/>
      <c r="FH361" s="82"/>
      <c r="FI361" s="82"/>
      <c r="FJ361" s="82"/>
      <c r="FK361" s="82"/>
      <c r="FL361" s="82"/>
      <c r="FM361" s="82"/>
      <c r="FN361" s="82"/>
      <c r="FO361" s="82"/>
      <c r="FP361" s="82"/>
      <c r="FQ361" s="82"/>
      <c r="FR361" s="82"/>
      <c r="FS361" s="82"/>
      <c r="FT361" s="82"/>
      <c r="FU361" s="82"/>
      <c r="FV361" s="82"/>
      <c r="FW361" s="82"/>
      <c r="FX361" s="82"/>
      <c r="FY361" s="82"/>
      <c r="FZ361" s="82"/>
      <c r="GA361" s="82"/>
      <c r="GB361" s="82"/>
      <c r="GC361" s="82"/>
      <c r="GD361" s="82"/>
      <c r="GE361" s="82"/>
      <c r="GF361" s="82"/>
      <c r="GG361" s="82"/>
      <c r="GH361" s="82"/>
      <c r="GI361" s="82"/>
      <c r="GJ361" s="82"/>
      <c r="GK361" s="82"/>
      <c r="GL361" s="82"/>
      <c r="GM361" s="82"/>
      <c r="GN361" s="82"/>
      <c r="GO361" s="82"/>
      <c r="GP361" s="82"/>
      <c r="GQ361" s="82"/>
      <c r="GR361" s="82"/>
      <c r="GS361" s="82"/>
      <c r="GT361" s="82"/>
      <c r="GU361" s="82"/>
      <c r="GV361" s="82"/>
      <c r="GW361" s="82"/>
      <c r="GX361" s="82"/>
      <c r="GY361" s="82"/>
      <c r="GZ361" s="82"/>
      <c r="HA361" s="82"/>
      <c r="HB361" s="82"/>
      <c r="HC361" s="82"/>
      <c r="HD361" s="82"/>
      <c r="HE361" s="82"/>
      <c r="HF361" s="82"/>
      <c r="HG361" s="82"/>
      <c r="HH361" s="82"/>
      <c r="HI361" s="82"/>
      <c r="HJ361" s="82"/>
      <c r="HK361" s="82"/>
      <c r="HL361" s="82"/>
      <c r="HM361" s="82"/>
      <c r="HN361" s="82"/>
      <c r="HO361" s="82"/>
      <c r="HP361" s="82"/>
      <c r="HQ361" s="82"/>
      <c r="HR361" s="82"/>
      <c r="HS361" s="82"/>
      <c r="HT361" s="82"/>
      <c r="HU361" s="82"/>
      <c r="HV361" s="82"/>
      <c r="HW361" s="82"/>
      <c r="HX361" s="82"/>
      <c r="HY361" s="82"/>
      <c r="HZ361" s="82"/>
      <c r="IA361" s="82"/>
      <c r="IB361" s="82"/>
      <c r="IC361" s="82"/>
      <c r="ID361" s="82"/>
      <c r="IE361" s="82"/>
      <c r="IF361" s="82"/>
      <c r="IG361" s="82"/>
      <c r="IH361" s="82"/>
      <c r="II361" s="82"/>
      <c r="IJ361" s="82"/>
      <c r="IK361" s="82"/>
      <c r="IL361" s="82"/>
      <c r="IM361" s="82"/>
      <c r="IN361" s="82"/>
      <c r="IO361" s="82"/>
      <c r="IP361" s="82"/>
      <c r="IQ361" s="82"/>
      <c r="IR361" s="82"/>
      <c r="IS361" s="82"/>
      <c r="IT361" s="82"/>
      <c r="IU361" s="82"/>
    </row>
    <row r="362" spans="1:255" ht="41.25" customHeight="1" x14ac:dyDescent="0.25">
      <c r="A362" s="123"/>
      <c r="B362" s="124" t="s">
        <v>2456</v>
      </c>
      <c r="C362" s="803" t="s">
        <v>3818</v>
      </c>
      <c r="D362" s="671" t="s">
        <v>770</v>
      </c>
      <c r="E362" s="506"/>
      <c r="F362" s="1853"/>
      <c r="G362" s="418"/>
      <c r="H362" s="418"/>
      <c r="I362" s="185"/>
      <c r="J362" s="185"/>
      <c r="K362" s="185"/>
      <c r="L362" s="185"/>
      <c r="M362" s="185"/>
      <c r="N362" s="185"/>
      <c r="O362" s="185"/>
      <c r="P362" s="185"/>
      <c r="Q362" s="185"/>
      <c r="R362" s="185"/>
      <c r="S362" s="185"/>
      <c r="T362" s="185"/>
      <c r="U362" s="185"/>
      <c r="V362" s="185"/>
      <c r="W362" s="185"/>
      <c r="X362" s="185"/>
      <c r="Y362" s="185"/>
      <c r="Z362" s="82"/>
      <c r="AA362" s="82"/>
      <c r="AB362" s="82"/>
      <c r="AC362" s="82"/>
      <c r="AD362" s="82"/>
      <c r="AE362" s="82"/>
      <c r="AF362" s="82"/>
      <c r="AG362" s="82"/>
      <c r="AH362" s="82"/>
      <c r="AI362" s="82"/>
      <c r="AJ362" s="82"/>
      <c r="AK362" s="82"/>
      <c r="AL362" s="82"/>
      <c r="AM362" s="82"/>
      <c r="AN362" s="82"/>
      <c r="AO362" s="82"/>
      <c r="AP362" s="82"/>
      <c r="AQ362" s="82"/>
      <c r="AR362" s="82"/>
      <c r="AS362" s="82"/>
      <c r="AT362" s="82"/>
      <c r="AU362" s="82"/>
      <c r="AV362" s="82"/>
      <c r="AW362" s="82"/>
      <c r="AX362" s="82"/>
      <c r="AY362" s="82"/>
      <c r="AZ362" s="82"/>
      <c r="BA362" s="82"/>
      <c r="BB362" s="82"/>
      <c r="BC362" s="82"/>
      <c r="BD362" s="82"/>
      <c r="BE362" s="82"/>
      <c r="BF362" s="82"/>
      <c r="BG362" s="82"/>
      <c r="BH362" s="82"/>
      <c r="BI362" s="82"/>
      <c r="BJ362" s="82"/>
      <c r="BK362" s="82"/>
      <c r="BL362" s="82"/>
      <c r="BM362" s="82"/>
      <c r="BN362" s="82"/>
      <c r="BO362" s="82"/>
      <c r="BP362" s="82"/>
      <c r="BQ362" s="82"/>
      <c r="BR362" s="82"/>
      <c r="BS362" s="82"/>
      <c r="BT362" s="82"/>
      <c r="BU362" s="82"/>
      <c r="BV362" s="82"/>
      <c r="BW362" s="82"/>
      <c r="BX362" s="82"/>
      <c r="BY362" s="82"/>
      <c r="BZ362" s="82"/>
      <c r="CA362" s="82"/>
      <c r="CB362" s="82"/>
      <c r="CC362" s="82"/>
      <c r="CD362" s="82"/>
      <c r="CE362" s="82"/>
      <c r="CF362" s="82"/>
      <c r="CG362" s="82"/>
      <c r="CH362" s="82"/>
      <c r="CI362" s="82"/>
      <c r="CJ362" s="82"/>
      <c r="CK362" s="82"/>
      <c r="CL362" s="82"/>
      <c r="CM362" s="82"/>
      <c r="CN362" s="82"/>
      <c r="CO362" s="82"/>
      <c r="CP362" s="82"/>
      <c r="CQ362" s="82"/>
      <c r="CR362" s="82"/>
      <c r="CS362" s="82"/>
      <c r="CT362" s="82"/>
      <c r="CU362" s="82"/>
      <c r="CV362" s="82"/>
      <c r="CW362" s="82"/>
      <c r="CX362" s="82"/>
      <c r="CY362" s="82"/>
      <c r="CZ362" s="82"/>
      <c r="DA362" s="82"/>
      <c r="DB362" s="82"/>
      <c r="DC362" s="82"/>
      <c r="DD362" s="82"/>
      <c r="DE362" s="82"/>
      <c r="DF362" s="82"/>
      <c r="DG362" s="82"/>
      <c r="DH362" s="82"/>
      <c r="DI362" s="82"/>
      <c r="DJ362" s="82"/>
      <c r="DK362" s="82"/>
      <c r="DL362" s="82"/>
      <c r="DM362" s="82"/>
      <c r="DN362" s="82"/>
      <c r="DO362" s="82"/>
      <c r="DP362" s="82"/>
      <c r="DQ362" s="82"/>
      <c r="DR362" s="82"/>
      <c r="DS362" s="82"/>
      <c r="DT362" s="82"/>
      <c r="DU362" s="82"/>
      <c r="DV362" s="82"/>
      <c r="DW362" s="82"/>
      <c r="DX362" s="82"/>
      <c r="DY362" s="82"/>
      <c r="DZ362" s="82"/>
      <c r="EA362" s="82"/>
      <c r="EB362" s="82"/>
      <c r="EC362" s="82"/>
      <c r="ED362" s="82"/>
      <c r="EE362" s="82"/>
      <c r="EF362" s="82"/>
      <c r="EG362" s="82"/>
      <c r="EH362" s="82"/>
      <c r="EI362" s="82"/>
      <c r="EJ362" s="82"/>
      <c r="EK362" s="82"/>
      <c r="EL362" s="82"/>
      <c r="EM362" s="82"/>
      <c r="EN362" s="82"/>
      <c r="EO362" s="82"/>
      <c r="EP362" s="82"/>
      <c r="EQ362" s="82"/>
      <c r="ER362" s="82"/>
      <c r="ES362" s="82"/>
      <c r="ET362" s="82"/>
      <c r="EU362" s="82"/>
      <c r="EV362" s="82"/>
      <c r="EW362" s="82"/>
      <c r="EX362" s="82"/>
      <c r="EY362" s="82"/>
      <c r="EZ362" s="82"/>
      <c r="FA362" s="82"/>
      <c r="FB362" s="82"/>
      <c r="FC362" s="82"/>
      <c r="FD362" s="82"/>
      <c r="FE362" s="82"/>
      <c r="FF362" s="82"/>
      <c r="FG362" s="82"/>
      <c r="FH362" s="82"/>
      <c r="FI362" s="82"/>
      <c r="FJ362" s="82"/>
      <c r="FK362" s="82"/>
      <c r="FL362" s="82"/>
      <c r="FM362" s="82"/>
      <c r="FN362" s="82"/>
      <c r="FO362" s="82"/>
      <c r="FP362" s="82"/>
      <c r="FQ362" s="82"/>
      <c r="FR362" s="82"/>
      <c r="FS362" s="82"/>
      <c r="FT362" s="82"/>
      <c r="FU362" s="82"/>
      <c r="FV362" s="82"/>
      <c r="FW362" s="82"/>
      <c r="FX362" s="82"/>
      <c r="FY362" s="82"/>
      <c r="FZ362" s="82"/>
      <c r="GA362" s="82"/>
      <c r="GB362" s="82"/>
      <c r="GC362" s="82"/>
      <c r="GD362" s="82"/>
      <c r="GE362" s="82"/>
      <c r="GF362" s="82"/>
      <c r="GG362" s="82"/>
      <c r="GH362" s="82"/>
      <c r="GI362" s="82"/>
      <c r="GJ362" s="82"/>
      <c r="GK362" s="82"/>
      <c r="GL362" s="82"/>
      <c r="GM362" s="82"/>
      <c r="GN362" s="82"/>
      <c r="GO362" s="82"/>
      <c r="GP362" s="82"/>
      <c r="GQ362" s="82"/>
      <c r="GR362" s="82"/>
      <c r="GS362" s="82"/>
      <c r="GT362" s="82"/>
      <c r="GU362" s="82"/>
      <c r="GV362" s="82"/>
      <c r="GW362" s="82"/>
      <c r="GX362" s="82"/>
      <c r="GY362" s="82"/>
      <c r="GZ362" s="82"/>
      <c r="HA362" s="82"/>
      <c r="HB362" s="82"/>
      <c r="HC362" s="82"/>
      <c r="HD362" s="82"/>
      <c r="HE362" s="82"/>
      <c r="HF362" s="82"/>
      <c r="HG362" s="82"/>
      <c r="HH362" s="82"/>
      <c r="HI362" s="82"/>
      <c r="HJ362" s="82"/>
      <c r="HK362" s="82"/>
      <c r="HL362" s="82"/>
      <c r="HM362" s="82"/>
      <c r="HN362" s="82"/>
      <c r="HO362" s="82"/>
      <c r="HP362" s="82"/>
      <c r="HQ362" s="82"/>
      <c r="HR362" s="82"/>
      <c r="HS362" s="82"/>
      <c r="HT362" s="82"/>
      <c r="HU362" s="82"/>
      <c r="HV362" s="82"/>
      <c r="HW362" s="82"/>
      <c r="HX362" s="82"/>
      <c r="HY362" s="82"/>
      <c r="HZ362" s="82"/>
      <c r="IA362" s="82"/>
      <c r="IB362" s="82"/>
      <c r="IC362" s="82"/>
      <c r="ID362" s="82"/>
      <c r="IE362" s="82"/>
      <c r="IF362" s="82"/>
      <c r="IG362" s="82"/>
      <c r="IH362" s="82"/>
      <c r="II362" s="82"/>
      <c r="IJ362" s="82"/>
      <c r="IK362" s="82"/>
      <c r="IL362" s="82"/>
      <c r="IM362" s="82"/>
      <c r="IN362" s="82"/>
      <c r="IO362" s="82"/>
      <c r="IP362" s="82"/>
      <c r="IQ362" s="82"/>
      <c r="IR362" s="82"/>
      <c r="IS362" s="82"/>
      <c r="IT362" s="82"/>
      <c r="IU362" s="82"/>
    </row>
    <row r="363" spans="1:255" ht="22.5" customHeight="1" x14ac:dyDescent="0.25">
      <c r="A363" s="108"/>
      <c r="B363" s="124" t="s">
        <v>2456</v>
      </c>
      <c r="C363" s="803" t="s">
        <v>2684</v>
      </c>
      <c r="D363" s="671" t="s">
        <v>447</v>
      </c>
      <c r="E363" s="506"/>
      <c r="F363" s="1853"/>
      <c r="G363" s="418"/>
      <c r="H363" s="418"/>
      <c r="I363" s="185"/>
      <c r="J363" s="185"/>
      <c r="K363" s="185"/>
      <c r="L363" s="185"/>
      <c r="M363" s="185"/>
      <c r="N363" s="185"/>
      <c r="O363" s="185"/>
      <c r="P363" s="185"/>
      <c r="Q363" s="185"/>
      <c r="R363" s="185"/>
      <c r="S363" s="185"/>
      <c r="T363" s="185"/>
      <c r="U363" s="185"/>
      <c r="V363" s="185"/>
      <c r="W363" s="185"/>
      <c r="X363" s="185"/>
      <c r="Y363" s="185"/>
      <c r="Z363" s="82"/>
      <c r="AA363" s="82"/>
      <c r="AB363" s="82"/>
      <c r="AC363" s="82"/>
      <c r="AD363" s="82"/>
      <c r="AE363" s="82"/>
      <c r="AF363" s="82"/>
      <c r="AG363" s="82"/>
      <c r="AH363" s="82"/>
      <c r="AI363" s="82"/>
      <c r="AJ363" s="82"/>
      <c r="AK363" s="82"/>
      <c r="AL363" s="82"/>
      <c r="AM363" s="82"/>
      <c r="AN363" s="82"/>
      <c r="AO363" s="82"/>
      <c r="AP363" s="82"/>
      <c r="AQ363" s="82"/>
      <c r="AR363" s="82"/>
      <c r="AS363" s="82"/>
      <c r="AT363" s="82"/>
      <c r="AU363" s="82"/>
      <c r="AV363" s="82"/>
      <c r="AW363" s="82"/>
      <c r="AX363" s="82"/>
      <c r="AY363" s="82"/>
      <c r="AZ363" s="82"/>
      <c r="BA363" s="82"/>
      <c r="BB363" s="82"/>
      <c r="BC363" s="82"/>
      <c r="BD363" s="82"/>
      <c r="BE363" s="82"/>
      <c r="BF363" s="82"/>
      <c r="BG363" s="82"/>
      <c r="BH363" s="82"/>
      <c r="BI363" s="82"/>
      <c r="BJ363" s="82"/>
      <c r="BK363" s="82"/>
      <c r="BL363" s="82"/>
      <c r="BM363" s="82"/>
      <c r="BN363" s="82"/>
      <c r="BO363" s="82"/>
      <c r="BP363" s="82"/>
      <c r="BQ363" s="82"/>
      <c r="BR363" s="82"/>
      <c r="BS363" s="82"/>
      <c r="BT363" s="82"/>
      <c r="BU363" s="82"/>
      <c r="BV363" s="82"/>
      <c r="BW363" s="82"/>
      <c r="BX363" s="82"/>
      <c r="BY363" s="82"/>
      <c r="BZ363" s="82"/>
      <c r="CA363" s="82"/>
      <c r="CB363" s="82"/>
      <c r="CC363" s="82"/>
      <c r="CD363" s="82"/>
      <c r="CE363" s="82"/>
      <c r="CF363" s="82"/>
      <c r="CG363" s="82"/>
      <c r="CH363" s="82"/>
      <c r="CI363" s="82"/>
      <c r="CJ363" s="82"/>
      <c r="CK363" s="82"/>
      <c r="CL363" s="82"/>
      <c r="CM363" s="82"/>
      <c r="CN363" s="82"/>
      <c r="CO363" s="82"/>
      <c r="CP363" s="82"/>
      <c r="CQ363" s="82"/>
      <c r="CR363" s="82"/>
      <c r="CS363" s="82"/>
      <c r="CT363" s="82"/>
      <c r="CU363" s="82"/>
      <c r="CV363" s="82"/>
      <c r="CW363" s="82"/>
      <c r="CX363" s="82"/>
      <c r="CY363" s="82"/>
      <c r="CZ363" s="82"/>
      <c r="DA363" s="82"/>
      <c r="DB363" s="82"/>
      <c r="DC363" s="82"/>
      <c r="DD363" s="82"/>
      <c r="DE363" s="82"/>
      <c r="DF363" s="82"/>
      <c r="DG363" s="82"/>
      <c r="DH363" s="82"/>
      <c r="DI363" s="82"/>
      <c r="DJ363" s="82"/>
      <c r="DK363" s="82"/>
      <c r="DL363" s="82"/>
      <c r="DM363" s="82"/>
      <c r="DN363" s="82"/>
      <c r="DO363" s="82"/>
      <c r="DP363" s="82"/>
      <c r="DQ363" s="82"/>
      <c r="DR363" s="82"/>
      <c r="DS363" s="82"/>
      <c r="DT363" s="82"/>
      <c r="DU363" s="82"/>
      <c r="DV363" s="82"/>
      <c r="DW363" s="82"/>
      <c r="DX363" s="82"/>
      <c r="DY363" s="82"/>
      <c r="DZ363" s="82"/>
      <c r="EA363" s="82"/>
      <c r="EB363" s="82"/>
      <c r="EC363" s="82"/>
      <c r="ED363" s="82"/>
      <c r="EE363" s="82"/>
      <c r="EF363" s="82"/>
      <c r="EG363" s="82"/>
      <c r="EH363" s="82"/>
      <c r="EI363" s="82"/>
      <c r="EJ363" s="82"/>
      <c r="EK363" s="82"/>
      <c r="EL363" s="82"/>
      <c r="EM363" s="82"/>
      <c r="EN363" s="82"/>
      <c r="EO363" s="82"/>
      <c r="EP363" s="82"/>
      <c r="EQ363" s="82"/>
      <c r="ER363" s="82"/>
      <c r="ES363" s="82"/>
      <c r="ET363" s="82"/>
      <c r="EU363" s="82"/>
      <c r="EV363" s="82"/>
      <c r="EW363" s="82"/>
      <c r="EX363" s="82"/>
      <c r="EY363" s="82"/>
      <c r="EZ363" s="82"/>
      <c r="FA363" s="82"/>
      <c r="FB363" s="82"/>
      <c r="FC363" s="82"/>
      <c r="FD363" s="82"/>
      <c r="FE363" s="82"/>
      <c r="FF363" s="82"/>
      <c r="FG363" s="82"/>
      <c r="FH363" s="82"/>
      <c r="FI363" s="82"/>
      <c r="FJ363" s="82"/>
      <c r="FK363" s="82"/>
      <c r="FL363" s="82"/>
      <c r="FM363" s="82"/>
      <c r="FN363" s="82"/>
      <c r="FO363" s="82"/>
      <c r="FP363" s="82"/>
      <c r="FQ363" s="82"/>
      <c r="FR363" s="82"/>
      <c r="FS363" s="82"/>
      <c r="FT363" s="82"/>
      <c r="FU363" s="82"/>
      <c r="FV363" s="82"/>
      <c r="FW363" s="82"/>
      <c r="FX363" s="82"/>
      <c r="FY363" s="82"/>
      <c r="FZ363" s="82"/>
      <c r="GA363" s="82"/>
      <c r="GB363" s="82"/>
      <c r="GC363" s="82"/>
      <c r="GD363" s="82"/>
      <c r="GE363" s="82"/>
      <c r="GF363" s="82"/>
      <c r="GG363" s="82"/>
      <c r="GH363" s="82"/>
      <c r="GI363" s="82"/>
      <c r="GJ363" s="82"/>
      <c r="GK363" s="82"/>
      <c r="GL363" s="82"/>
      <c r="GM363" s="82"/>
      <c r="GN363" s="82"/>
      <c r="GO363" s="82"/>
      <c r="GP363" s="82"/>
      <c r="GQ363" s="82"/>
      <c r="GR363" s="82"/>
      <c r="GS363" s="82"/>
      <c r="GT363" s="82"/>
      <c r="GU363" s="82"/>
      <c r="GV363" s="82"/>
      <c r="GW363" s="82"/>
      <c r="GX363" s="82"/>
      <c r="GY363" s="82"/>
      <c r="GZ363" s="82"/>
      <c r="HA363" s="82"/>
      <c r="HB363" s="82"/>
      <c r="HC363" s="82"/>
      <c r="HD363" s="82"/>
      <c r="HE363" s="82"/>
      <c r="HF363" s="82"/>
      <c r="HG363" s="82"/>
      <c r="HH363" s="82"/>
      <c r="HI363" s="82"/>
      <c r="HJ363" s="82"/>
      <c r="HK363" s="82"/>
      <c r="HL363" s="82"/>
      <c r="HM363" s="82"/>
      <c r="HN363" s="82"/>
      <c r="HO363" s="82"/>
      <c r="HP363" s="82"/>
      <c r="HQ363" s="82"/>
      <c r="HR363" s="82"/>
      <c r="HS363" s="82"/>
      <c r="HT363" s="82"/>
      <c r="HU363" s="82"/>
      <c r="HV363" s="82"/>
      <c r="HW363" s="82"/>
      <c r="HX363" s="82"/>
      <c r="HY363" s="82"/>
      <c r="HZ363" s="82"/>
      <c r="IA363" s="82"/>
      <c r="IB363" s="82"/>
      <c r="IC363" s="82"/>
      <c r="ID363" s="82"/>
      <c r="IE363" s="82"/>
      <c r="IF363" s="82"/>
      <c r="IG363" s="82"/>
      <c r="IH363" s="82"/>
      <c r="II363" s="82"/>
      <c r="IJ363" s="82"/>
      <c r="IK363" s="82"/>
      <c r="IL363" s="82"/>
      <c r="IM363" s="82"/>
      <c r="IN363" s="82"/>
      <c r="IO363" s="82"/>
      <c r="IP363" s="82"/>
      <c r="IQ363" s="82"/>
      <c r="IR363" s="82"/>
      <c r="IS363" s="82"/>
      <c r="IT363" s="82"/>
      <c r="IU363" s="82"/>
    </row>
    <row r="364" spans="1:255" ht="25.5" customHeight="1" x14ac:dyDescent="0.25">
      <c r="A364" s="108"/>
      <c r="B364" s="124" t="s">
        <v>2466</v>
      </c>
      <c r="C364" s="803" t="s">
        <v>2685</v>
      </c>
      <c r="D364" s="671" t="s">
        <v>2458</v>
      </c>
      <c r="E364" s="523">
        <v>130000</v>
      </c>
      <c r="F364" s="1853"/>
      <c r="G364" s="418"/>
      <c r="H364" s="418"/>
      <c r="I364" s="185"/>
      <c r="J364" s="185"/>
      <c r="K364" s="185"/>
      <c r="L364" s="185"/>
      <c r="M364" s="185"/>
      <c r="N364" s="185"/>
      <c r="O364" s="185"/>
      <c r="P364" s="185"/>
      <c r="Q364" s="185"/>
      <c r="R364" s="185"/>
      <c r="S364" s="185"/>
      <c r="T364" s="185"/>
      <c r="U364" s="185"/>
      <c r="V364" s="185"/>
      <c r="W364" s="185"/>
      <c r="X364" s="185"/>
      <c r="Y364" s="185"/>
      <c r="Z364" s="82"/>
      <c r="AA364" s="82"/>
      <c r="AB364" s="82"/>
      <c r="AC364" s="82"/>
      <c r="AD364" s="82"/>
      <c r="AE364" s="82"/>
      <c r="AF364" s="82"/>
      <c r="AG364" s="82"/>
      <c r="AH364" s="82"/>
      <c r="AI364" s="82"/>
      <c r="AJ364" s="82"/>
      <c r="AK364" s="82"/>
      <c r="AL364" s="82"/>
      <c r="AM364" s="82"/>
      <c r="AN364" s="82"/>
      <c r="AO364" s="82"/>
      <c r="AP364" s="82"/>
      <c r="AQ364" s="82"/>
      <c r="AR364" s="82"/>
      <c r="AS364" s="82"/>
      <c r="AT364" s="82"/>
      <c r="AU364" s="82"/>
      <c r="AV364" s="82"/>
      <c r="AW364" s="82"/>
      <c r="AX364" s="82"/>
      <c r="AY364" s="82"/>
      <c r="AZ364" s="82"/>
      <c r="BA364" s="82"/>
      <c r="BB364" s="82"/>
      <c r="BC364" s="82"/>
      <c r="BD364" s="82"/>
      <c r="BE364" s="82"/>
      <c r="BF364" s="82"/>
      <c r="BG364" s="82"/>
      <c r="BH364" s="82"/>
      <c r="BI364" s="82"/>
      <c r="BJ364" s="82"/>
      <c r="BK364" s="82"/>
      <c r="BL364" s="82"/>
      <c r="BM364" s="82"/>
      <c r="BN364" s="82"/>
      <c r="BO364" s="82"/>
      <c r="BP364" s="82"/>
      <c r="BQ364" s="82"/>
      <c r="BR364" s="82"/>
      <c r="BS364" s="82"/>
      <c r="BT364" s="82"/>
      <c r="BU364" s="82"/>
      <c r="BV364" s="82"/>
      <c r="BW364" s="82"/>
      <c r="BX364" s="82"/>
      <c r="BY364" s="82"/>
      <c r="BZ364" s="82"/>
      <c r="CA364" s="82"/>
      <c r="CB364" s="82"/>
      <c r="CC364" s="82"/>
      <c r="CD364" s="82"/>
      <c r="CE364" s="82"/>
      <c r="CF364" s="82"/>
      <c r="CG364" s="82"/>
      <c r="CH364" s="82"/>
      <c r="CI364" s="82"/>
      <c r="CJ364" s="82"/>
      <c r="CK364" s="82"/>
      <c r="CL364" s="82"/>
      <c r="CM364" s="82"/>
      <c r="CN364" s="82"/>
      <c r="CO364" s="82"/>
      <c r="CP364" s="82"/>
      <c r="CQ364" s="82"/>
      <c r="CR364" s="82"/>
      <c r="CS364" s="82"/>
      <c r="CT364" s="82"/>
      <c r="CU364" s="82"/>
      <c r="CV364" s="82"/>
      <c r="CW364" s="82"/>
      <c r="CX364" s="82"/>
      <c r="CY364" s="82"/>
      <c r="CZ364" s="82"/>
      <c r="DA364" s="82"/>
      <c r="DB364" s="82"/>
      <c r="DC364" s="82"/>
      <c r="DD364" s="82"/>
      <c r="DE364" s="82"/>
      <c r="DF364" s="82"/>
      <c r="DG364" s="82"/>
      <c r="DH364" s="82"/>
      <c r="DI364" s="82"/>
      <c r="DJ364" s="82"/>
      <c r="DK364" s="82"/>
      <c r="DL364" s="82"/>
      <c r="DM364" s="82"/>
      <c r="DN364" s="82"/>
      <c r="DO364" s="82"/>
      <c r="DP364" s="82"/>
      <c r="DQ364" s="82"/>
      <c r="DR364" s="82"/>
      <c r="DS364" s="82"/>
      <c r="DT364" s="82"/>
      <c r="DU364" s="82"/>
      <c r="DV364" s="82"/>
      <c r="DW364" s="82"/>
      <c r="DX364" s="82"/>
      <c r="DY364" s="82"/>
      <c r="DZ364" s="82"/>
      <c r="EA364" s="82"/>
      <c r="EB364" s="82"/>
      <c r="EC364" s="82"/>
      <c r="ED364" s="82"/>
      <c r="EE364" s="82"/>
      <c r="EF364" s="82"/>
      <c r="EG364" s="82"/>
      <c r="EH364" s="82"/>
      <c r="EI364" s="82"/>
      <c r="EJ364" s="82"/>
      <c r="EK364" s="82"/>
      <c r="EL364" s="82"/>
      <c r="EM364" s="82"/>
      <c r="EN364" s="82"/>
      <c r="EO364" s="82"/>
      <c r="EP364" s="82"/>
      <c r="EQ364" s="82"/>
      <c r="ER364" s="82"/>
      <c r="ES364" s="82"/>
      <c r="ET364" s="82"/>
      <c r="EU364" s="82"/>
      <c r="EV364" s="82"/>
      <c r="EW364" s="82"/>
      <c r="EX364" s="82"/>
      <c r="EY364" s="82"/>
      <c r="EZ364" s="82"/>
      <c r="FA364" s="82"/>
      <c r="FB364" s="82"/>
      <c r="FC364" s="82"/>
      <c r="FD364" s="82"/>
      <c r="FE364" s="82"/>
      <c r="FF364" s="82"/>
      <c r="FG364" s="82"/>
      <c r="FH364" s="82"/>
      <c r="FI364" s="82"/>
      <c r="FJ364" s="82"/>
      <c r="FK364" s="82"/>
      <c r="FL364" s="82"/>
      <c r="FM364" s="82"/>
      <c r="FN364" s="82"/>
      <c r="FO364" s="82"/>
      <c r="FP364" s="82"/>
      <c r="FQ364" s="82"/>
      <c r="FR364" s="82"/>
      <c r="FS364" s="82"/>
      <c r="FT364" s="82"/>
      <c r="FU364" s="82"/>
      <c r="FV364" s="82"/>
      <c r="FW364" s="82"/>
      <c r="FX364" s="82"/>
      <c r="FY364" s="82"/>
      <c r="FZ364" s="82"/>
      <c r="GA364" s="82"/>
      <c r="GB364" s="82"/>
      <c r="GC364" s="82"/>
      <c r="GD364" s="82"/>
      <c r="GE364" s="82"/>
      <c r="GF364" s="82"/>
      <c r="GG364" s="82"/>
      <c r="GH364" s="82"/>
      <c r="GI364" s="82"/>
      <c r="GJ364" s="82"/>
      <c r="GK364" s="82"/>
      <c r="GL364" s="82"/>
      <c r="GM364" s="82"/>
      <c r="GN364" s="82"/>
      <c r="GO364" s="82"/>
      <c r="GP364" s="82"/>
      <c r="GQ364" s="82"/>
      <c r="GR364" s="82"/>
      <c r="GS364" s="82"/>
      <c r="GT364" s="82"/>
      <c r="GU364" s="82"/>
      <c r="GV364" s="82"/>
      <c r="GW364" s="82"/>
      <c r="GX364" s="82"/>
      <c r="GY364" s="82"/>
      <c r="GZ364" s="82"/>
      <c r="HA364" s="82"/>
      <c r="HB364" s="82"/>
      <c r="HC364" s="82"/>
      <c r="HD364" s="82"/>
      <c r="HE364" s="82"/>
      <c r="HF364" s="82"/>
      <c r="HG364" s="82"/>
      <c r="HH364" s="82"/>
      <c r="HI364" s="82"/>
      <c r="HJ364" s="82"/>
      <c r="HK364" s="82"/>
      <c r="HL364" s="82"/>
      <c r="HM364" s="82"/>
      <c r="HN364" s="82"/>
      <c r="HO364" s="82"/>
      <c r="HP364" s="82"/>
      <c r="HQ364" s="82"/>
      <c r="HR364" s="82"/>
      <c r="HS364" s="82"/>
      <c r="HT364" s="82"/>
      <c r="HU364" s="82"/>
      <c r="HV364" s="82"/>
      <c r="HW364" s="82"/>
      <c r="HX364" s="82"/>
      <c r="HY364" s="82"/>
      <c r="HZ364" s="82"/>
      <c r="IA364" s="82"/>
      <c r="IB364" s="82"/>
      <c r="IC364" s="82"/>
      <c r="ID364" s="82"/>
      <c r="IE364" s="82"/>
      <c r="IF364" s="82"/>
      <c r="IG364" s="82"/>
      <c r="IH364" s="82"/>
      <c r="II364" s="82"/>
      <c r="IJ364" s="82"/>
      <c r="IK364" s="82"/>
      <c r="IL364" s="82"/>
      <c r="IM364" s="82"/>
      <c r="IN364" s="82"/>
      <c r="IO364" s="82"/>
      <c r="IP364" s="82"/>
      <c r="IQ364" s="82"/>
      <c r="IR364" s="82"/>
      <c r="IS364" s="82"/>
      <c r="IT364" s="82"/>
      <c r="IU364" s="82"/>
    </row>
    <row r="365" spans="1:255" ht="51" customHeight="1" x14ac:dyDescent="0.25">
      <c r="A365" s="123"/>
      <c r="B365" s="124" t="s">
        <v>2466</v>
      </c>
      <c r="C365" s="803" t="s">
        <v>2686</v>
      </c>
      <c r="D365" s="671" t="s">
        <v>1203</v>
      </c>
      <c r="E365" s="523">
        <v>70000</v>
      </c>
      <c r="F365" s="1853"/>
      <c r="G365" s="418"/>
      <c r="H365" s="418"/>
      <c r="I365" s="185"/>
      <c r="J365" s="185"/>
      <c r="K365" s="185"/>
      <c r="L365" s="185"/>
      <c r="M365" s="185"/>
      <c r="N365" s="185"/>
      <c r="O365" s="185"/>
      <c r="P365" s="185"/>
      <c r="Q365" s="185"/>
      <c r="R365" s="185"/>
      <c r="S365" s="185"/>
      <c r="T365" s="185"/>
      <c r="U365" s="185"/>
      <c r="V365" s="185"/>
      <c r="W365" s="185"/>
      <c r="X365" s="185"/>
      <c r="Y365" s="185"/>
      <c r="Z365" s="82"/>
      <c r="AA365" s="82"/>
      <c r="AB365" s="82"/>
      <c r="AC365" s="82"/>
      <c r="AD365" s="82"/>
      <c r="AE365" s="82"/>
      <c r="AF365" s="82"/>
      <c r="AG365" s="82"/>
      <c r="AH365" s="82"/>
      <c r="AI365" s="82"/>
      <c r="AJ365" s="82"/>
      <c r="AK365" s="82"/>
      <c r="AL365" s="82"/>
      <c r="AM365" s="82"/>
      <c r="AN365" s="82"/>
      <c r="AO365" s="82"/>
      <c r="AP365" s="82"/>
      <c r="AQ365" s="82"/>
      <c r="AR365" s="82"/>
      <c r="AS365" s="82"/>
      <c r="AT365" s="82"/>
      <c r="AU365" s="82"/>
      <c r="AV365" s="82"/>
      <c r="AW365" s="82"/>
      <c r="AX365" s="82"/>
      <c r="AY365" s="82"/>
      <c r="AZ365" s="82"/>
      <c r="BA365" s="82"/>
      <c r="BB365" s="82"/>
      <c r="BC365" s="82"/>
      <c r="BD365" s="82"/>
      <c r="BE365" s="82"/>
      <c r="BF365" s="82"/>
      <c r="BG365" s="82"/>
      <c r="BH365" s="82"/>
      <c r="BI365" s="82"/>
      <c r="BJ365" s="82"/>
      <c r="BK365" s="82"/>
      <c r="BL365" s="82"/>
      <c r="BM365" s="82"/>
      <c r="BN365" s="82"/>
      <c r="BO365" s="82"/>
      <c r="BP365" s="82"/>
      <c r="BQ365" s="82"/>
      <c r="BR365" s="82"/>
      <c r="BS365" s="82"/>
      <c r="BT365" s="82"/>
      <c r="BU365" s="82"/>
      <c r="BV365" s="82"/>
      <c r="BW365" s="82"/>
      <c r="BX365" s="82"/>
      <c r="BY365" s="82"/>
      <c r="BZ365" s="82"/>
      <c r="CA365" s="82"/>
      <c r="CB365" s="82"/>
      <c r="CC365" s="82"/>
      <c r="CD365" s="82"/>
      <c r="CE365" s="82"/>
      <c r="CF365" s="82"/>
      <c r="CG365" s="82"/>
      <c r="CH365" s="82"/>
      <c r="CI365" s="82"/>
      <c r="CJ365" s="82"/>
      <c r="CK365" s="82"/>
      <c r="CL365" s="82"/>
      <c r="CM365" s="82"/>
      <c r="CN365" s="82"/>
      <c r="CO365" s="82"/>
      <c r="CP365" s="82"/>
      <c r="CQ365" s="82"/>
      <c r="CR365" s="82"/>
      <c r="CS365" s="82"/>
      <c r="CT365" s="82"/>
      <c r="CU365" s="82"/>
      <c r="CV365" s="82"/>
      <c r="CW365" s="82"/>
      <c r="CX365" s="82"/>
      <c r="CY365" s="82"/>
      <c r="CZ365" s="82"/>
      <c r="DA365" s="82"/>
      <c r="DB365" s="82"/>
      <c r="DC365" s="82"/>
      <c r="DD365" s="82"/>
      <c r="DE365" s="82"/>
      <c r="DF365" s="82"/>
      <c r="DG365" s="82"/>
      <c r="DH365" s="82"/>
      <c r="DI365" s="82"/>
      <c r="DJ365" s="82"/>
      <c r="DK365" s="82"/>
      <c r="DL365" s="82"/>
      <c r="DM365" s="82"/>
      <c r="DN365" s="82"/>
      <c r="DO365" s="82"/>
      <c r="DP365" s="82"/>
      <c r="DQ365" s="82"/>
      <c r="DR365" s="82"/>
      <c r="DS365" s="82"/>
      <c r="DT365" s="82"/>
      <c r="DU365" s="82"/>
      <c r="DV365" s="82"/>
      <c r="DW365" s="82"/>
      <c r="DX365" s="82"/>
      <c r="DY365" s="82"/>
      <c r="DZ365" s="82"/>
      <c r="EA365" s="82"/>
      <c r="EB365" s="82"/>
      <c r="EC365" s="82"/>
      <c r="ED365" s="82"/>
      <c r="EE365" s="82"/>
      <c r="EF365" s="82"/>
      <c r="EG365" s="82"/>
      <c r="EH365" s="82"/>
      <c r="EI365" s="82"/>
      <c r="EJ365" s="82"/>
      <c r="EK365" s="82"/>
      <c r="EL365" s="82"/>
      <c r="EM365" s="82"/>
      <c r="EN365" s="82"/>
      <c r="EO365" s="82"/>
      <c r="EP365" s="82"/>
      <c r="EQ365" s="82"/>
      <c r="ER365" s="82"/>
      <c r="ES365" s="82"/>
      <c r="ET365" s="82"/>
      <c r="EU365" s="82"/>
      <c r="EV365" s="82"/>
      <c r="EW365" s="82"/>
      <c r="EX365" s="82"/>
      <c r="EY365" s="82"/>
      <c r="EZ365" s="82"/>
      <c r="FA365" s="82"/>
      <c r="FB365" s="82"/>
      <c r="FC365" s="82"/>
      <c r="FD365" s="82"/>
      <c r="FE365" s="82"/>
      <c r="FF365" s="82"/>
      <c r="FG365" s="82"/>
      <c r="FH365" s="82"/>
      <c r="FI365" s="82"/>
      <c r="FJ365" s="82"/>
      <c r="FK365" s="82"/>
      <c r="FL365" s="82"/>
      <c r="FM365" s="82"/>
      <c r="FN365" s="82"/>
      <c r="FO365" s="82"/>
      <c r="FP365" s="82"/>
      <c r="FQ365" s="82"/>
      <c r="FR365" s="82"/>
      <c r="FS365" s="82"/>
      <c r="FT365" s="82"/>
      <c r="FU365" s="82"/>
      <c r="FV365" s="82"/>
      <c r="FW365" s="82"/>
      <c r="FX365" s="82"/>
      <c r="FY365" s="82"/>
      <c r="FZ365" s="82"/>
      <c r="GA365" s="82"/>
      <c r="GB365" s="82"/>
      <c r="GC365" s="82"/>
      <c r="GD365" s="82"/>
      <c r="GE365" s="82"/>
      <c r="GF365" s="82"/>
      <c r="GG365" s="82"/>
      <c r="GH365" s="82"/>
      <c r="GI365" s="82"/>
      <c r="GJ365" s="82"/>
      <c r="GK365" s="82"/>
      <c r="GL365" s="82"/>
      <c r="GM365" s="82"/>
      <c r="GN365" s="82"/>
      <c r="GO365" s="82"/>
      <c r="GP365" s="82"/>
      <c r="GQ365" s="82"/>
      <c r="GR365" s="82"/>
      <c r="GS365" s="82"/>
      <c r="GT365" s="82"/>
      <c r="GU365" s="82"/>
      <c r="GV365" s="82"/>
      <c r="GW365" s="82"/>
      <c r="GX365" s="82"/>
      <c r="GY365" s="82"/>
      <c r="GZ365" s="82"/>
      <c r="HA365" s="82"/>
      <c r="HB365" s="82"/>
      <c r="HC365" s="82"/>
      <c r="HD365" s="82"/>
      <c r="HE365" s="82"/>
      <c r="HF365" s="82"/>
      <c r="HG365" s="82"/>
      <c r="HH365" s="82"/>
      <c r="HI365" s="82"/>
      <c r="HJ365" s="82"/>
      <c r="HK365" s="82"/>
      <c r="HL365" s="82"/>
      <c r="HM365" s="82"/>
      <c r="HN365" s="82"/>
      <c r="HO365" s="82"/>
      <c r="HP365" s="82"/>
      <c r="HQ365" s="82"/>
      <c r="HR365" s="82"/>
      <c r="HS365" s="82"/>
      <c r="HT365" s="82"/>
      <c r="HU365" s="82"/>
      <c r="HV365" s="82"/>
      <c r="HW365" s="82"/>
      <c r="HX365" s="82"/>
      <c r="HY365" s="82"/>
      <c r="HZ365" s="82"/>
      <c r="IA365" s="82"/>
      <c r="IB365" s="82"/>
      <c r="IC365" s="82"/>
      <c r="ID365" s="82"/>
      <c r="IE365" s="82"/>
      <c r="IF365" s="82"/>
      <c r="IG365" s="82"/>
      <c r="IH365" s="82"/>
      <c r="II365" s="82"/>
      <c r="IJ365" s="82"/>
      <c r="IK365" s="82"/>
      <c r="IL365" s="82"/>
      <c r="IM365" s="82"/>
      <c r="IN365" s="82"/>
      <c r="IO365" s="82"/>
      <c r="IP365" s="82"/>
      <c r="IQ365" s="82"/>
      <c r="IR365" s="82"/>
      <c r="IS365" s="82"/>
      <c r="IT365" s="82"/>
      <c r="IU365" s="82"/>
    </row>
    <row r="366" spans="1:255" ht="59.25" customHeight="1" x14ac:dyDescent="0.25">
      <c r="A366" s="123"/>
      <c r="B366" s="124" t="s">
        <v>2600</v>
      </c>
      <c r="C366" s="803" t="s">
        <v>2715</v>
      </c>
      <c r="D366" s="671"/>
      <c r="E366" s="502">
        <v>100000</v>
      </c>
      <c r="F366" s="1853"/>
      <c r="G366" s="418"/>
      <c r="H366" s="418"/>
      <c r="I366" s="185"/>
      <c r="J366" s="185"/>
      <c r="K366" s="185"/>
      <c r="L366" s="185"/>
      <c r="M366" s="185"/>
      <c r="N366" s="185"/>
      <c r="O366" s="185"/>
      <c r="P366" s="185"/>
      <c r="Q366" s="185"/>
      <c r="R366" s="185"/>
      <c r="S366" s="185"/>
      <c r="T366" s="185"/>
      <c r="U366" s="185"/>
      <c r="V366" s="185"/>
      <c r="W366" s="185"/>
      <c r="X366" s="185"/>
      <c r="Y366" s="185"/>
      <c r="Z366" s="82"/>
      <c r="AA366" s="82"/>
      <c r="AB366" s="82"/>
      <c r="AC366" s="82"/>
      <c r="AD366" s="82"/>
      <c r="AE366" s="82"/>
      <c r="AF366" s="82"/>
      <c r="AG366" s="82"/>
      <c r="AH366" s="82"/>
      <c r="AI366" s="82"/>
      <c r="AJ366" s="82"/>
      <c r="AK366" s="82"/>
      <c r="AL366" s="82"/>
      <c r="AM366" s="82"/>
      <c r="AN366" s="82"/>
      <c r="AO366" s="82"/>
      <c r="AP366" s="82"/>
      <c r="AQ366" s="82"/>
      <c r="AR366" s="82"/>
      <c r="AS366" s="82"/>
      <c r="AT366" s="82"/>
      <c r="AU366" s="82"/>
      <c r="AV366" s="82"/>
      <c r="AW366" s="82"/>
      <c r="AX366" s="82"/>
      <c r="AY366" s="82"/>
      <c r="AZ366" s="82"/>
      <c r="BA366" s="82"/>
      <c r="BB366" s="82"/>
      <c r="BC366" s="82"/>
      <c r="BD366" s="82"/>
      <c r="BE366" s="82"/>
      <c r="BF366" s="82"/>
      <c r="BG366" s="82"/>
      <c r="BH366" s="82"/>
      <c r="BI366" s="82"/>
      <c r="BJ366" s="82"/>
      <c r="BK366" s="82"/>
      <c r="BL366" s="82"/>
      <c r="BM366" s="82"/>
      <c r="BN366" s="82"/>
      <c r="BO366" s="82"/>
      <c r="BP366" s="82"/>
      <c r="BQ366" s="82"/>
      <c r="BR366" s="82"/>
      <c r="BS366" s="82"/>
      <c r="BT366" s="82"/>
      <c r="BU366" s="82"/>
      <c r="BV366" s="82"/>
      <c r="BW366" s="82"/>
      <c r="BX366" s="82"/>
      <c r="BY366" s="82"/>
      <c r="BZ366" s="82"/>
      <c r="CA366" s="82"/>
      <c r="CB366" s="82"/>
      <c r="CC366" s="82"/>
      <c r="CD366" s="82"/>
      <c r="CE366" s="82"/>
      <c r="CF366" s="82"/>
      <c r="CG366" s="82"/>
      <c r="CH366" s="82"/>
      <c r="CI366" s="82"/>
      <c r="CJ366" s="82"/>
      <c r="CK366" s="82"/>
      <c r="CL366" s="82"/>
      <c r="CM366" s="82"/>
      <c r="CN366" s="82"/>
      <c r="CO366" s="82"/>
      <c r="CP366" s="82"/>
      <c r="CQ366" s="82"/>
      <c r="CR366" s="82"/>
      <c r="CS366" s="82"/>
      <c r="CT366" s="82"/>
      <c r="CU366" s="82"/>
      <c r="CV366" s="82"/>
      <c r="CW366" s="82"/>
      <c r="CX366" s="82"/>
      <c r="CY366" s="82"/>
      <c r="CZ366" s="82"/>
      <c r="DA366" s="82"/>
      <c r="DB366" s="82"/>
      <c r="DC366" s="82"/>
      <c r="DD366" s="82"/>
      <c r="DE366" s="82"/>
      <c r="DF366" s="82"/>
      <c r="DG366" s="82"/>
      <c r="DH366" s="82"/>
      <c r="DI366" s="82"/>
      <c r="DJ366" s="82"/>
      <c r="DK366" s="82"/>
      <c r="DL366" s="82"/>
      <c r="DM366" s="82"/>
      <c r="DN366" s="82"/>
      <c r="DO366" s="82"/>
      <c r="DP366" s="82"/>
      <c r="DQ366" s="82"/>
      <c r="DR366" s="82"/>
      <c r="DS366" s="82"/>
      <c r="DT366" s="82"/>
      <c r="DU366" s="82"/>
      <c r="DV366" s="82"/>
      <c r="DW366" s="82"/>
      <c r="DX366" s="82"/>
      <c r="DY366" s="82"/>
      <c r="DZ366" s="82"/>
      <c r="EA366" s="82"/>
      <c r="EB366" s="82"/>
      <c r="EC366" s="82"/>
      <c r="ED366" s="82"/>
      <c r="EE366" s="82"/>
      <c r="EF366" s="82"/>
      <c r="EG366" s="82"/>
      <c r="EH366" s="82"/>
      <c r="EI366" s="82"/>
      <c r="EJ366" s="82"/>
      <c r="EK366" s="82"/>
      <c r="EL366" s="82"/>
      <c r="EM366" s="82"/>
      <c r="EN366" s="82"/>
      <c r="EO366" s="82"/>
      <c r="EP366" s="82"/>
      <c r="EQ366" s="82"/>
      <c r="ER366" s="82"/>
      <c r="ES366" s="82"/>
      <c r="ET366" s="82"/>
      <c r="EU366" s="82"/>
      <c r="EV366" s="82"/>
      <c r="EW366" s="82"/>
      <c r="EX366" s="82"/>
      <c r="EY366" s="82"/>
      <c r="EZ366" s="82"/>
      <c r="FA366" s="82"/>
      <c r="FB366" s="82"/>
      <c r="FC366" s="82"/>
      <c r="FD366" s="82"/>
      <c r="FE366" s="82"/>
      <c r="FF366" s="82"/>
      <c r="FG366" s="82"/>
      <c r="FH366" s="82"/>
      <c r="FI366" s="82"/>
      <c r="FJ366" s="82"/>
      <c r="FK366" s="82"/>
      <c r="FL366" s="82"/>
      <c r="FM366" s="82"/>
      <c r="FN366" s="82"/>
      <c r="FO366" s="82"/>
      <c r="FP366" s="82"/>
      <c r="FQ366" s="82"/>
      <c r="FR366" s="82"/>
      <c r="FS366" s="82"/>
      <c r="FT366" s="82"/>
      <c r="FU366" s="82"/>
      <c r="FV366" s="82"/>
      <c r="FW366" s="82"/>
      <c r="FX366" s="82"/>
      <c r="FY366" s="82"/>
      <c r="FZ366" s="82"/>
      <c r="GA366" s="82"/>
      <c r="GB366" s="82"/>
      <c r="GC366" s="82"/>
      <c r="GD366" s="82"/>
      <c r="GE366" s="82"/>
      <c r="GF366" s="82"/>
      <c r="GG366" s="82"/>
      <c r="GH366" s="82"/>
      <c r="GI366" s="82"/>
      <c r="GJ366" s="82"/>
      <c r="GK366" s="82"/>
      <c r="GL366" s="82"/>
      <c r="GM366" s="82"/>
      <c r="GN366" s="82"/>
      <c r="GO366" s="82"/>
      <c r="GP366" s="82"/>
      <c r="GQ366" s="82"/>
      <c r="GR366" s="82"/>
      <c r="GS366" s="82"/>
      <c r="GT366" s="82"/>
      <c r="GU366" s="82"/>
      <c r="GV366" s="82"/>
      <c r="GW366" s="82"/>
      <c r="GX366" s="82"/>
      <c r="GY366" s="82"/>
      <c r="GZ366" s="82"/>
      <c r="HA366" s="82"/>
      <c r="HB366" s="82"/>
      <c r="HC366" s="82"/>
      <c r="HD366" s="82"/>
      <c r="HE366" s="82"/>
      <c r="HF366" s="82"/>
      <c r="HG366" s="82"/>
      <c r="HH366" s="82"/>
      <c r="HI366" s="82"/>
      <c r="HJ366" s="82"/>
      <c r="HK366" s="82"/>
      <c r="HL366" s="82"/>
      <c r="HM366" s="82"/>
      <c r="HN366" s="82"/>
      <c r="HO366" s="82"/>
      <c r="HP366" s="82"/>
      <c r="HQ366" s="82"/>
      <c r="HR366" s="82"/>
      <c r="HS366" s="82"/>
      <c r="HT366" s="82"/>
      <c r="HU366" s="82"/>
      <c r="HV366" s="82"/>
      <c r="HW366" s="82"/>
      <c r="HX366" s="82"/>
      <c r="HY366" s="82"/>
      <c r="HZ366" s="82"/>
      <c r="IA366" s="82"/>
      <c r="IB366" s="82"/>
      <c r="IC366" s="82"/>
      <c r="ID366" s="82"/>
      <c r="IE366" s="82"/>
      <c r="IF366" s="82"/>
      <c r="IG366" s="82"/>
      <c r="IH366" s="82"/>
      <c r="II366" s="82"/>
      <c r="IJ366" s="82"/>
      <c r="IK366" s="82"/>
      <c r="IL366" s="82"/>
      <c r="IM366" s="82"/>
      <c r="IN366" s="82"/>
      <c r="IO366" s="82"/>
      <c r="IP366" s="82"/>
      <c r="IQ366" s="82"/>
      <c r="IR366" s="82"/>
      <c r="IS366" s="82"/>
      <c r="IT366" s="82"/>
      <c r="IU366" s="82"/>
    </row>
    <row r="367" spans="1:255" ht="15.75" customHeight="1" x14ac:dyDescent="0.25">
      <c r="A367" s="108"/>
      <c r="B367" s="124" t="s">
        <v>2461</v>
      </c>
      <c r="C367" s="803" t="s">
        <v>2716</v>
      </c>
      <c r="D367" s="671" t="s">
        <v>447</v>
      </c>
      <c r="E367" s="946">
        <v>20000</v>
      </c>
      <c r="F367" s="1853"/>
      <c r="G367" s="418"/>
      <c r="H367" s="418"/>
      <c r="I367" s="185"/>
      <c r="J367" s="185"/>
      <c r="K367" s="185"/>
      <c r="L367" s="185"/>
      <c r="M367" s="185"/>
      <c r="N367" s="185"/>
      <c r="O367" s="185"/>
      <c r="P367" s="185"/>
      <c r="Q367" s="185"/>
      <c r="R367" s="185"/>
      <c r="S367" s="185"/>
      <c r="T367" s="185"/>
      <c r="U367" s="185"/>
      <c r="V367" s="185"/>
      <c r="W367" s="185"/>
      <c r="X367" s="185"/>
      <c r="Y367" s="185"/>
      <c r="Z367" s="82"/>
      <c r="AA367" s="82"/>
      <c r="AB367" s="82"/>
      <c r="AC367" s="82"/>
      <c r="AD367" s="82"/>
      <c r="AE367" s="82"/>
      <c r="AF367" s="82"/>
      <c r="AG367" s="82"/>
      <c r="AH367" s="82"/>
      <c r="AI367" s="82"/>
      <c r="AJ367" s="82"/>
      <c r="AK367" s="82"/>
      <c r="AL367" s="82"/>
      <c r="AM367" s="82"/>
      <c r="AN367" s="82"/>
      <c r="AO367" s="82"/>
      <c r="AP367" s="82"/>
      <c r="AQ367" s="82"/>
      <c r="AR367" s="82"/>
      <c r="AS367" s="82"/>
      <c r="AT367" s="82"/>
      <c r="AU367" s="82"/>
      <c r="AV367" s="82"/>
      <c r="AW367" s="82"/>
      <c r="AX367" s="82"/>
      <c r="AY367" s="82"/>
      <c r="AZ367" s="82"/>
      <c r="BA367" s="82"/>
      <c r="BB367" s="82"/>
      <c r="BC367" s="82"/>
      <c r="BD367" s="82"/>
      <c r="BE367" s="82"/>
      <c r="BF367" s="82"/>
      <c r="BG367" s="82"/>
      <c r="BH367" s="82"/>
      <c r="BI367" s="82"/>
      <c r="BJ367" s="82"/>
      <c r="BK367" s="82"/>
      <c r="BL367" s="82"/>
      <c r="BM367" s="82"/>
      <c r="BN367" s="82"/>
      <c r="BO367" s="82"/>
      <c r="BP367" s="82"/>
      <c r="BQ367" s="82"/>
      <c r="BR367" s="82"/>
      <c r="BS367" s="82"/>
      <c r="BT367" s="82"/>
      <c r="BU367" s="82"/>
      <c r="BV367" s="82"/>
      <c r="BW367" s="82"/>
      <c r="BX367" s="82"/>
      <c r="BY367" s="82"/>
      <c r="BZ367" s="82"/>
      <c r="CA367" s="82"/>
      <c r="CB367" s="82"/>
      <c r="CC367" s="82"/>
      <c r="CD367" s="82"/>
      <c r="CE367" s="82"/>
      <c r="CF367" s="82"/>
      <c r="CG367" s="82"/>
      <c r="CH367" s="82"/>
      <c r="CI367" s="82"/>
      <c r="CJ367" s="82"/>
      <c r="CK367" s="82"/>
      <c r="CL367" s="82"/>
      <c r="CM367" s="82"/>
      <c r="CN367" s="82"/>
      <c r="CO367" s="82"/>
      <c r="CP367" s="82"/>
      <c r="CQ367" s="82"/>
      <c r="CR367" s="82"/>
      <c r="CS367" s="82"/>
      <c r="CT367" s="82"/>
      <c r="CU367" s="82"/>
      <c r="CV367" s="82"/>
      <c r="CW367" s="82"/>
      <c r="CX367" s="82"/>
      <c r="CY367" s="82"/>
      <c r="CZ367" s="82"/>
      <c r="DA367" s="82"/>
      <c r="DB367" s="82"/>
      <c r="DC367" s="82"/>
      <c r="DD367" s="82"/>
      <c r="DE367" s="82"/>
      <c r="DF367" s="82"/>
      <c r="DG367" s="82"/>
      <c r="DH367" s="82"/>
      <c r="DI367" s="82"/>
      <c r="DJ367" s="82"/>
      <c r="DK367" s="82"/>
      <c r="DL367" s="82"/>
      <c r="DM367" s="82"/>
      <c r="DN367" s="82"/>
      <c r="DO367" s="82"/>
      <c r="DP367" s="82"/>
      <c r="DQ367" s="82"/>
      <c r="DR367" s="82"/>
      <c r="DS367" s="82"/>
      <c r="DT367" s="82"/>
      <c r="DU367" s="82"/>
      <c r="DV367" s="82"/>
      <c r="DW367" s="82"/>
      <c r="DX367" s="82"/>
      <c r="DY367" s="82"/>
      <c r="DZ367" s="82"/>
      <c r="EA367" s="82"/>
      <c r="EB367" s="82"/>
      <c r="EC367" s="82"/>
      <c r="ED367" s="82"/>
      <c r="EE367" s="82"/>
      <c r="EF367" s="82"/>
      <c r="EG367" s="82"/>
      <c r="EH367" s="82"/>
      <c r="EI367" s="82"/>
      <c r="EJ367" s="82"/>
      <c r="EK367" s="82"/>
      <c r="EL367" s="82"/>
      <c r="EM367" s="82"/>
      <c r="EN367" s="82"/>
      <c r="EO367" s="82"/>
      <c r="EP367" s="82"/>
      <c r="EQ367" s="82"/>
      <c r="ER367" s="82"/>
      <c r="ES367" s="82"/>
      <c r="ET367" s="82"/>
      <c r="EU367" s="82"/>
      <c r="EV367" s="82"/>
      <c r="EW367" s="82"/>
      <c r="EX367" s="82"/>
      <c r="EY367" s="82"/>
      <c r="EZ367" s="82"/>
      <c r="FA367" s="82"/>
      <c r="FB367" s="82"/>
      <c r="FC367" s="82"/>
      <c r="FD367" s="82"/>
      <c r="FE367" s="82"/>
      <c r="FF367" s="82"/>
      <c r="FG367" s="82"/>
      <c r="FH367" s="82"/>
      <c r="FI367" s="82"/>
      <c r="FJ367" s="82"/>
      <c r="FK367" s="82"/>
      <c r="FL367" s="82"/>
      <c r="FM367" s="82"/>
      <c r="FN367" s="82"/>
      <c r="FO367" s="82"/>
      <c r="FP367" s="82"/>
      <c r="FQ367" s="82"/>
      <c r="FR367" s="82"/>
      <c r="FS367" s="82"/>
      <c r="FT367" s="82"/>
      <c r="FU367" s="82"/>
      <c r="FV367" s="82"/>
      <c r="FW367" s="82"/>
      <c r="FX367" s="82"/>
      <c r="FY367" s="82"/>
      <c r="FZ367" s="82"/>
      <c r="GA367" s="82"/>
      <c r="GB367" s="82"/>
      <c r="GC367" s="82"/>
      <c r="GD367" s="82"/>
      <c r="GE367" s="82"/>
      <c r="GF367" s="82"/>
      <c r="GG367" s="82"/>
      <c r="GH367" s="82"/>
      <c r="GI367" s="82"/>
      <c r="GJ367" s="82"/>
      <c r="GK367" s="82"/>
      <c r="GL367" s="82"/>
      <c r="GM367" s="82"/>
      <c r="GN367" s="82"/>
      <c r="GO367" s="82"/>
      <c r="GP367" s="82"/>
      <c r="GQ367" s="82"/>
      <c r="GR367" s="82"/>
      <c r="GS367" s="82"/>
      <c r="GT367" s="82"/>
      <c r="GU367" s="82"/>
      <c r="GV367" s="82"/>
      <c r="GW367" s="82"/>
      <c r="GX367" s="82"/>
      <c r="GY367" s="82"/>
      <c r="GZ367" s="82"/>
      <c r="HA367" s="82"/>
      <c r="HB367" s="82"/>
      <c r="HC367" s="82"/>
      <c r="HD367" s="82"/>
      <c r="HE367" s="82"/>
      <c r="HF367" s="82"/>
      <c r="HG367" s="82"/>
      <c r="HH367" s="82"/>
      <c r="HI367" s="82"/>
      <c r="HJ367" s="82"/>
      <c r="HK367" s="82"/>
      <c r="HL367" s="82"/>
      <c r="HM367" s="82"/>
      <c r="HN367" s="82"/>
      <c r="HO367" s="82"/>
      <c r="HP367" s="82"/>
      <c r="HQ367" s="82"/>
      <c r="HR367" s="82"/>
      <c r="HS367" s="82"/>
      <c r="HT367" s="82"/>
      <c r="HU367" s="82"/>
      <c r="HV367" s="82"/>
      <c r="HW367" s="82"/>
      <c r="HX367" s="82"/>
      <c r="HY367" s="82"/>
      <c r="HZ367" s="82"/>
      <c r="IA367" s="82"/>
      <c r="IB367" s="82"/>
      <c r="IC367" s="82"/>
      <c r="ID367" s="82"/>
      <c r="IE367" s="82"/>
      <c r="IF367" s="82"/>
      <c r="IG367" s="82"/>
      <c r="IH367" s="82"/>
      <c r="II367" s="82"/>
      <c r="IJ367" s="82"/>
      <c r="IK367" s="82"/>
      <c r="IL367" s="82"/>
      <c r="IM367" s="82"/>
      <c r="IN367" s="82"/>
      <c r="IO367" s="82"/>
      <c r="IP367" s="82"/>
      <c r="IQ367" s="82"/>
      <c r="IR367" s="82"/>
      <c r="IS367" s="82"/>
      <c r="IT367" s="82"/>
      <c r="IU367" s="82"/>
    </row>
    <row r="368" spans="1:255" ht="15.75" customHeight="1" x14ac:dyDescent="0.25">
      <c r="A368" s="108"/>
      <c r="B368" s="124" t="s">
        <v>2463</v>
      </c>
      <c r="C368" s="803" t="s">
        <v>2683</v>
      </c>
      <c r="D368" s="671" t="s">
        <v>447</v>
      </c>
      <c r="E368" s="946">
        <v>30000</v>
      </c>
      <c r="F368" s="1853"/>
      <c r="G368" s="418"/>
      <c r="H368" s="418"/>
      <c r="I368" s="185"/>
      <c r="J368" s="185"/>
      <c r="K368" s="185"/>
      <c r="L368" s="185"/>
      <c r="M368" s="185"/>
      <c r="N368" s="185"/>
      <c r="O368" s="185"/>
      <c r="P368" s="185"/>
      <c r="Q368" s="185"/>
      <c r="R368" s="185"/>
      <c r="S368" s="185"/>
      <c r="T368" s="185"/>
      <c r="U368" s="185"/>
      <c r="V368" s="185"/>
      <c r="W368" s="185"/>
      <c r="X368" s="185"/>
      <c r="Y368" s="185"/>
      <c r="Z368" s="82"/>
      <c r="AA368" s="82"/>
      <c r="AB368" s="82"/>
      <c r="AC368" s="82"/>
      <c r="AD368" s="82"/>
      <c r="AE368" s="82"/>
      <c r="AF368" s="82"/>
      <c r="AG368" s="82"/>
      <c r="AH368" s="82"/>
      <c r="AI368" s="82"/>
      <c r="AJ368" s="82"/>
      <c r="AK368" s="82"/>
      <c r="AL368" s="82"/>
      <c r="AM368" s="82"/>
      <c r="AN368" s="82"/>
      <c r="AO368" s="82"/>
      <c r="AP368" s="82"/>
      <c r="AQ368" s="82"/>
      <c r="AR368" s="82"/>
      <c r="AS368" s="82"/>
      <c r="AT368" s="82"/>
      <c r="AU368" s="82"/>
      <c r="AV368" s="82"/>
      <c r="AW368" s="82"/>
      <c r="AX368" s="82"/>
      <c r="AY368" s="82"/>
      <c r="AZ368" s="82"/>
      <c r="BA368" s="82"/>
      <c r="BB368" s="82"/>
      <c r="BC368" s="82"/>
      <c r="BD368" s="82"/>
      <c r="BE368" s="82"/>
      <c r="BF368" s="82"/>
      <c r="BG368" s="82"/>
      <c r="BH368" s="82"/>
      <c r="BI368" s="82"/>
      <c r="BJ368" s="82"/>
      <c r="BK368" s="82"/>
      <c r="BL368" s="82"/>
      <c r="BM368" s="82"/>
      <c r="BN368" s="82"/>
      <c r="BO368" s="82"/>
      <c r="BP368" s="82"/>
      <c r="BQ368" s="82"/>
      <c r="BR368" s="82"/>
      <c r="BS368" s="82"/>
      <c r="BT368" s="82"/>
      <c r="BU368" s="82"/>
      <c r="BV368" s="82"/>
      <c r="BW368" s="82"/>
      <c r="BX368" s="82"/>
      <c r="BY368" s="82"/>
      <c r="BZ368" s="82"/>
      <c r="CA368" s="82"/>
      <c r="CB368" s="82"/>
      <c r="CC368" s="82"/>
      <c r="CD368" s="82"/>
      <c r="CE368" s="82"/>
      <c r="CF368" s="82"/>
      <c r="CG368" s="82"/>
      <c r="CH368" s="82"/>
      <c r="CI368" s="82"/>
      <c r="CJ368" s="82"/>
      <c r="CK368" s="82"/>
      <c r="CL368" s="82"/>
      <c r="CM368" s="82"/>
      <c r="CN368" s="82"/>
      <c r="CO368" s="82"/>
      <c r="CP368" s="82"/>
      <c r="CQ368" s="82"/>
      <c r="CR368" s="82"/>
      <c r="CS368" s="82"/>
      <c r="CT368" s="82"/>
      <c r="CU368" s="82"/>
      <c r="CV368" s="82"/>
      <c r="CW368" s="82"/>
      <c r="CX368" s="82"/>
      <c r="CY368" s="82"/>
      <c r="CZ368" s="82"/>
      <c r="DA368" s="82"/>
      <c r="DB368" s="82"/>
      <c r="DC368" s="82"/>
      <c r="DD368" s="82"/>
      <c r="DE368" s="82"/>
      <c r="DF368" s="82"/>
      <c r="DG368" s="82"/>
      <c r="DH368" s="82"/>
      <c r="DI368" s="82"/>
      <c r="DJ368" s="82"/>
      <c r="DK368" s="82"/>
      <c r="DL368" s="82"/>
      <c r="DM368" s="82"/>
      <c r="DN368" s="82"/>
      <c r="DO368" s="82"/>
      <c r="DP368" s="82"/>
      <c r="DQ368" s="82"/>
      <c r="DR368" s="82"/>
      <c r="DS368" s="82"/>
      <c r="DT368" s="82"/>
      <c r="DU368" s="82"/>
      <c r="DV368" s="82"/>
      <c r="DW368" s="82"/>
      <c r="DX368" s="82"/>
      <c r="DY368" s="82"/>
      <c r="DZ368" s="82"/>
      <c r="EA368" s="82"/>
      <c r="EB368" s="82"/>
      <c r="EC368" s="82"/>
      <c r="ED368" s="82"/>
      <c r="EE368" s="82"/>
      <c r="EF368" s="82"/>
      <c r="EG368" s="82"/>
      <c r="EH368" s="82"/>
      <c r="EI368" s="82"/>
      <c r="EJ368" s="82"/>
      <c r="EK368" s="82"/>
      <c r="EL368" s="82"/>
      <c r="EM368" s="82"/>
      <c r="EN368" s="82"/>
      <c r="EO368" s="82"/>
      <c r="EP368" s="82"/>
      <c r="EQ368" s="82"/>
      <c r="ER368" s="82"/>
      <c r="ES368" s="82"/>
      <c r="ET368" s="82"/>
      <c r="EU368" s="82"/>
      <c r="EV368" s="82"/>
      <c r="EW368" s="82"/>
      <c r="EX368" s="82"/>
      <c r="EY368" s="82"/>
      <c r="EZ368" s="82"/>
      <c r="FA368" s="82"/>
      <c r="FB368" s="82"/>
      <c r="FC368" s="82"/>
      <c r="FD368" s="82"/>
      <c r="FE368" s="82"/>
      <c r="FF368" s="82"/>
      <c r="FG368" s="82"/>
      <c r="FH368" s="82"/>
      <c r="FI368" s="82"/>
      <c r="FJ368" s="82"/>
      <c r="FK368" s="82"/>
      <c r="FL368" s="82"/>
      <c r="FM368" s="82"/>
      <c r="FN368" s="82"/>
      <c r="FO368" s="82"/>
      <c r="FP368" s="82"/>
      <c r="FQ368" s="82"/>
      <c r="FR368" s="82"/>
      <c r="FS368" s="82"/>
      <c r="FT368" s="82"/>
      <c r="FU368" s="82"/>
      <c r="FV368" s="82"/>
      <c r="FW368" s="82"/>
      <c r="FX368" s="82"/>
      <c r="FY368" s="82"/>
      <c r="FZ368" s="82"/>
      <c r="GA368" s="82"/>
      <c r="GB368" s="82"/>
      <c r="GC368" s="82"/>
      <c r="GD368" s="82"/>
      <c r="GE368" s="82"/>
      <c r="GF368" s="82"/>
      <c r="GG368" s="82"/>
      <c r="GH368" s="82"/>
      <c r="GI368" s="82"/>
      <c r="GJ368" s="82"/>
      <c r="GK368" s="82"/>
      <c r="GL368" s="82"/>
      <c r="GM368" s="82"/>
      <c r="GN368" s="82"/>
      <c r="GO368" s="82"/>
      <c r="GP368" s="82"/>
      <c r="GQ368" s="82"/>
      <c r="GR368" s="82"/>
      <c r="GS368" s="82"/>
      <c r="GT368" s="82"/>
      <c r="GU368" s="82"/>
      <c r="GV368" s="82"/>
      <c r="GW368" s="82"/>
      <c r="GX368" s="82"/>
      <c r="GY368" s="82"/>
      <c r="GZ368" s="82"/>
      <c r="HA368" s="82"/>
      <c r="HB368" s="82"/>
      <c r="HC368" s="82"/>
      <c r="HD368" s="82"/>
      <c r="HE368" s="82"/>
      <c r="HF368" s="82"/>
      <c r="HG368" s="82"/>
      <c r="HH368" s="82"/>
      <c r="HI368" s="82"/>
      <c r="HJ368" s="82"/>
      <c r="HK368" s="82"/>
      <c r="HL368" s="82"/>
      <c r="HM368" s="82"/>
      <c r="HN368" s="82"/>
      <c r="HO368" s="82"/>
      <c r="HP368" s="82"/>
      <c r="HQ368" s="82"/>
      <c r="HR368" s="82"/>
      <c r="HS368" s="82"/>
      <c r="HT368" s="82"/>
      <c r="HU368" s="82"/>
      <c r="HV368" s="82"/>
      <c r="HW368" s="82"/>
      <c r="HX368" s="82"/>
      <c r="HY368" s="82"/>
      <c r="HZ368" s="82"/>
      <c r="IA368" s="82"/>
      <c r="IB368" s="82"/>
      <c r="IC368" s="82"/>
      <c r="ID368" s="82"/>
      <c r="IE368" s="82"/>
      <c r="IF368" s="82"/>
      <c r="IG368" s="82"/>
      <c r="IH368" s="82"/>
      <c r="II368" s="82"/>
      <c r="IJ368" s="82"/>
      <c r="IK368" s="82"/>
      <c r="IL368" s="82"/>
      <c r="IM368" s="82"/>
      <c r="IN368" s="82"/>
      <c r="IO368" s="82"/>
      <c r="IP368" s="82"/>
      <c r="IQ368" s="82"/>
      <c r="IR368" s="82"/>
      <c r="IS368" s="82"/>
      <c r="IT368" s="82"/>
      <c r="IU368" s="82"/>
    </row>
    <row r="369" spans="1:255" ht="15.75" customHeight="1" x14ac:dyDescent="0.25">
      <c r="A369" s="123"/>
      <c r="B369" s="124" t="s">
        <v>2467</v>
      </c>
      <c r="C369" s="803" t="s">
        <v>2717</v>
      </c>
      <c r="D369" s="671" t="s">
        <v>447</v>
      </c>
      <c r="E369" s="502">
        <v>10000</v>
      </c>
      <c r="F369" s="1853"/>
      <c r="G369" s="418"/>
      <c r="H369" s="418"/>
      <c r="I369" s="185"/>
      <c r="J369" s="185"/>
      <c r="K369" s="185"/>
      <c r="L369" s="185"/>
      <c r="M369" s="185"/>
      <c r="N369" s="185"/>
      <c r="O369" s="185"/>
      <c r="P369" s="185"/>
      <c r="Q369" s="185"/>
      <c r="R369" s="185"/>
      <c r="S369" s="185"/>
      <c r="T369" s="185"/>
      <c r="U369" s="185"/>
      <c r="V369" s="185"/>
      <c r="W369" s="185"/>
      <c r="X369" s="185"/>
      <c r="Y369" s="185"/>
      <c r="Z369" s="82"/>
      <c r="AA369" s="82"/>
      <c r="AB369" s="82"/>
      <c r="AC369" s="82"/>
      <c r="AD369" s="82"/>
      <c r="AE369" s="82"/>
      <c r="AF369" s="82"/>
      <c r="AG369" s="82"/>
      <c r="AH369" s="82"/>
      <c r="AI369" s="82"/>
      <c r="AJ369" s="82"/>
      <c r="AK369" s="82"/>
      <c r="AL369" s="82"/>
      <c r="AM369" s="82"/>
      <c r="AN369" s="82"/>
      <c r="AO369" s="82"/>
      <c r="AP369" s="82"/>
      <c r="AQ369" s="82"/>
      <c r="AR369" s="82"/>
      <c r="AS369" s="82"/>
      <c r="AT369" s="82"/>
      <c r="AU369" s="82"/>
      <c r="AV369" s="82"/>
      <c r="AW369" s="82"/>
      <c r="AX369" s="82"/>
      <c r="AY369" s="82"/>
      <c r="AZ369" s="82"/>
      <c r="BA369" s="82"/>
      <c r="BB369" s="82"/>
      <c r="BC369" s="82"/>
      <c r="BD369" s="82"/>
      <c r="BE369" s="82"/>
      <c r="BF369" s="82"/>
      <c r="BG369" s="82"/>
      <c r="BH369" s="82"/>
      <c r="BI369" s="82"/>
      <c r="BJ369" s="82"/>
      <c r="BK369" s="82"/>
      <c r="BL369" s="82"/>
      <c r="BM369" s="82"/>
      <c r="BN369" s="82"/>
      <c r="BO369" s="82"/>
      <c r="BP369" s="82"/>
      <c r="BQ369" s="82"/>
      <c r="BR369" s="82"/>
      <c r="BS369" s="82"/>
      <c r="BT369" s="82"/>
      <c r="BU369" s="82"/>
      <c r="BV369" s="82"/>
      <c r="BW369" s="82"/>
      <c r="BX369" s="82"/>
      <c r="BY369" s="82"/>
      <c r="BZ369" s="82"/>
      <c r="CA369" s="82"/>
      <c r="CB369" s="82"/>
      <c r="CC369" s="82"/>
      <c r="CD369" s="82"/>
      <c r="CE369" s="82"/>
      <c r="CF369" s="82"/>
      <c r="CG369" s="82"/>
      <c r="CH369" s="82"/>
      <c r="CI369" s="82"/>
      <c r="CJ369" s="82"/>
      <c r="CK369" s="82"/>
      <c r="CL369" s="82"/>
      <c r="CM369" s="82"/>
      <c r="CN369" s="82"/>
      <c r="CO369" s="82"/>
      <c r="CP369" s="82"/>
      <c r="CQ369" s="82"/>
      <c r="CR369" s="82"/>
      <c r="CS369" s="82"/>
      <c r="CT369" s="82"/>
      <c r="CU369" s="82"/>
      <c r="CV369" s="82"/>
      <c r="CW369" s="82"/>
      <c r="CX369" s="82"/>
      <c r="CY369" s="82"/>
      <c r="CZ369" s="82"/>
      <c r="DA369" s="82"/>
      <c r="DB369" s="82"/>
      <c r="DC369" s="82"/>
      <c r="DD369" s="82"/>
      <c r="DE369" s="82"/>
      <c r="DF369" s="82"/>
      <c r="DG369" s="82"/>
      <c r="DH369" s="82"/>
      <c r="DI369" s="82"/>
      <c r="DJ369" s="82"/>
      <c r="DK369" s="82"/>
      <c r="DL369" s="82"/>
      <c r="DM369" s="82"/>
      <c r="DN369" s="82"/>
      <c r="DO369" s="82"/>
      <c r="DP369" s="82"/>
      <c r="DQ369" s="82"/>
      <c r="DR369" s="82"/>
      <c r="DS369" s="82"/>
      <c r="DT369" s="82"/>
      <c r="DU369" s="82"/>
      <c r="DV369" s="82"/>
      <c r="DW369" s="82"/>
      <c r="DX369" s="82"/>
      <c r="DY369" s="82"/>
      <c r="DZ369" s="82"/>
      <c r="EA369" s="82"/>
      <c r="EB369" s="82"/>
      <c r="EC369" s="82"/>
      <c r="ED369" s="82"/>
      <c r="EE369" s="82"/>
      <c r="EF369" s="82"/>
      <c r="EG369" s="82"/>
      <c r="EH369" s="82"/>
      <c r="EI369" s="82"/>
      <c r="EJ369" s="82"/>
      <c r="EK369" s="82"/>
      <c r="EL369" s="82"/>
      <c r="EM369" s="82"/>
      <c r="EN369" s="82"/>
      <c r="EO369" s="82"/>
      <c r="EP369" s="82"/>
      <c r="EQ369" s="82"/>
      <c r="ER369" s="82"/>
      <c r="ES369" s="82"/>
      <c r="ET369" s="82"/>
      <c r="EU369" s="82"/>
      <c r="EV369" s="82"/>
      <c r="EW369" s="82"/>
      <c r="EX369" s="82"/>
      <c r="EY369" s="82"/>
      <c r="EZ369" s="82"/>
      <c r="FA369" s="82"/>
      <c r="FB369" s="82"/>
      <c r="FC369" s="82"/>
      <c r="FD369" s="82"/>
      <c r="FE369" s="82"/>
      <c r="FF369" s="82"/>
      <c r="FG369" s="82"/>
      <c r="FH369" s="82"/>
      <c r="FI369" s="82"/>
      <c r="FJ369" s="82"/>
      <c r="FK369" s="82"/>
      <c r="FL369" s="82"/>
      <c r="FM369" s="82"/>
      <c r="FN369" s="82"/>
      <c r="FO369" s="82"/>
      <c r="FP369" s="82"/>
      <c r="FQ369" s="82"/>
      <c r="FR369" s="82"/>
      <c r="FS369" s="82"/>
      <c r="FT369" s="82"/>
      <c r="FU369" s="82"/>
      <c r="FV369" s="82"/>
      <c r="FW369" s="82"/>
      <c r="FX369" s="82"/>
      <c r="FY369" s="82"/>
      <c r="FZ369" s="82"/>
      <c r="GA369" s="82"/>
      <c r="GB369" s="82"/>
      <c r="GC369" s="82"/>
      <c r="GD369" s="82"/>
      <c r="GE369" s="82"/>
      <c r="GF369" s="82"/>
      <c r="GG369" s="82"/>
      <c r="GH369" s="82"/>
      <c r="GI369" s="82"/>
      <c r="GJ369" s="82"/>
      <c r="GK369" s="82"/>
      <c r="GL369" s="82"/>
      <c r="GM369" s="82"/>
      <c r="GN369" s="82"/>
      <c r="GO369" s="82"/>
      <c r="GP369" s="82"/>
      <c r="GQ369" s="82"/>
      <c r="GR369" s="82"/>
      <c r="GS369" s="82"/>
      <c r="GT369" s="82"/>
      <c r="GU369" s="82"/>
      <c r="GV369" s="82"/>
      <c r="GW369" s="82"/>
      <c r="GX369" s="82"/>
      <c r="GY369" s="82"/>
      <c r="GZ369" s="82"/>
      <c r="HA369" s="82"/>
      <c r="HB369" s="82"/>
      <c r="HC369" s="82"/>
      <c r="HD369" s="82"/>
      <c r="HE369" s="82"/>
      <c r="HF369" s="82"/>
      <c r="HG369" s="82"/>
      <c r="HH369" s="82"/>
      <c r="HI369" s="82"/>
      <c r="HJ369" s="82"/>
      <c r="HK369" s="82"/>
      <c r="HL369" s="82"/>
      <c r="HM369" s="82"/>
      <c r="HN369" s="82"/>
      <c r="HO369" s="82"/>
      <c r="HP369" s="82"/>
      <c r="HQ369" s="82"/>
      <c r="HR369" s="82"/>
      <c r="HS369" s="82"/>
      <c r="HT369" s="82"/>
      <c r="HU369" s="82"/>
      <c r="HV369" s="82"/>
      <c r="HW369" s="82"/>
      <c r="HX369" s="82"/>
      <c r="HY369" s="82"/>
      <c r="HZ369" s="82"/>
      <c r="IA369" s="82"/>
      <c r="IB369" s="82"/>
      <c r="IC369" s="82"/>
      <c r="ID369" s="82"/>
      <c r="IE369" s="82"/>
      <c r="IF369" s="82"/>
      <c r="IG369" s="82"/>
      <c r="IH369" s="82"/>
      <c r="II369" s="82"/>
      <c r="IJ369" s="82"/>
      <c r="IK369" s="82"/>
      <c r="IL369" s="82"/>
      <c r="IM369" s="82"/>
      <c r="IN369" s="82"/>
      <c r="IO369" s="82"/>
      <c r="IP369" s="82"/>
      <c r="IQ369" s="82"/>
      <c r="IR369" s="82"/>
      <c r="IS369" s="82"/>
      <c r="IT369" s="82"/>
      <c r="IU369" s="82"/>
    </row>
    <row r="370" spans="1:255" ht="25.5" customHeight="1" x14ac:dyDescent="0.25">
      <c r="A370" s="108"/>
      <c r="B370" s="124" t="s">
        <v>2467</v>
      </c>
      <c r="C370" s="803" t="s">
        <v>2718</v>
      </c>
      <c r="D370" s="671" t="s">
        <v>447</v>
      </c>
      <c r="E370" s="502">
        <v>10000</v>
      </c>
      <c r="F370" s="1853"/>
      <c r="G370" s="418"/>
      <c r="H370" s="418"/>
      <c r="I370" s="185"/>
      <c r="J370" s="185"/>
      <c r="K370" s="185"/>
      <c r="L370" s="185"/>
      <c r="M370" s="185"/>
      <c r="N370" s="185"/>
      <c r="O370" s="185"/>
      <c r="P370" s="185"/>
      <c r="Q370" s="185"/>
      <c r="R370" s="185"/>
      <c r="S370" s="185"/>
      <c r="T370" s="185"/>
      <c r="U370" s="185"/>
      <c r="V370" s="185"/>
      <c r="W370" s="185"/>
      <c r="X370" s="185"/>
      <c r="Y370" s="185"/>
      <c r="Z370" s="82"/>
      <c r="AA370" s="82"/>
      <c r="AB370" s="82"/>
      <c r="AC370" s="82"/>
      <c r="AD370" s="82"/>
      <c r="AE370" s="82"/>
      <c r="AF370" s="82"/>
      <c r="AG370" s="82"/>
      <c r="AH370" s="82"/>
      <c r="AI370" s="82"/>
      <c r="AJ370" s="82"/>
      <c r="AK370" s="82"/>
      <c r="AL370" s="82"/>
      <c r="AM370" s="82"/>
      <c r="AN370" s="82"/>
      <c r="AO370" s="82"/>
      <c r="AP370" s="82"/>
      <c r="AQ370" s="82"/>
      <c r="AR370" s="82"/>
      <c r="AS370" s="82"/>
      <c r="AT370" s="82"/>
      <c r="AU370" s="82"/>
      <c r="AV370" s="82"/>
      <c r="AW370" s="82"/>
      <c r="AX370" s="82"/>
      <c r="AY370" s="82"/>
      <c r="AZ370" s="82"/>
      <c r="BA370" s="82"/>
      <c r="BB370" s="82"/>
      <c r="BC370" s="82"/>
      <c r="BD370" s="82"/>
      <c r="BE370" s="82"/>
      <c r="BF370" s="82"/>
      <c r="BG370" s="82"/>
      <c r="BH370" s="82"/>
      <c r="BI370" s="82"/>
      <c r="BJ370" s="82"/>
      <c r="BK370" s="82"/>
      <c r="BL370" s="82"/>
      <c r="BM370" s="82"/>
      <c r="BN370" s="82"/>
      <c r="BO370" s="82"/>
      <c r="BP370" s="82"/>
      <c r="BQ370" s="82"/>
      <c r="BR370" s="82"/>
      <c r="BS370" s="82"/>
      <c r="BT370" s="82"/>
      <c r="BU370" s="82"/>
      <c r="BV370" s="82"/>
      <c r="BW370" s="82"/>
      <c r="BX370" s="82"/>
      <c r="BY370" s="82"/>
      <c r="BZ370" s="82"/>
      <c r="CA370" s="82"/>
      <c r="CB370" s="82"/>
      <c r="CC370" s="82"/>
      <c r="CD370" s="82"/>
      <c r="CE370" s="82"/>
      <c r="CF370" s="82"/>
      <c r="CG370" s="82"/>
      <c r="CH370" s="82"/>
      <c r="CI370" s="82"/>
      <c r="CJ370" s="82"/>
      <c r="CK370" s="82"/>
      <c r="CL370" s="82"/>
      <c r="CM370" s="82"/>
      <c r="CN370" s="82"/>
      <c r="CO370" s="82"/>
      <c r="CP370" s="82"/>
      <c r="CQ370" s="82"/>
      <c r="CR370" s="82"/>
      <c r="CS370" s="82"/>
      <c r="CT370" s="82"/>
      <c r="CU370" s="82"/>
      <c r="CV370" s="82"/>
      <c r="CW370" s="82"/>
      <c r="CX370" s="82"/>
      <c r="CY370" s="82"/>
      <c r="CZ370" s="82"/>
      <c r="DA370" s="82"/>
      <c r="DB370" s="82"/>
      <c r="DC370" s="82"/>
      <c r="DD370" s="82"/>
      <c r="DE370" s="82"/>
      <c r="DF370" s="82"/>
      <c r="DG370" s="82"/>
      <c r="DH370" s="82"/>
      <c r="DI370" s="82"/>
      <c r="DJ370" s="82"/>
      <c r="DK370" s="82"/>
      <c r="DL370" s="82"/>
      <c r="DM370" s="82"/>
      <c r="DN370" s="82"/>
      <c r="DO370" s="82"/>
      <c r="DP370" s="82"/>
      <c r="DQ370" s="82"/>
      <c r="DR370" s="82"/>
      <c r="DS370" s="82"/>
      <c r="DT370" s="82"/>
      <c r="DU370" s="82"/>
      <c r="DV370" s="82"/>
      <c r="DW370" s="82"/>
      <c r="DX370" s="82"/>
      <c r="DY370" s="82"/>
      <c r="DZ370" s="82"/>
      <c r="EA370" s="82"/>
      <c r="EB370" s="82"/>
      <c r="EC370" s="82"/>
      <c r="ED370" s="82"/>
      <c r="EE370" s="82"/>
      <c r="EF370" s="82"/>
      <c r="EG370" s="82"/>
      <c r="EH370" s="82"/>
      <c r="EI370" s="82"/>
      <c r="EJ370" s="82"/>
      <c r="EK370" s="82"/>
      <c r="EL370" s="82"/>
      <c r="EM370" s="82"/>
      <c r="EN370" s="82"/>
      <c r="EO370" s="82"/>
      <c r="EP370" s="82"/>
      <c r="EQ370" s="82"/>
      <c r="ER370" s="82"/>
      <c r="ES370" s="82"/>
      <c r="ET370" s="82"/>
      <c r="EU370" s="82"/>
      <c r="EV370" s="82"/>
      <c r="EW370" s="82"/>
      <c r="EX370" s="82"/>
      <c r="EY370" s="82"/>
      <c r="EZ370" s="82"/>
      <c r="FA370" s="82"/>
      <c r="FB370" s="82"/>
      <c r="FC370" s="82"/>
      <c r="FD370" s="82"/>
      <c r="FE370" s="82"/>
      <c r="FF370" s="82"/>
      <c r="FG370" s="82"/>
      <c r="FH370" s="82"/>
      <c r="FI370" s="82"/>
      <c r="FJ370" s="82"/>
      <c r="FK370" s="82"/>
      <c r="FL370" s="82"/>
      <c r="FM370" s="82"/>
      <c r="FN370" s="82"/>
      <c r="FO370" s="82"/>
      <c r="FP370" s="82"/>
      <c r="FQ370" s="82"/>
      <c r="FR370" s="82"/>
      <c r="FS370" s="82"/>
      <c r="FT370" s="82"/>
      <c r="FU370" s="82"/>
      <c r="FV370" s="82"/>
      <c r="FW370" s="82"/>
      <c r="FX370" s="82"/>
      <c r="FY370" s="82"/>
      <c r="FZ370" s="82"/>
      <c r="GA370" s="82"/>
      <c r="GB370" s="82"/>
      <c r="GC370" s="82"/>
      <c r="GD370" s="82"/>
      <c r="GE370" s="82"/>
      <c r="GF370" s="82"/>
      <c r="GG370" s="82"/>
      <c r="GH370" s="82"/>
      <c r="GI370" s="82"/>
      <c r="GJ370" s="82"/>
      <c r="GK370" s="82"/>
      <c r="GL370" s="82"/>
      <c r="GM370" s="82"/>
      <c r="GN370" s="82"/>
      <c r="GO370" s="82"/>
      <c r="GP370" s="82"/>
      <c r="GQ370" s="82"/>
      <c r="GR370" s="82"/>
      <c r="GS370" s="82"/>
      <c r="GT370" s="82"/>
      <c r="GU370" s="82"/>
      <c r="GV370" s="82"/>
      <c r="GW370" s="82"/>
      <c r="GX370" s="82"/>
      <c r="GY370" s="82"/>
      <c r="GZ370" s="82"/>
      <c r="HA370" s="82"/>
      <c r="HB370" s="82"/>
      <c r="HC370" s="82"/>
      <c r="HD370" s="82"/>
      <c r="HE370" s="82"/>
      <c r="HF370" s="82"/>
      <c r="HG370" s="82"/>
      <c r="HH370" s="82"/>
      <c r="HI370" s="82"/>
      <c r="HJ370" s="82"/>
      <c r="HK370" s="82"/>
      <c r="HL370" s="82"/>
      <c r="HM370" s="82"/>
      <c r="HN370" s="82"/>
      <c r="HO370" s="82"/>
      <c r="HP370" s="82"/>
      <c r="HQ370" s="82"/>
      <c r="HR370" s="82"/>
      <c r="HS370" s="82"/>
      <c r="HT370" s="82"/>
      <c r="HU370" s="82"/>
      <c r="HV370" s="82"/>
      <c r="HW370" s="82"/>
      <c r="HX370" s="82"/>
      <c r="HY370" s="82"/>
      <c r="HZ370" s="82"/>
      <c r="IA370" s="82"/>
      <c r="IB370" s="82"/>
      <c r="IC370" s="82"/>
      <c r="ID370" s="82"/>
      <c r="IE370" s="82"/>
      <c r="IF370" s="82"/>
      <c r="IG370" s="82"/>
      <c r="IH370" s="82"/>
      <c r="II370" s="82"/>
      <c r="IJ370" s="82"/>
      <c r="IK370" s="82"/>
      <c r="IL370" s="82"/>
      <c r="IM370" s="82"/>
      <c r="IN370" s="82"/>
      <c r="IO370" s="82"/>
      <c r="IP370" s="82"/>
      <c r="IQ370" s="82"/>
      <c r="IR370" s="82"/>
      <c r="IS370" s="82"/>
      <c r="IT370" s="82"/>
      <c r="IU370" s="82"/>
    </row>
    <row r="371" spans="1:255" ht="15.75" customHeight="1" x14ac:dyDescent="0.25">
      <c r="A371" s="123"/>
      <c r="B371" s="124" t="s">
        <v>2469</v>
      </c>
      <c r="C371" s="803" t="s">
        <v>2719</v>
      </c>
      <c r="D371" s="671"/>
      <c r="E371" s="502">
        <v>100000</v>
      </c>
      <c r="F371" s="1853"/>
      <c r="G371" s="418"/>
      <c r="H371" s="418"/>
      <c r="I371" s="185"/>
      <c r="J371" s="185"/>
      <c r="K371" s="185"/>
      <c r="L371" s="185"/>
      <c r="M371" s="185"/>
      <c r="N371" s="185"/>
      <c r="O371" s="185"/>
      <c r="P371" s="185"/>
      <c r="Q371" s="185"/>
      <c r="R371" s="185"/>
      <c r="S371" s="185"/>
      <c r="T371" s="185"/>
      <c r="U371" s="185"/>
      <c r="V371" s="185"/>
      <c r="W371" s="185"/>
      <c r="X371" s="185"/>
      <c r="Y371" s="185"/>
      <c r="Z371" s="82"/>
      <c r="AA371" s="82"/>
      <c r="AB371" s="82"/>
      <c r="AC371" s="82"/>
      <c r="AD371" s="82"/>
      <c r="AE371" s="82"/>
      <c r="AF371" s="82"/>
      <c r="AG371" s="82"/>
      <c r="AH371" s="82"/>
      <c r="AI371" s="82"/>
      <c r="AJ371" s="82"/>
      <c r="AK371" s="82"/>
      <c r="AL371" s="82"/>
      <c r="AM371" s="82"/>
      <c r="AN371" s="82"/>
      <c r="AO371" s="82"/>
      <c r="AP371" s="82"/>
      <c r="AQ371" s="82"/>
      <c r="AR371" s="82"/>
      <c r="AS371" s="82"/>
      <c r="AT371" s="82"/>
      <c r="AU371" s="82"/>
      <c r="AV371" s="82"/>
      <c r="AW371" s="82"/>
      <c r="AX371" s="82"/>
      <c r="AY371" s="82"/>
      <c r="AZ371" s="82"/>
      <c r="BA371" s="82"/>
      <c r="BB371" s="82"/>
      <c r="BC371" s="82"/>
      <c r="BD371" s="82"/>
      <c r="BE371" s="82"/>
      <c r="BF371" s="82"/>
      <c r="BG371" s="82"/>
      <c r="BH371" s="82"/>
      <c r="BI371" s="82"/>
      <c r="BJ371" s="82"/>
      <c r="BK371" s="82"/>
      <c r="BL371" s="82"/>
      <c r="BM371" s="82"/>
      <c r="BN371" s="82"/>
      <c r="BO371" s="82"/>
      <c r="BP371" s="82"/>
      <c r="BQ371" s="82"/>
      <c r="BR371" s="82"/>
      <c r="BS371" s="82"/>
      <c r="BT371" s="82"/>
      <c r="BU371" s="82"/>
      <c r="BV371" s="82"/>
      <c r="BW371" s="82"/>
      <c r="BX371" s="82"/>
      <c r="BY371" s="82"/>
      <c r="BZ371" s="82"/>
      <c r="CA371" s="82"/>
      <c r="CB371" s="82"/>
      <c r="CC371" s="82"/>
      <c r="CD371" s="82"/>
      <c r="CE371" s="82"/>
      <c r="CF371" s="82"/>
      <c r="CG371" s="82"/>
      <c r="CH371" s="82"/>
      <c r="CI371" s="82"/>
      <c r="CJ371" s="82"/>
      <c r="CK371" s="82"/>
      <c r="CL371" s="82"/>
      <c r="CM371" s="82"/>
      <c r="CN371" s="82"/>
      <c r="CO371" s="82"/>
      <c r="CP371" s="82"/>
      <c r="CQ371" s="82"/>
      <c r="CR371" s="82"/>
      <c r="CS371" s="82"/>
      <c r="CT371" s="82"/>
      <c r="CU371" s="82"/>
      <c r="CV371" s="82"/>
      <c r="CW371" s="82"/>
      <c r="CX371" s="82"/>
      <c r="CY371" s="82"/>
      <c r="CZ371" s="82"/>
      <c r="DA371" s="82"/>
      <c r="DB371" s="82"/>
      <c r="DC371" s="82"/>
      <c r="DD371" s="82"/>
      <c r="DE371" s="82"/>
      <c r="DF371" s="82"/>
      <c r="DG371" s="82"/>
      <c r="DH371" s="82"/>
      <c r="DI371" s="82"/>
      <c r="DJ371" s="82"/>
      <c r="DK371" s="82"/>
      <c r="DL371" s="82"/>
      <c r="DM371" s="82"/>
      <c r="DN371" s="82"/>
      <c r="DO371" s="82"/>
      <c r="DP371" s="82"/>
      <c r="DQ371" s="82"/>
      <c r="DR371" s="82"/>
      <c r="DS371" s="82"/>
      <c r="DT371" s="82"/>
      <c r="DU371" s="82"/>
      <c r="DV371" s="82"/>
      <c r="DW371" s="82"/>
      <c r="DX371" s="82"/>
      <c r="DY371" s="82"/>
      <c r="DZ371" s="82"/>
      <c r="EA371" s="82"/>
      <c r="EB371" s="82"/>
      <c r="EC371" s="82"/>
      <c r="ED371" s="82"/>
      <c r="EE371" s="82"/>
      <c r="EF371" s="82"/>
      <c r="EG371" s="82"/>
      <c r="EH371" s="82"/>
      <c r="EI371" s="82"/>
      <c r="EJ371" s="82"/>
      <c r="EK371" s="82"/>
      <c r="EL371" s="82"/>
      <c r="EM371" s="82"/>
      <c r="EN371" s="82"/>
      <c r="EO371" s="82"/>
      <c r="EP371" s="82"/>
      <c r="EQ371" s="82"/>
      <c r="ER371" s="82"/>
      <c r="ES371" s="82"/>
      <c r="ET371" s="82"/>
      <c r="EU371" s="82"/>
      <c r="EV371" s="82"/>
      <c r="EW371" s="82"/>
      <c r="EX371" s="82"/>
      <c r="EY371" s="82"/>
      <c r="EZ371" s="82"/>
      <c r="FA371" s="82"/>
      <c r="FB371" s="82"/>
      <c r="FC371" s="82"/>
      <c r="FD371" s="82"/>
      <c r="FE371" s="82"/>
      <c r="FF371" s="82"/>
      <c r="FG371" s="82"/>
      <c r="FH371" s="82"/>
      <c r="FI371" s="82"/>
      <c r="FJ371" s="82"/>
      <c r="FK371" s="82"/>
      <c r="FL371" s="82"/>
      <c r="FM371" s="82"/>
      <c r="FN371" s="82"/>
      <c r="FO371" s="82"/>
      <c r="FP371" s="82"/>
      <c r="FQ371" s="82"/>
      <c r="FR371" s="82"/>
      <c r="FS371" s="82"/>
      <c r="FT371" s="82"/>
      <c r="FU371" s="82"/>
      <c r="FV371" s="82"/>
      <c r="FW371" s="82"/>
      <c r="FX371" s="82"/>
      <c r="FY371" s="82"/>
      <c r="FZ371" s="82"/>
      <c r="GA371" s="82"/>
      <c r="GB371" s="82"/>
      <c r="GC371" s="82"/>
      <c r="GD371" s="82"/>
      <c r="GE371" s="82"/>
      <c r="GF371" s="82"/>
      <c r="GG371" s="82"/>
      <c r="GH371" s="82"/>
      <c r="GI371" s="82"/>
      <c r="GJ371" s="82"/>
      <c r="GK371" s="82"/>
      <c r="GL371" s="82"/>
      <c r="GM371" s="82"/>
      <c r="GN371" s="82"/>
      <c r="GO371" s="82"/>
      <c r="GP371" s="82"/>
      <c r="GQ371" s="82"/>
      <c r="GR371" s="82"/>
      <c r="GS371" s="82"/>
      <c r="GT371" s="82"/>
      <c r="GU371" s="82"/>
      <c r="GV371" s="82"/>
      <c r="GW371" s="82"/>
      <c r="GX371" s="82"/>
      <c r="GY371" s="82"/>
      <c r="GZ371" s="82"/>
      <c r="HA371" s="82"/>
      <c r="HB371" s="82"/>
      <c r="HC371" s="82"/>
      <c r="HD371" s="82"/>
      <c r="HE371" s="82"/>
      <c r="HF371" s="82"/>
      <c r="HG371" s="82"/>
      <c r="HH371" s="82"/>
      <c r="HI371" s="82"/>
      <c r="HJ371" s="82"/>
      <c r="HK371" s="82"/>
      <c r="HL371" s="82"/>
      <c r="HM371" s="82"/>
      <c r="HN371" s="82"/>
      <c r="HO371" s="82"/>
      <c r="HP371" s="82"/>
      <c r="HQ371" s="82"/>
      <c r="HR371" s="82"/>
      <c r="HS371" s="82"/>
      <c r="HT371" s="82"/>
      <c r="HU371" s="82"/>
      <c r="HV371" s="82"/>
      <c r="HW371" s="82"/>
      <c r="HX371" s="82"/>
      <c r="HY371" s="82"/>
      <c r="HZ371" s="82"/>
      <c r="IA371" s="82"/>
      <c r="IB371" s="82"/>
      <c r="IC371" s="82"/>
      <c r="ID371" s="82"/>
      <c r="IE371" s="82"/>
      <c r="IF371" s="82"/>
      <c r="IG371" s="82"/>
      <c r="IH371" s="82"/>
      <c r="II371" s="82"/>
      <c r="IJ371" s="82"/>
      <c r="IK371" s="82"/>
      <c r="IL371" s="82"/>
      <c r="IM371" s="82"/>
      <c r="IN371" s="82"/>
      <c r="IO371" s="82"/>
      <c r="IP371" s="82"/>
      <c r="IQ371" s="82"/>
      <c r="IR371" s="82"/>
      <c r="IS371" s="82"/>
      <c r="IT371" s="82"/>
      <c r="IU371" s="82"/>
    </row>
    <row r="372" spans="1:255" ht="15.75" customHeight="1" x14ac:dyDescent="0.25">
      <c r="A372" s="108"/>
      <c r="B372" s="124" t="s">
        <v>2469</v>
      </c>
      <c r="C372" s="803" t="s">
        <v>2720</v>
      </c>
      <c r="D372" s="671"/>
      <c r="E372" s="502">
        <v>10000</v>
      </c>
      <c r="F372" s="1853"/>
      <c r="G372" s="418"/>
      <c r="H372" s="418"/>
      <c r="I372" s="185"/>
      <c r="J372" s="185"/>
      <c r="K372" s="185"/>
      <c r="L372" s="185"/>
      <c r="M372" s="185"/>
      <c r="N372" s="185"/>
      <c r="O372" s="185"/>
      <c r="P372" s="185"/>
      <c r="Q372" s="185"/>
      <c r="R372" s="185"/>
      <c r="S372" s="185"/>
      <c r="T372" s="185"/>
      <c r="U372" s="185"/>
      <c r="V372" s="185"/>
      <c r="W372" s="185"/>
      <c r="X372" s="185"/>
      <c r="Y372" s="185"/>
      <c r="Z372" s="82"/>
      <c r="AA372" s="82"/>
      <c r="AB372" s="82"/>
      <c r="AC372" s="82"/>
      <c r="AD372" s="82"/>
      <c r="AE372" s="82"/>
      <c r="AF372" s="82"/>
      <c r="AG372" s="82"/>
      <c r="AH372" s="82"/>
      <c r="AI372" s="82"/>
      <c r="AJ372" s="82"/>
      <c r="AK372" s="82"/>
      <c r="AL372" s="82"/>
      <c r="AM372" s="82"/>
      <c r="AN372" s="82"/>
      <c r="AO372" s="82"/>
      <c r="AP372" s="82"/>
      <c r="AQ372" s="82"/>
      <c r="AR372" s="82"/>
      <c r="AS372" s="82"/>
      <c r="AT372" s="82"/>
      <c r="AU372" s="82"/>
      <c r="AV372" s="82"/>
      <c r="AW372" s="82"/>
      <c r="AX372" s="82"/>
      <c r="AY372" s="82"/>
      <c r="AZ372" s="82"/>
      <c r="BA372" s="82"/>
      <c r="BB372" s="82"/>
      <c r="BC372" s="82"/>
      <c r="BD372" s="82"/>
      <c r="BE372" s="82"/>
      <c r="BF372" s="82"/>
      <c r="BG372" s="82"/>
      <c r="BH372" s="82"/>
      <c r="BI372" s="82"/>
      <c r="BJ372" s="82"/>
      <c r="BK372" s="82"/>
      <c r="BL372" s="82"/>
      <c r="BM372" s="82"/>
      <c r="BN372" s="82"/>
      <c r="BO372" s="82"/>
      <c r="BP372" s="82"/>
      <c r="BQ372" s="82"/>
      <c r="BR372" s="82"/>
      <c r="BS372" s="82"/>
      <c r="BT372" s="82"/>
      <c r="BU372" s="82"/>
      <c r="BV372" s="82"/>
      <c r="BW372" s="82"/>
      <c r="BX372" s="82"/>
      <c r="BY372" s="82"/>
      <c r="BZ372" s="82"/>
      <c r="CA372" s="82"/>
      <c r="CB372" s="82"/>
      <c r="CC372" s="82"/>
      <c r="CD372" s="82"/>
      <c r="CE372" s="82"/>
      <c r="CF372" s="82"/>
      <c r="CG372" s="82"/>
      <c r="CH372" s="82"/>
      <c r="CI372" s="82"/>
      <c r="CJ372" s="82"/>
      <c r="CK372" s="82"/>
      <c r="CL372" s="82"/>
      <c r="CM372" s="82"/>
      <c r="CN372" s="82"/>
      <c r="CO372" s="82"/>
      <c r="CP372" s="82"/>
      <c r="CQ372" s="82"/>
      <c r="CR372" s="82"/>
      <c r="CS372" s="82"/>
      <c r="CT372" s="82"/>
      <c r="CU372" s="82"/>
      <c r="CV372" s="82"/>
      <c r="CW372" s="82"/>
      <c r="CX372" s="82"/>
      <c r="CY372" s="82"/>
      <c r="CZ372" s="82"/>
      <c r="DA372" s="82"/>
      <c r="DB372" s="82"/>
      <c r="DC372" s="82"/>
      <c r="DD372" s="82"/>
      <c r="DE372" s="82"/>
      <c r="DF372" s="82"/>
      <c r="DG372" s="82"/>
      <c r="DH372" s="82"/>
      <c r="DI372" s="82"/>
      <c r="DJ372" s="82"/>
      <c r="DK372" s="82"/>
      <c r="DL372" s="82"/>
      <c r="DM372" s="82"/>
      <c r="DN372" s="82"/>
      <c r="DO372" s="82"/>
      <c r="DP372" s="82"/>
      <c r="DQ372" s="82"/>
      <c r="DR372" s="82"/>
      <c r="DS372" s="82"/>
      <c r="DT372" s="82"/>
      <c r="DU372" s="82"/>
      <c r="DV372" s="82"/>
      <c r="DW372" s="82"/>
      <c r="DX372" s="82"/>
      <c r="DY372" s="82"/>
      <c r="DZ372" s="82"/>
      <c r="EA372" s="82"/>
      <c r="EB372" s="82"/>
      <c r="EC372" s="82"/>
      <c r="ED372" s="82"/>
      <c r="EE372" s="82"/>
      <c r="EF372" s="82"/>
      <c r="EG372" s="82"/>
      <c r="EH372" s="82"/>
      <c r="EI372" s="82"/>
      <c r="EJ372" s="82"/>
      <c r="EK372" s="82"/>
      <c r="EL372" s="82"/>
      <c r="EM372" s="82"/>
      <c r="EN372" s="82"/>
      <c r="EO372" s="82"/>
      <c r="EP372" s="82"/>
      <c r="EQ372" s="82"/>
      <c r="ER372" s="82"/>
      <c r="ES372" s="82"/>
      <c r="ET372" s="82"/>
      <c r="EU372" s="82"/>
      <c r="EV372" s="82"/>
      <c r="EW372" s="82"/>
      <c r="EX372" s="82"/>
      <c r="EY372" s="82"/>
      <c r="EZ372" s="82"/>
      <c r="FA372" s="82"/>
      <c r="FB372" s="82"/>
      <c r="FC372" s="82"/>
      <c r="FD372" s="82"/>
      <c r="FE372" s="82"/>
      <c r="FF372" s="82"/>
      <c r="FG372" s="82"/>
      <c r="FH372" s="82"/>
      <c r="FI372" s="82"/>
      <c r="FJ372" s="82"/>
      <c r="FK372" s="82"/>
      <c r="FL372" s="82"/>
      <c r="FM372" s="82"/>
      <c r="FN372" s="82"/>
      <c r="FO372" s="82"/>
      <c r="FP372" s="82"/>
      <c r="FQ372" s="82"/>
      <c r="FR372" s="82"/>
      <c r="FS372" s="82"/>
      <c r="FT372" s="82"/>
      <c r="FU372" s="82"/>
      <c r="FV372" s="82"/>
      <c r="FW372" s="82"/>
      <c r="FX372" s="82"/>
      <c r="FY372" s="82"/>
      <c r="FZ372" s="82"/>
      <c r="GA372" s="82"/>
      <c r="GB372" s="82"/>
      <c r="GC372" s="82"/>
      <c r="GD372" s="82"/>
      <c r="GE372" s="82"/>
      <c r="GF372" s="82"/>
      <c r="GG372" s="82"/>
      <c r="GH372" s="82"/>
      <c r="GI372" s="82"/>
      <c r="GJ372" s="82"/>
      <c r="GK372" s="82"/>
      <c r="GL372" s="82"/>
      <c r="GM372" s="82"/>
      <c r="GN372" s="82"/>
      <c r="GO372" s="82"/>
      <c r="GP372" s="82"/>
      <c r="GQ372" s="82"/>
      <c r="GR372" s="82"/>
      <c r="GS372" s="82"/>
      <c r="GT372" s="82"/>
      <c r="GU372" s="82"/>
      <c r="GV372" s="82"/>
      <c r="GW372" s="82"/>
      <c r="GX372" s="82"/>
      <c r="GY372" s="82"/>
      <c r="GZ372" s="82"/>
      <c r="HA372" s="82"/>
      <c r="HB372" s="82"/>
      <c r="HC372" s="82"/>
      <c r="HD372" s="82"/>
      <c r="HE372" s="82"/>
      <c r="HF372" s="82"/>
      <c r="HG372" s="82"/>
      <c r="HH372" s="82"/>
      <c r="HI372" s="82"/>
      <c r="HJ372" s="82"/>
      <c r="HK372" s="82"/>
      <c r="HL372" s="82"/>
      <c r="HM372" s="82"/>
      <c r="HN372" s="82"/>
      <c r="HO372" s="82"/>
      <c r="HP372" s="82"/>
      <c r="HQ372" s="82"/>
      <c r="HR372" s="82"/>
      <c r="HS372" s="82"/>
      <c r="HT372" s="82"/>
      <c r="HU372" s="82"/>
      <c r="HV372" s="82"/>
      <c r="HW372" s="82"/>
      <c r="HX372" s="82"/>
      <c r="HY372" s="82"/>
      <c r="HZ372" s="82"/>
      <c r="IA372" s="82"/>
      <c r="IB372" s="82"/>
      <c r="IC372" s="82"/>
      <c r="ID372" s="82"/>
      <c r="IE372" s="82"/>
      <c r="IF372" s="82"/>
      <c r="IG372" s="82"/>
      <c r="IH372" s="82"/>
      <c r="II372" s="82"/>
      <c r="IJ372" s="82"/>
      <c r="IK372" s="82"/>
      <c r="IL372" s="82"/>
      <c r="IM372" s="82"/>
      <c r="IN372" s="82"/>
      <c r="IO372" s="82"/>
      <c r="IP372" s="82"/>
      <c r="IQ372" s="82"/>
      <c r="IR372" s="82"/>
      <c r="IS372" s="82"/>
      <c r="IT372" s="82"/>
      <c r="IU372" s="82"/>
    </row>
    <row r="373" spans="1:255" ht="36.75" customHeight="1" x14ac:dyDescent="0.25">
      <c r="A373" s="123"/>
      <c r="B373" s="124" t="s">
        <v>2471</v>
      </c>
      <c r="C373" s="803" t="s">
        <v>2721</v>
      </c>
      <c r="D373" s="671" t="s">
        <v>2458</v>
      </c>
      <c r="E373" s="502">
        <v>10000</v>
      </c>
      <c r="F373" s="1853"/>
      <c r="G373" s="418"/>
      <c r="H373" s="418"/>
      <c r="I373" s="185"/>
      <c r="J373" s="185"/>
      <c r="K373" s="185"/>
      <c r="L373" s="185"/>
      <c r="M373" s="185"/>
      <c r="N373" s="185"/>
      <c r="O373" s="185"/>
      <c r="P373" s="185"/>
      <c r="Q373" s="185"/>
      <c r="R373" s="185"/>
      <c r="S373" s="185"/>
      <c r="T373" s="185"/>
      <c r="U373" s="185"/>
      <c r="V373" s="185"/>
      <c r="W373" s="185"/>
      <c r="X373" s="185"/>
      <c r="Y373" s="185"/>
      <c r="Z373" s="82"/>
      <c r="AA373" s="82"/>
      <c r="AB373" s="82"/>
      <c r="AC373" s="82"/>
      <c r="AD373" s="82"/>
      <c r="AE373" s="82"/>
      <c r="AF373" s="82"/>
      <c r="AG373" s="82"/>
      <c r="AH373" s="82"/>
      <c r="AI373" s="82"/>
      <c r="AJ373" s="82"/>
      <c r="AK373" s="82"/>
      <c r="AL373" s="82"/>
      <c r="AM373" s="82"/>
      <c r="AN373" s="82"/>
      <c r="AO373" s="82"/>
      <c r="AP373" s="82"/>
      <c r="AQ373" s="82"/>
      <c r="AR373" s="82"/>
      <c r="AS373" s="82"/>
      <c r="AT373" s="82"/>
      <c r="AU373" s="82"/>
      <c r="AV373" s="82"/>
      <c r="AW373" s="82"/>
      <c r="AX373" s="82"/>
      <c r="AY373" s="82"/>
      <c r="AZ373" s="82"/>
      <c r="BA373" s="82"/>
      <c r="BB373" s="82"/>
      <c r="BC373" s="82"/>
      <c r="BD373" s="82"/>
      <c r="BE373" s="82"/>
      <c r="BF373" s="82"/>
      <c r="BG373" s="82"/>
      <c r="BH373" s="82"/>
      <c r="BI373" s="82"/>
      <c r="BJ373" s="82"/>
      <c r="BK373" s="82"/>
      <c r="BL373" s="82"/>
      <c r="BM373" s="82"/>
      <c r="BN373" s="82"/>
      <c r="BO373" s="82"/>
      <c r="BP373" s="82"/>
      <c r="BQ373" s="82"/>
      <c r="BR373" s="82"/>
      <c r="BS373" s="82"/>
      <c r="BT373" s="82"/>
      <c r="BU373" s="82"/>
      <c r="BV373" s="82"/>
      <c r="BW373" s="82"/>
      <c r="BX373" s="82"/>
      <c r="BY373" s="82"/>
      <c r="BZ373" s="82"/>
      <c r="CA373" s="82"/>
      <c r="CB373" s="82"/>
      <c r="CC373" s="82"/>
      <c r="CD373" s="82"/>
      <c r="CE373" s="82"/>
      <c r="CF373" s="82"/>
      <c r="CG373" s="82"/>
      <c r="CH373" s="82"/>
      <c r="CI373" s="82"/>
      <c r="CJ373" s="82"/>
      <c r="CK373" s="82"/>
      <c r="CL373" s="82"/>
      <c r="CM373" s="82"/>
      <c r="CN373" s="82"/>
      <c r="CO373" s="82"/>
      <c r="CP373" s="82"/>
      <c r="CQ373" s="82"/>
      <c r="CR373" s="82"/>
      <c r="CS373" s="82"/>
      <c r="CT373" s="82"/>
      <c r="CU373" s="82"/>
      <c r="CV373" s="82"/>
      <c r="CW373" s="82"/>
      <c r="CX373" s="82"/>
      <c r="CY373" s="82"/>
      <c r="CZ373" s="82"/>
      <c r="DA373" s="82"/>
      <c r="DB373" s="82"/>
      <c r="DC373" s="82"/>
      <c r="DD373" s="82"/>
      <c r="DE373" s="82"/>
      <c r="DF373" s="82"/>
      <c r="DG373" s="82"/>
      <c r="DH373" s="82"/>
      <c r="DI373" s="82"/>
      <c r="DJ373" s="82"/>
      <c r="DK373" s="82"/>
      <c r="DL373" s="82"/>
      <c r="DM373" s="82"/>
      <c r="DN373" s="82"/>
      <c r="DO373" s="82"/>
      <c r="DP373" s="82"/>
      <c r="DQ373" s="82"/>
      <c r="DR373" s="82"/>
      <c r="DS373" s="82"/>
      <c r="DT373" s="82"/>
      <c r="DU373" s="82"/>
      <c r="DV373" s="82"/>
      <c r="DW373" s="82"/>
      <c r="DX373" s="82"/>
      <c r="DY373" s="82"/>
      <c r="DZ373" s="82"/>
      <c r="EA373" s="82"/>
      <c r="EB373" s="82"/>
      <c r="EC373" s="82"/>
      <c r="ED373" s="82"/>
      <c r="EE373" s="82"/>
      <c r="EF373" s="82"/>
      <c r="EG373" s="82"/>
      <c r="EH373" s="82"/>
      <c r="EI373" s="82"/>
      <c r="EJ373" s="82"/>
      <c r="EK373" s="82"/>
      <c r="EL373" s="82"/>
      <c r="EM373" s="82"/>
      <c r="EN373" s="82"/>
      <c r="EO373" s="82"/>
      <c r="EP373" s="82"/>
      <c r="EQ373" s="82"/>
      <c r="ER373" s="82"/>
      <c r="ES373" s="82"/>
      <c r="ET373" s="82"/>
      <c r="EU373" s="82"/>
      <c r="EV373" s="82"/>
      <c r="EW373" s="82"/>
      <c r="EX373" s="82"/>
      <c r="EY373" s="82"/>
      <c r="EZ373" s="82"/>
      <c r="FA373" s="82"/>
      <c r="FB373" s="82"/>
      <c r="FC373" s="82"/>
      <c r="FD373" s="82"/>
      <c r="FE373" s="82"/>
      <c r="FF373" s="82"/>
      <c r="FG373" s="82"/>
      <c r="FH373" s="82"/>
      <c r="FI373" s="82"/>
      <c r="FJ373" s="82"/>
      <c r="FK373" s="82"/>
      <c r="FL373" s="82"/>
      <c r="FM373" s="82"/>
      <c r="FN373" s="82"/>
      <c r="FO373" s="82"/>
      <c r="FP373" s="82"/>
      <c r="FQ373" s="82"/>
      <c r="FR373" s="82"/>
      <c r="FS373" s="82"/>
      <c r="FT373" s="82"/>
      <c r="FU373" s="82"/>
      <c r="FV373" s="82"/>
      <c r="FW373" s="82"/>
      <c r="FX373" s="82"/>
      <c r="FY373" s="82"/>
      <c r="FZ373" s="82"/>
      <c r="GA373" s="82"/>
      <c r="GB373" s="82"/>
      <c r="GC373" s="82"/>
      <c r="GD373" s="82"/>
      <c r="GE373" s="82"/>
      <c r="GF373" s="82"/>
      <c r="GG373" s="82"/>
      <c r="GH373" s="82"/>
      <c r="GI373" s="82"/>
      <c r="GJ373" s="82"/>
      <c r="GK373" s="82"/>
      <c r="GL373" s="82"/>
      <c r="GM373" s="82"/>
      <c r="GN373" s="82"/>
      <c r="GO373" s="82"/>
      <c r="GP373" s="82"/>
      <c r="GQ373" s="82"/>
      <c r="GR373" s="82"/>
      <c r="GS373" s="82"/>
      <c r="GT373" s="82"/>
      <c r="GU373" s="82"/>
      <c r="GV373" s="82"/>
      <c r="GW373" s="82"/>
      <c r="GX373" s="82"/>
      <c r="GY373" s="82"/>
      <c r="GZ373" s="82"/>
      <c r="HA373" s="82"/>
      <c r="HB373" s="82"/>
      <c r="HC373" s="82"/>
      <c r="HD373" s="82"/>
      <c r="HE373" s="82"/>
      <c r="HF373" s="82"/>
      <c r="HG373" s="82"/>
      <c r="HH373" s="82"/>
      <c r="HI373" s="82"/>
      <c r="HJ373" s="82"/>
      <c r="HK373" s="82"/>
      <c r="HL373" s="82"/>
      <c r="HM373" s="82"/>
      <c r="HN373" s="82"/>
      <c r="HO373" s="82"/>
      <c r="HP373" s="82"/>
      <c r="HQ373" s="82"/>
      <c r="HR373" s="82"/>
      <c r="HS373" s="82"/>
      <c r="HT373" s="82"/>
      <c r="HU373" s="82"/>
      <c r="HV373" s="82"/>
      <c r="HW373" s="82"/>
      <c r="HX373" s="82"/>
      <c r="HY373" s="82"/>
      <c r="HZ373" s="82"/>
      <c r="IA373" s="82"/>
      <c r="IB373" s="82"/>
      <c r="IC373" s="82"/>
      <c r="ID373" s="82"/>
      <c r="IE373" s="82"/>
      <c r="IF373" s="82"/>
      <c r="IG373" s="82"/>
      <c r="IH373" s="82"/>
      <c r="II373" s="82"/>
      <c r="IJ373" s="82"/>
      <c r="IK373" s="82"/>
      <c r="IL373" s="82"/>
      <c r="IM373" s="82"/>
      <c r="IN373" s="82"/>
      <c r="IO373" s="82"/>
      <c r="IP373" s="82"/>
      <c r="IQ373" s="82"/>
      <c r="IR373" s="82"/>
      <c r="IS373" s="82"/>
      <c r="IT373" s="82"/>
      <c r="IU373" s="82"/>
    </row>
    <row r="374" spans="1:255" ht="14.25" customHeight="1" x14ac:dyDescent="0.25">
      <c r="A374" s="123"/>
      <c r="B374" s="124" t="s">
        <v>262</v>
      </c>
      <c r="C374" s="267" t="s">
        <v>2722</v>
      </c>
      <c r="D374" s="1676"/>
      <c r="E374" s="502">
        <v>10000</v>
      </c>
      <c r="F374" s="711"/>
      <c r="G374" s="811"/>
      <c r="H374" s="811"/>
    </row>
    <row r="375" spans="1:255" ht="19.5" customHeight="1" x14ac:dyDescent="0.25">
      <c r="A375" s="846"/>
      <c r="B375" s="548" t="s">
        <v>2478</v>
      </c>
      <c r="C375" s="549" t="s">
        <v>2723</v>
      </c>
      <c r="D375" s="864" t="s">
        <v>447</v>
      </c>
      <c r="E375" s="511">
        <v>10000</v>
      </c>
      <c r="F375" s="711"/>
      <c r="G375" s="811"/>
      <c r="H375" s="811"/>
    </row>
    <row r="376" spans="1:255" ht="14.25" customHeight="1" x14ac:dyDescent="0.25">
      <c r="A376" s="108"/>
      <c r="B376" s="124" t="s">
        <v>262</v>
      </c>
      <c r="C376" s="265" t="s">
        <v>2728</v>
      </c>
      <c r="D376" s="671"/>
      <c r="E376" s="502">
        <v>2000</v>
      </c>
      <c r="F376" s="711"/>
      <c r="G376" s="811"/>
      <c r="H376" s="811"/>
    </row>
    <row r="377" spans="1:255" ht="15.75" customHeight="1" x14ac:dyDescent="0.25">
      <c r="A377" s="108"/>
      <c r="B377" s="124" t="s">
        <v>2474</v>
      </c>
      <c r="C377" s="803" t="s">
        <v>2687</v>
      </c>
      <c r="D377" s="671"/>
      <c r="E377" s="502">
        <v>10000</v>
      </c>
      <c r="F377" s="1853"/>
      <c r="G377" s="418"/>
      <c r="H377" s="418"/>
      <c r="I377" s="185"/>
      <c r="J377" s="185"/>
      <c r="K377" s="185"/>
      <c r="L377" s="185"/>
      <c r="M377" s="185"/>
      <c r="N377" s="185"/>
      <c r="O377" s="185"/>
      <c r="P377" s="185"/>
      <c r="Q377" s="185"/>
      <c r="R377" s="185"/>
      <c r="S377" s="185"/>
      <c r="T377" s="185"/>
      <c r="U377" s="185"/>
      <c r="V377" s="185"/>
      <c r="W377" s="185"/>
      <c r="X377" s="185"/>
      <c r="Y377" s="185"/>
      <c r="Z377" s="82"/>
      <c r="AA377" s="82"/>
      <c r="AB377" s="82"/>
      <c r="AC377" s="82"/>
      <c r="AD377" s="82"/>
      <c r="AE377" s="82"/>
      <c r="AF377" s="82"/>
      <c r="AG377" s="82"/>
      <c r="AH377" s="82"/>
      <c r="AI377" s="82"/>
      <c r="AJ377" s="82"/>
      <c r="AK377" s="82"/>
      <c r="AL377" s="82"/>
      <c r="AM377" s="82"/>
      <c r="AN377" s="82"/>
      <c r="AO377" s="82"/>
      <c r="AP377" s="82"/>
      <c r="AQ377" s="82"/>
      <c r="AR377" s="82"/>
      <c r="AS377" s="82"/>
      <c r="AT377" s="82"/>
      <c r="AU377" s="82"/>
      <c r="AV377" s="82"/>
      <c r="AW377" s="82"/>
      <c r="AX377" s="82"/>
      <c r="AY377" s="82"/>
      <c r="AZ377" s="82"/>
      <c r="BA377" s="82"/>
      <c r="BB377" s="82"/>
      <c r="BC377" s="82"/>
      <c r="BD377" s="82"/>
      <c r="BE377" s="82"/>
      <c r="BF377" s="82"/>
      <c r="BG377" s="82"/>
      <c r="BH377" s="82"/>
      <c r="BI377" s="82"/>
      <c r="BJ377" s="82"/>
      <c r="BK377" s="82"/>
      <c r="BL377" s="82"/>
      <c r="BM377" s="82"/>
      <c r="BN377" s="82"/>
      <c r="BO377" s="82"/>
      <c r="BP377" s="82"/>
      <c r="BQ377" s="82"/>
      <c r="BR377" s="82"/>
      <c r="BS377" s="82"/>
      <c r="BT377" s="82"/>
      <c r="BU377" s="82"/>
      <c r="BV377" s="82"/>
      <c r="BW377" s="82"/>
      <c r="BX377" s="82"/>
      <c r="BY377" s="82"/>
      <c r="BZ377" s="82"/>
      <c r="CA377" s="82"/>
      <c r="CB377" s="82"/>
      <c r="CC377" s="82"/>
      <c r="CD377" s="82"/>
      <c r="CE377" s="82"/>
      <c r="CF377" s="82"/>
      <c r="CG377" s="82"/>
      <c r="CH377" s="82"/>
      <c r="CI377" s="82"/>
      <c r="CJ377" s="82"/>
      <c r="CK377" s="82"/>
      <c r="CL377" s="82"/>
      <c r="CM377" s="82"/>
      <c r="CN377" s="82"/>
      <c r="CO377" s="82"/>
      <c r="CP377" s="82"/>
      <c r="CQ377" s="82"/>
      <c r="CR377" s="82"/>
      <c r="CS377" s="82"/>
      <c r="CT377" s="82"/>
      <c r="CU377" s="82"/>
      <c r="CV377" s="82"/>
      <c r="CW377" s="82"/>
      <c r="CX377" s="82"/>
      <c r="CY377" s="82"/>
      <c r="CZ377" s="82"/>
      <c r="DA377" s="82"/>
      <c r="DB377" s="82"/>
      <c r="DC377" s="82"/>
      <c r="DD377" s="82"/>
      <c r="DE377" s="82"/>
      <c r="DF377" s="82"/>
      <c r="DG377" s="82"/>
      <c r="DH377" s="82"/>
      <c r="DI377" s="82"/>
      <c r="DJ377" s="82"/>
      <c r="DK377" s="82"/>
      <c r="DL377" s="82"/>
      <c r="DM377" s="82"/>
      <c r="DN377" s="82"/>
      <c r="DO377" s="82"/>
      <c r="DP377" s="82"/>
      <c r="DQ377" s="82"/>
      <c r="DR377" s="82"/>
      <c r="DS377" s="82"/>
      <c r="DT377" s="82"/>
      <c r="DU377" s="82"/>
      <c r="DV377" s="82"/>
      <c r="DW377" s="82"/>
      <c r="DX377" s="82"/>
      <c r="DY377" s="82"/>
      <c r="DZ377" s="82"/>
      <c r="EA377" s="82"/>
      <c r="EB377" s="82"/>
      <c r="EC377" s="82"/>
      <c r="ED377" s="82"/>
      <c r="EE377" s="82"/>
      <c r="EF377" s="82"/>
      <c r="EG377" s="82"/>
      <c r="EH377" s="82"/>
      <c r="EI377" s="82"/>
      <c r="EJ377" s="82"/>
      <c r="EK377" s="82"/>
      <c r="EL377" s="82"/>
      <c r="EM377" s="82"/>
      <c r="EN377" s="82"/>
      <c r="EO377" s="82"/>
      <c r="EP377" s="82"/>
      <c r="EQ377" s="82"/>
      <c r="ER377" s="82"/>
      <c r="ES377" s="82"/>
      <c r="ET377" s="82"/>
      <c r="EU377" s="82"/>
      <c r="EV377" s="82"/>
      <c r="EW377" s="82"/>
      <c r="EX377" s="82"/>
      <c r="EY377" s="82"/>
      <c r="EZ377" s="82"/>
      <c r="FA377" s="82"/>
      <c r="FB377" s="82"/>
      <c r="FC377" s="82"/>
      <c r="FD377" s="82"/>
      <c r="FE377" s="82"/>
      <c r="FF377" s="82"/>
      <c r="FG377" s="82"/>
      <c r="FH377" s="82"/>
      <c r="FI377" s="82"/>
      <c r="FJ377" s="82"/>
      <c r="FK377" s="82"/>
      <c r="FL377" s="82"/>
      <c r="FM377" s="82"/>
      <c r="FN377" s="82"/>
      <c r="FO377" s="82"/>
      <c r="FP377" s="82"/>
      <c r="FQ377" s="82"/>
      <c r="FR377" s="82"/>
      <c r="FS377" s="82"/>
      <c r="FT377" s="82"/>
      <c r="FU377" s="82"/>
      <c r="FV377" s="82"/>
      <c r="FW377" s="82"/>
      <c r="FX377" s="82"/>
      <c r="FY377" s="82"/>
      <c r="FZ377" s="82"/>
      <c r="GA377" s="82"/>
      <c r="GB377" s="82"/>
      <c r="GC377" s="82"/>
      <c r="GD377" s="82"/>
      <c r="GE377" s="82"/>
      <c r="GF377" s="82"/>
      <c r="GG377" s="82"/>
      <c r="GH377" s="82"/>
      <c r="GI377" s="82"/>
      <c r="GJ377" s="82"/>
      <c r="GK377" s="82"/>
      <c r="GL377" s="82"/>
      <c r="GM377" s="82"/>
      <c r="GN377" s="82"/>
      <c r="GO377" s="82"/>
      <c r="GP377" s="82"/>
      <c r="GQ377" s="82"/>
      <c r="GR377" s="82"/>
      <c r="GS377" s="82"/>
      <c r="GT377" s="82"/>
      <c r="GU377" s="82"/>
      <c r="GV377" s="82"/>
      <c r="GW377" s="82"/>
      <c r="GX377" s="82"/>
      <c r="GY377" s="82"/>
      <c r="GZ377" s="82"/>
      <c r="HA377" s="82"/>
      <c r="HB377" s="82"/>
      <c r="HC377" s="82"/>
      <c r="HD377" s="82"/>
      <c r="HE377" s="82"/>
      <c r="HF377" s="82"/>
      <c r="HG377" s="82"/>
      <c r="HH377" s="82"/>
      <c r="HI377" s="82"/>
      <c r="HJ377" s="82"/>
      <c r="HK377" s="82"/>
      <c r="HL377" s="82"/>
      <c r="HM377" s="82"/>
      <c r="HN377" s="82"/>
      <c r="HO377" s="82"/>
      <c r="HP377" s="82"/>
      <c r="HQ377" s="82"/>
      <c r="HR377" s="82"/>
      <c r="HS377" s="82"/>
      <c r="HT377" s="82"/>
      <c r="HU377" s="82"/>
      <c r="HV377" s="82"/>
      <c r="HW377" s="82"/>
      <c r="HX377" s="82"/>
      <c r="HY377" s="82"/>
      <c r="HZ377" s="82"/>
      <c r="IA377" s="82"/>
      <c r="IB377" s="82"/>
      <c r="IC377" s="82"/>
      <c r="ID377" s="82"/>
      <c r="IE377" s="82"/>
      <c r="IF377" s="82"/>
      <c r="IG377" s="82"/>
      <c r="IH377" s="82"/>
      <c r="II377" s="82"/>
      <c r="IJ377" s="82"/>
      <c r="IK377" s="82"/>
      <c r="IL377" s="82"/>
      <c r="IM377" s="82"/>
      <c r="IN377" s="82"/>
      <c r="IO377" s="82"/>
      <c r="IP377" s="82"/>
      <c r="IQ377" s="82"/>
      <c r="IR377" s="82"/>
      <c r="IS377" s="82"/>
      <c r="IT377" s="82"/>
      <c r="IU377" s="82"/>
    </row>
    <row r="378" spans="1:255" ht="15.75" customHeight="1" x14ac:dyDescent="0.25">
      <c r="A378" s="123"/>
      <c r="B378" s="124" t="s">
        <v>2474</v>
      </c>
      <c r="C378" s="803" t="s">
        <v>2688</v>
      </c>
      <c r="D378" s="671"/>
      <c r="E378" s="502">
        <v>10000</v>
      </c>
      <c r="F378" s="1853"/>
      <c r="G378" s="418"/>
      <c r="H378" s="418"/>
      <c r="I378" s="185"/>
      <c r="J378" s="185"/>
      <c r="K378" s="185"/>
      <c r="L378" s="185"/>
      <c r="M378" s="185"/>
      <c r="N378" s="185"/>
      <c r="O378" s="185"/>
      <c r="P378" s="185"/>
      <c r="Q378" s="185"/>
      <c r="R378" s="185"/>
      <c r="S378" s="185"/>
      <c r="T378" s="185"/>
      <c r="U378" s="185"/>
      <c r="V378" s="185"/>
      <c r="W378" s="185"/>
      <c r="X378" s="185"/>
      <c r="Y378" s="185"/>
      <c r="Z378" s="82"/>
      <c r="AA378" s="82"/>
      <c r="AB378" s="82"/>
      <c r="AC378" s="82"/>
      <c r="AD378" s="82"/>
      <c r="AE378" s="82"/>
      <c r="AF378" s="82"/>
      <c r="AG378" s="82"/>
      <c r="AH378" s="82"/>
      <c r="AI378" s="82"/>
      <c r="AJ378" s="82"/>
      <c r="AK378" s="82"/>
      <c r="AL378" s="82"/>
      <c r="AM378" s="82"/>
      <c r="AN378" s="82"/>
      <c r="AO378" s="82"/>
      <c r="AP378" s="82"/>
      <c r="AQ378" s="82"/>
      <c r="AR378" s="82"/>
      <c r="AS378" s="82"/>
      <c r="AT378" s="82"/>
      <c r="AU378" s="82"/>
      <c r="AV378" s="82"/>
      <c r="AW378" s="82"/>
      <c r="AX378" s="82"/>
      <c r="AY378" s="82"/>
      <c r="AZ378" s="82"/>
      <c r="BA378" s="82"/>
      <c r="BB378" s="82"/>
      <c r="BC378" s="82"/>
      <c r="BD378" s="82"/>
      <c r="BE378" s="82"/>
      <c r="BF378" s="82"/>
      <c r="BG378" s="82"/>
      <c r="BH378" s="82"/>
      <c r="BI378" s="82"/>
      <c r="BJ378" s="82"/>
      <c r="BK378" s="82"/>
      <c r="BL378" s="82"/>
      <c r="BM378" s="82"/>
      <c r="BN378" s="82"/>
      <c r="BO378" s="82"/>
      <c r="BP378" s="82"/>
      <c r="BQ378" s="82"/>
      <c r="BR378" s="82"/>
      <c r="BS378" s="82"/>
      <c r="BT378" s="82"/>
      <c r="BU378" s="82"/>
      <c r="BV378" s="82"/>
      <c r="BW378" s="82"/>
      <c r="BX378" s="82"/>
      <c r="BY378" s="82"/>
      <c r="BZ378" s="82"/>
      <c r="CA378" s="82"/>
      <c r="CB378" s="82"/>
      <c r="CC378" s="82"/>
      <c r="CD378" s="82"/>
      <c r="CE378" s="82"/>
      <c r="CF378" s="82"/>
      <c r="CG378" s="82"/>
      <c r="CH378" s="82"/>
      <c r="CI378" s="82"/>
      <c r="CJ378" s="82"/>
      <c r="CK378" s="82"/>
      <c r="CL378" s="82"/>
      <c r="CM378" s="82"/>
      <c r="CN378" s="82"/>
      <c r="CO378" s="82"/>
      <c r="CP378" s="82"/>
      <c r="CQ378" s="82"/>
      <c r="CR378" s="82"/>
      <c r="CS378" s="82"/>
      <c r="CT378" s="82"/>
      <c r="CU378" s="82"/>
      <c r="CV378" s="82"/>
      <c r="CW378" s="82"/>
      <c r="CX378" s="82"/>
      <c r="CY378" s="82"/>
      <c r="CZ378" s="82"/>
      <c r="DA378" s="82"/>
      <c r="DB378" s="82"/>
      <c r="DC378" s="82"/>
      <c r="DD378" s="82"/>
      <c r="DE378" s="82"/>
      <c r="DF378" s="82"/>
      <c r="DG378" s="82"/>
      <c r="DH378" s="82"/>
      <c r="DI378" s="82"/>
      <c r="DJ378" s="82"/>
      <c r="DK378" s="82"/>
      <c r="DL378" s="82"/>
      <c r="DM378" s="82"/>
      <c r="DN378" s="82"/>
      <c r="DO378" s="82"/>
      <c r="DP378" s="82"/>
      <c r="DQ378" s="82"/>
      <c r="DR378" s="82"/>
      <c r="DS378" s="82"/>
      <c r="DT378" s="82"/>
      <c r="DU378" s="82"/>
      <c r="DV378" s="82"/>
      <c r="DW378" s="82"/>
      <c r="DX378" s="82"/>
      <c r="DY378" s="82"/>
      <c r="DZ378" s="82"/>
      <c r="EA378" s="82"/>
      <c r="EB378" s="82"/>
      <c r="EC378" s="82"/>
      <c r="ED378" s="82"/>
      <c r="EE378" s="82"/>
      <c r="EF378" s="82"/>
      <c r="EG378" s="82"/>
      <c r="EH378" s="82"/>
      <c r="EI378" s="82"/>
      <c r="EJ378" s="82"/>
      <c r="EK378" s="82"/>
      <c r="EL378" s="82"/>
      <c r="EM378" s="82"/>
      <c r="EN378" s="82"/>
      <c r="EO378" s="82"/>
      <c r="EP378" s="82"/>
      <c r="EQ378" s="82"/>
      <c r="ER378" s="82"/>
      <c r="ES378" s="82"/>
      <c r="ET378" s="82"/>
      <c r="EU378" s="82"/>
      <c r="EV378" s="82"/>
      <c r="EW378" s="82"/>
      <c r="EX378" s="82"/>
      <c r="EY378" s="82"/>
      <c r="EZ378" s="82"/>
      <c r="FA378" s="82"/>
      <c r="FB378" s="82"/>
      <c r="FC378" s="82"/>
      <c r="FD378" s="82"/>
      <c r="FE378" s="82"/>
      <c r="FF378" s="82"/>
      <c r="FG378" s="82"/>
      <c r="FH378" s="82"/>
      <c r="FI378" s="82"/>
      <c r="FJ378" s="82"/>
      <c r="FK378" s="82"/>
      <c r="FL378" s="82"/>
      <c r="FM378" s="82"/>
      <c r="FN378" s="82"/>
      <c r="FO378" s="82"/>
      <c r="FP378" s="82"/>
      <c r="FQ378" s="82"/>
      <c r="FR378" s="82"/>
      <c r="FS378" s="82"/>
      <c r="FT378" s="82"/>
      <c r="FU378" s="82"/>
      <c r="FV378" s="82"/>
      <c r="FW378" s="82"/>
      <c r="FX378" s="82"/>
      <c r="FY378" s="82"/>
      <c r="FZ378" s="82"/>
      <c r="GA378" s="82"/>
      <c r="GB378" s="82"/>
      <c r="GC378" s="82"/>
      <c r="GD378" s="82"/>
      <c r="GE378" s="82"/>
      <c r="GF378" s="82"/>
      <c r="GG378" s="82"/>
      <c r="GH378" s="82"/>
      <c r="GI378" s="82"/>
      <c r="GJ378" s="82"/>
      <c r="GK378" s="82"/>
      <c r="GL378" s="82"/>
      <c r="GM378" s="82"/>
      <c r="GN378" s="82"/>
      <c r="GO378" s="82"/>
      <c r="GP378" s="82"/>
      <c r="GQ378" s="82"/>
      <c r="GR378" s="82"/>
      <c r="GS378" s="82"/>
      <c r="GT378" s="82"/>
      <c r="GU378" s="82"/>
      <c r="GV378" s="82"/>
      <c r="GW378" s="82"/>
      <c r="GX378" s="82"/>
      <c r="GY378" s="82"/>
      <c r="GZ378" s="82"/>
      <c r="HA378" s="82"/>
      <c r="HB378" s="82"/>
      <c r="HC378" s="82"/>
      <c r="HD378" s="82"/>
      <c r="HE378" s="82"/>
      <c r="HF378" s="82"/>
      <c r="HG378" s="82"/>
      <c r="HH378" s="82"/>
      <c r="HI378" s="82"/>
      <c r="HJ378" s="82"/>
      <c r="HK378" s="82"/>
      <c r="HL378" s="82"/>
      <c r="HM378" s="82"/>
      <c r="HN378" s="82"/>
      <c r="HO378" s="82"/>
      <c r="HP378" s="82"/>
      <c r="HQ378" s="82"/>
      <c r="HR378" s="82"/>
      <c r="HS378" s="82"/>
      <c r="HT378" s="82"/>
      <c r="HU378" s="82"/>
      <c r="HV378" s="82"/>
      <c r="HW378" s="82"/>
      <c r="HX378" s="82"/>
      <c r="HY378" s="82"/>
      <c r="HZ378" s="82"/>
      <c r="IA378" s="82"/>
      <c r="IB378" s="82"/>
      <c r="IC378" s="82"/>
      <c r="ID378" s="82"/>
      <c r="IE378" s="82"/>
      <c r="IF378" s="82"/>
      <c r="IG378" s="82"/>
      <c r="IH378" s="82"/>
      <c r="II378" s="82"/>
      <c r="IJ378" s="82"/>
      <c r="IK378" s="82"/>
      <c r="IL378" s="82"/>
      <c r="IM378" s="82"/>
      <c r="IN378" s="82"/>
      <c r="IO378" s="82"/>
      <c r="IP378" s="82"/>
      <c r="IQ378" s="82"/>
      <c r="IR378" s="82"/>
      <c r="IS378" s="82"/>
      <c r="IT378" s="82"/>
      <c r="IU378" s="82"/>
    </row>
    <row r="379" spans="1:255" ht="25.5" customHeight="1" x14ac:dyDescent="0.25">
      <c r="A379" s="108"/>
      <c r="B379" s="124" t="s">
        <v>2474</v>
      </c>
      <c r="C379" s="803" t="s">
        <v>2689</v>
      </c>
      <c r="D379" s="671"/>
      <c r="E379" s="502">
        <v>10000</v>
      </c>
      <c r="F379" s="1853"/>
      <c r="G379" s="418"/>
      <c r="H379" s="418"/>
      <c r="I379" s="185"/>
      <c r="J379" s="185"/>
      <c r="K379" s="185"/>
      <c r="L379" s="185"/>
      <c r="M379" s="185"/>
      <c r="N379" s="185"/>
      <c r="O379" s="185"/>
      <c r="P379" s="185"/>
      <c r="Q379" s="185"/>
      <c r="R379" s="185"/>
      <c r="S379" s="185"/>
      <c r="T379" s="185"/>
      <c r="U379" s="185"/>
      <c r="V379" s="185"/>
      <c r="W379" s="185"/>
      <c r="X379" s="185"/>
      <c r="Y379" s="185"/>
      <c r="Z379" s="82"/>
      <c r="AA379" s="82"/>
      <c r="AB379" s="82"/>
      <c r="AC379" s="82"/>
      <c r="AD379" s="82"/>
      <c r="AE379" s="82"/>
      <c r="AF379" s="82"/>
      <c r="AG379" s="82"/>
      <c r="AH379" s="82"/>
      <c r="AI379" s="82"/>
      <c r="AJ379" s="82"/>
      <c r="AK379" s="82"/>
      <c r="AL379" s="82"/>
      <c r="AM379" s="82"/>
      <c r="AN379" s="82"/>
      <c r="AO379" s="82"/>
      <c r="AP379" s="82"/>
      <c r="AQ379" s="82"/>
      <c r="AR379" s="82"/>
      <c r="AS379" s="82"/>
      <c r="AT379" s="82"/>
      <c r="AU379" s="82"/>
      <c r="AV379" s="82"/>
      <c r="AW379" s="82"/>
      <c r="AX379" s="82"/>
      <c r="AY379" s="82"/>
      <c r="AZ379" s="82"/>
      <c r="BA379" s="82"/>
      <c r="BB379" s="82"/>
      <c r="BC379" s="82"/>
      <c r="BD379" s="82"/>
      <c r="BE379" s="82"/>
      <c r="BF379" s="82"/>
      <c r="BG379" s="82"/>
      <c r="BH379" s="82"/>
      <c r="BI379" s="82"/>
      <c r="BJ379" s="82"/>
      <c r="BK379" s="82"/>
      <c r="BL379" s="82"/>
      <c r="BM379" s="82"/>
      <c r="BN379" s="82"/>
      <c r="BO379" s="82"/>
      <c r="BP379" s="82"/>
      <c r="BQ379" s="82"/>
      <c r="BR379" s="82"/>
      <c r="BS379" s="82"/>
      <c r="BT379" s="82"/>
      <c r="BU379" s="82"/>
      <c r="BV379" s="82"/>
      <c r="BW379" s="82"/>
      <c r="BX379" s="82"/>
      <c r="BY379" s="82"/>
      <c r="BZ379" s="82"/>
      <c r="CA379" s="82"/>
      <c r="CB379" s="82"/>
      <c r="CC379" s="82"/>
      <c r="CD379" s="82"/>
      <c r="CE379" s="82"/>
      <c r="CF379" s="82"/>
      <c r="CG379" s="82"/>
      <c r="CH379" s="82"/>
      <c r="CI379" s="82"/>
      <c r="CJ379" s="82"/>
      <c r="CK379" s="82"/>
      <c r="CL379" s="82"/>
      <c r="CM379" s="82"/>
      <c r="CN379" s="82"/>
      <c r="CO379" s="82"/>
      <c r="CP379" s="82"/>
      <c r="CQ379" s="82"/>
      <c r="CR379" s="82"/>
      <c r="CS379" s="82"/>
      <c r="CT379" s="82"/>
      <c r="CU379" s="82"/>
      <c r="CV379" s="82"/>
      <c r="CW379" s="82"/>
      <c r="CX379" s="82"/>
      <c r="CY379" s="82"/>
      <c r="CZ379" s="82"/>
      <c r="DA379" s="82"/>
      <c r="DB379" s="82"/>
      <c r="DC379" s="82"/>
      <c r="DD379" s="82"/>
      <c r="DE379" s="82"/>
      <c r="DF379" s="82"/>
      <c r="DG379" s="82"/>
      <c r="DH379" s="82"/>
      <c r="DI379" s="82"/>
      <c r="DJ379" s="82"/>
      <c r="DK379" s="82"/>
      <c r="DL379" s="82"/>
      <c r="DM379" s="82"/>
      <c r="DN379" s="82"/>
      <c r="DO379" s="82"/>
      <c r="DP379" s="82"/>
      <c r="DQ379" s="82"/>
      <c r="DR379" s="82"/>
      <c r="DS379" s="82"/>
      <c r="DT379" s="82"/>
      <c r="DU379" s="82"/>
      <c r="DV379" s="82"/>
      <c r="DW379" s="82"/>
      <c r="DX379" s="82"/>
      <c r="DY379" s="82"/>
      <c r="DZ379" s="82"/>
      <c r="EA379" s="82"/>
      <c r="EB379" s="82"/>
      <c r="EC379" s="82"/>
      <c r="ED379" s="82"/>
      <c r="EE379" s="82"/>
      <c r="EF379" s="82"/>
      <c r="EG379" s="82"/>
      <c r="EH379" s="82"/>
      <c r="EI379" s="82"/>
      <c r="EJ379" s="82"/>
      <c r="EK379" s="82"/>
      <c r="EL379" s="82"/>
      <c r="EM379" s="82"/>
      <c r="EN379" s="82"/>
      <c r="EO379" s="82"/>
      <c r="EP379" s="82"/>
      <c r="EQ379" s="82"/>
      <c r="ER379" s="82"/>
      <c r="ES379" s="82"/>
      <c r="ET379" s="82"/>
      <c r="EU379" s="82"/>
      <c r="EV379" s="82"/>
      <c r="EW379" s="82"/>
      <c r="EX379" s="82"/>
      <c r="EY379" s="82"/>
      <c r="EZ379" s="82"/>
      <c r="FA379" s="82"/>
      <c r="FB379" s="82"/>
      <c r="FC379" s="82"/>
      <c r="FD379" s="82"/>
      <c r="FE379" s="82"/>
      <c r="FF379" s="82"/>
      <c r="FG379" s="82"/>
      <c r="FH379" s="82"/>
      <c r="FI379" s="82"/>
      <c r="FJ379" s="82"/>
      <c r="FK379" s="82"/>
      <c r="FL379" s="82"/>
      <c r="FM379" s="82"/>
      <c r="FN379" s="82"/>
      <c r="FO379" s="82"/>
      <c r="FP379" s="82"/>
      <c r="FQ379" s="82"/>
      <c r="FR379" s="82"/>
      <c r="FS379" s="82"/>
      <c r="FT379" s="82"/>
      <c r="FU379" s="82"/>
      <c r="FV379" s="82"/>
      <c r="FW379" s="82"/>
      <c r="FX379" s="82"/>
      <c r="FY379" s="82"/>
      <c r="FZ379" s="82"/>
      <c r="GA379" s="82"/>
      <c r="GB379" s="82"/>
      <c r="GC379" s="82"/>
      <c r="GD379" s="82"/>
      <c r="GE379" s="82"/>
      <c r="GF379" s="82"/>
      <c r="GG379" s="82"/>
      <c r="GH379" s="82"/>
      <c r="GI379" s="82"/>
      <c r="GJ379" s="82"/>
      <c r="GK379" s="82"/>
      <c r="GL379" s="82"/>
      <c r="GM379" s="82"/>
      <c r="GN379" s="82"/>
      <c r="GO379" s="82"/>
      <c r="GP379" s="82"/>
      <c r="GQ379" s="82"/>
      <c r="GR379" s="82"/>
      <c r="GS379" s="82"/>
      <c r="GT379" s="82"/>
      <c r="GU379" s="82"/>
      <c r="GV379" s="82"/>
      <c r="GW379" s="82"/>
      <c r="GX379" s="82"/>
      <c r="GY379" s="82"/>
      <c r="GZ379" s="82"/>
      <c r="HA379" s="82"/>
      <c r="HB379" s="82"/>
      <c r="HC379" s="82"/>
      <c r="HD379" s="82"/>
      <c r="HE379" s="82"/>
      <c r="HF379" s="82"/>
      <c r="HG379" s="82"/>
      <c r="HH379" s="82"/>
      <c r="HI379" s="82"/>
      <c r="HJ379" s="82"/>
      <c r="HK379" s="82"/>
      <c r="HL379" s="82"/>
      <c r="HM379" s="82"/>
      <c r="HN379" s="82"/>
      <c r="HO379" s="82"/>
      <c r="HP379" s="82"/>
      <c r="HQ379" s="82"/>
      <c r="HR379" s="82"/>
      <c r="HS379" s="82"/>
      <c r="HT379" s="82"/>
      <c r="HU379" s="82"/>
      <c r="HV379" s="82"/>
      <c r="HW379" s="82"/>
      <c r="HX379" s="82"/>
      <c r="HY379" s="82"/>
      <c r="HZ379" s="82"/>
      <c r="IA379" s="82"/>
      <c r="IB379" s="82"/>
      <c r="IC379" s="82"/>
      <c r="ID379" s="82"/>
      <c r="IE379" s="82"/>
      <c r="IF379" s="82"/>
      <c r="IG379" s="82"/>
      <c r="IH379" s="82"/>
      <c r="II379" s="82"/>
      <c r="IJ379" s="82"/>
      <c r="IK379" s="82"/>
      <c r="IL379" s="82"/>
      <c r="IM379" s="82"/>
      <c r="IN379" s="82"/>
      <c r="IO379" s="82"/>
      <c r="IP379" s="82"/>
      <c r="IQ379" s="82"/>
      <c r="IR379" s="82"/>
      <c r="IS379" s="82"/>
      <c r="IT379" s="82"/>
      <c r="IU379" s="82"/>
    </row>
    <row r="380" spans="1:255" ht="42" customHeight="1" x14ac:dyDescent="0.25">
      <c r="A380" s="123"/>
      <c r="B380" s="124" t="s">
        <v>2474</v>
      </c>
      <c r="C380" s="803" t="s">
        <v>2690</v>
      </c>
      <c r="D380" s="671"/>
      <c r="E380" s="502">
        <v>100000</v>
      </c>
      <c r="F380" s="1853"/>
      <c r="G380" s="418"/>
      <c r="H380" s="418"/>
      <c r="I380" s="185"/>
      <c r="J380" s="185"/>
      <c r="K380" s="185"/>
      <c r="L380" s="185"/>
      <c r="M380" s="185"/>
      <c r="N380" s="185"/>
      <c r="O380" s="185"/>
      <c r="P380" s="185"/>
      <c r="Q380" s="185"/>
      <c r="R380" s="185"/>
      <c r="S380" s="185"/>
      <c r="T380" s="185"/>
      <c r="U380" s="185"/>
      <c r="V380" s="185"/>
      <c r="W380" s="185"/>
      <c r="X380" s="185"/>
      <c r="Y380" s="185"/>
      <c r="Z380" s="82"/>
      <c r="AA380" s="82"/>
      <c r="AB380" s="82"/>
      <c r="AC380" s="82"/>
      <c r="AD380" s="82"/>
      <c r="AE380" s="82"/>
      <c r="AF380" s="82"/>
      <c r="AG380" s="82"/>
      <c r="AH380" s="82"/>
      <c r="AI380" s="82"/>
      <c r="AJ380" s="82"/>
      <c r="AK380" s="82"/>
      <c r="AL380" s="82"/>
      <c r="AM380" s="82"/>
      <c r="AN380" s="82"/>
      <c r="AO380" s="82"/>
      <c r="AP380" s="82"/>
      <c r="AQ380" s="82"/>
      <c r="AR380" s="82"/>
      <c r="AS380" s="82"/>
      <c r="AT380" s="82"/>
      <c r="AU380" s="82"/>
      <c r="AV380" s="82"/>
      <c r="AW380" s="82"/>
      <c r="AX380" s="82"/>
      <c r="AY380" s="82"/>
      <c r="AZ380" s="82"/>
      <c r="BA380" s="82"/>
      <c r="BB380" s="82"/>
      <c r="BC380" s="82"/>
      <c r="BD380" s="82"/>
      <c r="BE380" s="82"/>
      <c r="BF380" s="82"/>
      <c r="BG380" s="82"/>
      <c r="BH380" s="82"/>
      <c r="BI380" s="82"/>
      <c r="BJ380" s="82"/>
      <c r="BK380" s="82"/>
      <c r="BL380" s="82"/>
      <c r="BM380" s="82"/>
      <c r="BN380" s="82"/>
      <c r="BO380" s="82"/>
      <c r="BP380" s="82"/>
      <c r="BQ380" s="82"/>
      <c r="BR380" s="82"/>
      <c r="BS380" s="82"/>
      <c r="BT380" s="82"/>
      <c r="BU380" s="82"/>
      <c r="BV380" s="82"/>
      <c r="BW380" s="82"/>
      <c r="BX380" s="82"/>
      <c r="BY380" s="82"/>
      <c r="BZ380" s="82"/>
      <c r="CA380" s="82"/>
      <c r="CB380" s="82"/>
      <c r="CC380" s="82"/>
      <c r="CD380" s="82"/>
      <c r="CE380" s="82"/>
      <c r="CF380" s="82"/>
      <c r="CG380" s="82"/>
      <c r="CH380" s="82"/>
      <c r="CI380" s="82"/>
      <c r="CJ380" s="82"/>
      <c r="CK380" s="82"/>
      <c r="CL380" s="82"/>
      <c r="CM380" s="82"/>
      <c r="CN380" s="82"/>
      <c r="CO380" s="82"/>
      <c r="CP380" s="82"/>
      <c r="CQ380" s="82"/>
      <c r="CR380" s="82"/>
      <c r="CS380" s="82"/>
      <c r="CT380" s="82"/>
      <c r="CU380" s="82"/>
      <c r="CV380" s="82"/>
      <c r="CW380" s="82"/>
      <c r="CX380" s="82"/>
      <c r="CY380" s="82"/>
      <c r="CZ380" s="82"/>
      <c r="DA380" s="82"/>
      <c r="DB380" s="82"/>
      <c r="DC380" s="82"/>
      <c r="DD380" s="82"/>
      <c r="DE380" s="82"/>
      <c r="DF380" s="82"/>
      <c r="DG380" s="82"/>
      <c r="DH380" s="82"/>
      <c r="DI380" s="82"/>
      <c r="DJ380" s="82"/>
      <c r="DK380" s="82"/>
      <c r="DL380" s="82"/>
      <c r="DM380" s="82"/>
      <c r="DN380" s="82"/>
      <c r="DO380" s="82"/>
      <c r="DP380" s="82"/>
      <c r="DQ380" s="82"/>
      <c r="DR380" s="82"/>
      <c r="DS380" s="82"/>
      <c r="DT380" s="82"/>
      <c r="DU380" s="82"/>
      <c r="DV380" s="82"/>
      <c r="DW380" s="82"/>
      <c r="DX380" s="82"/>
      <c r="DY380" s="82"/>
      <c r="DZ380" s="82"/>
      <c r="EA380" s="82"/>
      <c r="EB380" s="82"/>
      <c r="EC380" s="82"/>
      <c r="ED380" s="82"/>
      <c r="EE380" s="82"/>
      <c r="EF380" s="82"/>
      <c r="EG380" s="82"/>
      <c r="EH380" s="82"/>
      <c r="EI380" s="82"/>
      <c r="EJ380" s="82"/>
      <c r="EK380" s="82"/>
      <c r="EL380" s="82"/>
      <c r="EM380" s="82"/>
      <c r="EN380" s="82"/>
      <c r="EO380" s="82"/>
      <c r="EP380" s="82"/>
      <c r="EQ380" s="82"/>
      <c r="ER380" s="82"/>
      <c r="ES380" s="82"/>
      <c r="ET380" s="82"/>
      <c r="EU380" s="82"/>
      <c r="EV380" s="82"/>
      <c r="EW380" s="82"/>
      <c r="EX380" s="82"/>
      <c r="EY380" s="82"/>
      <c r="EZ380" s="82"/>
      <c r="FA380" s="82"/>
      <c r="FB380" s="82"/>
      <c r="FC380" s="82"/>
      <c r="FD380" s="82"/>
      <c r="FE380" s="82"/>
      <c r="FF380" s="82"/>
      <c r="FG380" s="82"/>
      <c r="FH380" s="82"/>
      <c r="FI380" s="82"/>
      <c r="FJ380" s="82"/>
      <c r="FK380" s="82"/>
      <c r="FL380" s="82"/>
      <c r="FM380" s="82"/>
      <c r="FN380" s="82"/>
      <c r="FO380" s="82"/>
      <c r="FP380" s="82"/>
      <c r="FQ380" s="82"/>
      <c r="FR380" s="82"/>
      <c r="FS380" s="82"/>
      <c r="FT380" s="82"/>
      <c r="FU380" s="82"/>
      <c r="FV380" s="82"/>
      <c r="FW380" s="82"/>
      <c r="FX380" s="82"/>
      <c r="FY380" s="82"/>
      <c r="FZ380" s="82"/>
      <c r="GA380" s="82"/>
      <c r="GB380" s="82"/>
      <c r="GC380" s="82"/>
      <c r="GD380" s="82"/>
      <c r="GE380" s="82"/>
      <c r="GF380" s="82"/>
      <c r="GG380" s="82"/>
      <c r="GH380" s="82"/>
      <c r="GI380" s="82"/>
      <c r="GJ380" s="82"/>
      <c r="GK380" s="82"/>
      <c r="GL380" s="82"/>
      <c r="GM380" s="82"/>
      <c r="GN380" s="82"/>
      <c r="GO380" s="82"/>
      <c r="GP380" s="82"/>
      <c r="GQ380" s="82"/>
      <c r="GR380" s="82"/>
      <c r="GS380" s="82"/>
      <c r="GT380" s="82"/>
      <c r="GU380" s="82"/>
      <c r="GV380" s="82"/>
      <c r="GW380" s="82"/>
      <c r="GX380" s="82"/>
      <c r="GY380" s="82"/>
      <c r="GZ380" s="82"/>
      <c r="HA380" s="82"/>
      <c r="HB380" s="82"/>
      <c r="HC380" s="82"/>
      <c r="HD380" s="82"/>
      <c r="HE380" s="82"/>
      <c r="HF380" s="82"/>
      <c r="HG380" s="82"/>
      <c r="HH380" s="82"/>
      <c r="HI380" s="82"/>
      <c r="HJ380" s="82"/>
      <c r="HK380" s="82"/>
      <c r="HL380" s="82"/>
      <c r="HM380" s="82"/>
      <c r="HN380" s="82"/>
      <c r="HO380" s="82"/>
      <c r="HP380" s="82"/>
      <c r="HQ380" s="82"/>
      <c r="HR380" s="82"/>
      <c r="HS380" s="82"/>
      <c r="HT380" s="82"/>
      <c r="HU380" s="82"/>
      <c r="HV380" s="82"/>
      <c r="HW380" s="82"/>
      <c r="HX380" s="82"/>
      <c r="HY380" s="82"/>
      <c r="HZ380" s="82"/>
      <c r="IA380" s="82"/>
      <c r="IB380" s="82"/>
      <c r="IC380" s="82"/>
      <c r="ID380" s="82"/>
      <c r="IE380" s="82"/>
      <c r="IF380" s="82"/>
      <c r="IG380" s="82"/>
      <c r="IH380" s="82"/>
      <c r="II380" s="82"/>
      <c r="IJ380" s="82"/>
      <c r="IK380" s="82"/>
      <c r="IL380" s="82"/>
      <c r="IM380" s="82"/>
      <c r="IN380" s="82"/>
      <c r="IO380" s="82"/>
      <c r="IP380" s="82"/>
      <c r="IQ380" s="82"/>
      <c r="IR380" s="82"/>
      <c r="IS380" s="82"/>
      <c r="IT380" s="82"/>
      <c r="IU380" s="82"/>
    </row>
    <row r="381" spans="1:255" ht="25.5" customHeight="1" x14ac:dyDescent="0.25">
      <c r="A381" s="123"/>
      <c r="B381" s="124" t="s">
        <v>2474</v>
      </c>
      <c r="C381" s="803" t="s">
        <v>2691</v>
      </c>
      <c r="D381" s="671" t="s">
        <v>447</v>
      </c>
      <c r="E381" s="502">
        <v>50000</v>
      </c>
      <c r="F381" s="1853"/>
      <c r="G381" s="418"/>
      <c r="H381" s="418"/>
      <c r="I381" s="185"/>
      <c r="J381" s="185"/>
      <c r="K381" s="185"/>
      <c r="L381" s="185"/>
      <c r="M381" s="185"/>
      <c r="N381" s="185"/>
      <c r="O381" s="185"/>
      <c r="P381" s="185"/>
      <c r="Q381" s="185"/>
      <c r="R381" s="185"/>
      <c r="S381" s="185"/>
      <c r="T381" s="185"/>
      <c r="U381" s="185"/>
      <c r="V381" s="185"/>
      <c r="W381" s="185"/>
      <c r="X381" s="185"/>
      <c r="Y381" s="185"/>
      <c r="Z381" s="82"/>
      <c r="AA381" s="82"/>
      <c r="AB381" s="82"/>
      <c r="AC381" s="82"/>
      <c r="AD381" s="82"/>
      <c r="AE381" s="82"/>
      <c r="AF381" s="82"/>
      <c r="AG381" s="82"/>
      <c r="AH381" s="82"/>
      <c r="AI381" s="82"/>
      <c r="AJ381" s="82"/>
      <c r="AK381" s="82"/>
      <c r="AL381" s="82"/>
      <c r="AM381" s="82"/>
      <c r="AN381" s="82"/>
      <c r="AO381" s="82"/>
      <c r="AP381" s="82"/>
      <c r="AQ381" s="82"/>
      <c r="AR381" s="82"/>
      <c r="AS381" s="82"/>
      <c r="AT381" s="82"/>
      <c r="AU381" s="82"/>
      <c r="AV381" s="82"/>
      <c r="AW381" s="82"/>
      <c r="AX381" s="82"/>
      <c r="AY381" s="82"/>
      <c r="AZ381" s="82"/>
      <c r="BA381" s="82"/>
      <c r="BB381" s="82"/>
      <c r="BC381" s="82"/>
      <c r="BD381" s="82"/>
      <c r="BE381" s="82"/>
      <c r="BF381" s="82"/>
      <c r="BG381" s="82"/>
      <c r="BH381" s="82"/>
      <c r="BI381" s="82"/>
      <c r="BJ381" s="82"/>
      <c r="BK381" s="82"/>
      <c r="BL381" s="82"/>
      <c r="BM381" s="82"/>
      <c r="BN381" s="82"/>
      <c r="BO381" s="82"/>
      <c r="BP381" s="82"/>
      <c r="BQ381" s="82"/>
      <c r="BR381" s="82"/>
      <c r="BS381" s="82"/>
      <c r="BT381" s="82"/>
      <c r="BU381" s="82"/>
      <c r="BV381" s="82"/>
      <c r="BW381" s="82"/>
      <c r="BX381" s="82"/>
      <c r="BY381" s="82"/>
      <c r="BZ381" s="82"/>
      <c r="CA381" s="82"/>
      <c r="CB381" s="82"/>
      <c r="CC381" s="82"/>
      <c r="CD381" s="82"/>
      <c r="CE381" s="82"/>
      <c r="CF381" s="82"/>
      <c r="CG381" s="82"/>
      <c r="CH381" s="82"/>
      <c r="CI381" s="82"/>
      <c r="CJ381" s="82"/>
      <c r="CK381" s="82"/>
      <c r="CL381" s="82"/>
      <c r="CM381" s="82"/>
      <c r="CN381" s="82"/>
      <c r="CO381" s="82"/>
      <c r="CP381" s="82"/>
      <c r="CQ381" s="82"/>
      <c r="CR381" s="82"/>
      <c r="CS381" s="82"/>
      <c r="CT381" s="82"/>
      <c r="CU381" s="82"/>
      <c r="CV381" s="82"/>
      <c r="CW381" s="82"/>
      <c r="CX381" s="82"/>
      <c r="CY381" s="82"/>
      <c r="CZ381" s="82"/>
      <c r="DA381" s="82"/>
      <c r="DB381" s="82"/>
      <c r="DC381" s="82"/>
      <c r="DD381" s="82"/>
      <c r="DE381" s="82"/>
      <c r="DF381" s="82"/>
      <c r="DG381" s="82"/>
      <c r="DH381" s="82"/>
      <c r="DI381" s="82"/>
      <c r="DJ381" s="82"/>
      <c r="DK381" s="82"/>
      <c r="DL381" s="82"/>
      <c r="DM381" s="82"/>
      <c r="DN381" s="82"/>
      <c r="DO381" s="82"/>
      <c r="DP381" s="82"/>
      <c r="DQ381" s="82"/>
      <c r="DR381" s="82"/>
      <c r="DS381" s="82"/>
      <c r="DT381" s="82"/>
      <c r="DU381" s="82"/>
      <c r="DV381" s="82"/>
      <c r="DW381" s="82"/>
      <c r="DX381" s="82"/>
      <c r="DY381" s="82"/>
      <c r="DZ381" s="82"/>
      <c r="EA381" s="82"/>
      <c r="EB381" s="82"/>
      <c r="EC381" s="82"/>
      <c r="ED381" s="82"/>
      <c r="EE381" s="82"/>
      <c r="EF381" s="82"/>
      <c r="EG381" s="82"/>
      <c r="EH381" s="82"/>
      <c r="EI381" s="82"/>
      <c r="EJ381" s="82"/>
      <c r="EK381" s="82"/>
      <c r="EL381" s="82"/>
      <c r="EM381" s="82"/>
      <c r="EN381" s="82"/>
      <c r="EO381" s="82"/>
      <c r="EP381" s="82"/>
      <c r="EQ381" s="82"/>
      <c r="ER381" s="82"/>
      <c r="ES381" s="82"/>
      <c r="ET381" s="82"/>
      <c r="EU381" s="82"/>
      <c r="EV381" s="82"/>
      <c r="EW381" s="82"/>
      <c r="EX381" s="82"/>
      <c r="EY381" s="82"/>
      <c r="EZ381" s="82"/>
      <c r="FA381" s="82"/>
      <c r="FB381" s="82"/>
      <c r="FC381" s="82"/>
      <c r="FD381" s="82"/>
      <c r="FE381" s="82"/>
      <c r="FF381" s="82"/>
      <c r="FG381" s="82"/>
      <c r="FH381" s="82"/>
      <c r="FI381" s="82"/>
      <c r="FJ381" s="82"/>
      <c r="FK381" s="82"/>
      <c r="FL381" s="82"/>
      <c r="FM381" s="82"/>
      <c r="FN381" s="82"/>
      <c r="FO381" s="82"/>
      <c r="FP381" s="82"/>
      <c r="FQ381" s="82"/>
      <c r="FR381" s="82"/>
      <c r="FS381" s="82"/>
      <c r="FT381" s="82"/>
      <c r="FU381" s="82"/>
      <c r="FV381" s="82"/>
      <c r="FW381" s="82"/>
      <c r="FX381" s="82"/>
      <c r="FY381" s="82"/>
      <c r="FZ381" s="82"/>
      <c r="GA381" s="82"/>
      <c r="GB381" s="82"/>
      <c r="GC381" s="82"/>
      <c r="GD381" s="82"/>
      <c r="GE381" s="82"/>
      <c r="GF381" s="82"/>
      <c r="GG381" s="82"/>
      <c r="GH381" s="82"/>
      <c r="GI381" s="82"/>
      <c r="GJ381" s="82"/>
      <c r="GK381" s="82"/>
      <c r="GL381" s="82"/>
      <c r="GM381" s="82"/>
      <c r="GN381" s="82"/>
      <c r="GO381" s="82"/>
      <c r="GP381" s="82"/>
      <c r="GQ381" s="82"/>
      <c r="GR381" s="82"/>
      <c r="GS381" s="82"/>
      <c r="GT381" s="82"/>
      <c r="GU381" s="82"/>
      <c r="GV381" s="82"/>
      <c r="GW381" s="82"/>
      <c r="GX381" s="82"/>
      <c r="GY381" s="82"/>
      <c r="GZ381" s="82"/>
      <c r="HA381" s="82"/>
      <c r="HB381" s="82"/>
      <c r="HC381" s="82"/>
      <c r="HD381" s="82"/>
      <c r="HE381" s="82"/>
      <c r="HF381" s="82"/>
      <c r="HG381" s="82"/>
      <c r="HH381" s="82"/>
      <c r="HI381" s="82"/>
      <c r="HJ381" s="82"/>
      <c r="HK381" s="82"/>
      <c r="HL381" s="82"/>
      <c r="HM381" s="82"/>
      <c r="HN381" s="82"/>
      <c r="HO381" s="82"/>
      <c r="HP381" s="82"/>
      <c r="HQ381" s="82"/>
      <c r="HR381" s="82"/>
      <c r="HS381" s="82"/>
      <c r="HT381" s="82"/>
      <c r="HU381" s="82"/>
      <c r="HV381" s="82"/>
      <c r="HW381" s="82"/>
      <c r="HX381" s="82"/>
      <c r="HY381" s="82"/>
      <c r="HZ381" s="82"/>
      <c r="IA381" s="82"/>
      <c r="IB381" s="82"/>
      <c r="IC381" s="82"/>
      <c r="ID381" s="82"/>
      <c r="IE381" s="82"/>
      <c r="IF381" s="82"/>
      <c r="IG381" s="82"/>
      <c r="IH381" s="82"/>
      <c r="II381" s="82"/>
      <c r="IJ381" s="82"/>
      <c r="IK381" s="82"/>
      <c r="IL381" s="82"/>
      <c r="IM381" s="82"/>
      <c r="IN381" s="82"/>
      <c r="IO381" s="82"/>
      <c r="IP381" s="82"/>
      <c r="IQ381" s="82"/>
      <c r="IR381" s="82"/>
      <c r="IS381" s="82"/>
      <c r="IT381" s="82"/>
      <c r="IU381" s="82"/>
    </row>
    <row r="382" spans="1:255" ht="25.5" customHeight="1" x14ac:dyDescent="0.25">
      <c r="A382" s="108"/>
      <c r="B382" s="124" t="s">
        <v>2474</v>
      </c>
      <c r="C382" s="803" t="s">
        <v>2692</v>
      </c>
      <c r="D382" s="671" t="s">
        <v>447</v>
      </c>
      <c r="E382" s="502">
        <v>10000</v>
      </c>
      <c r="F382" s="1853"/>
      <c r="G382" s="418"/>
      <c r="H382" s="418"/>
      <c r="I382" s="185"/>
      <c r="J382" s="185"/>
      <c r="K382" s="185"/>
      <c r="L382" s="185"/>
      <c r="M382" s="185"/>
      <c r="N382" s="185"/>
      <c r="O382" s="185"/>
      <c r="P382" s="185"/>
      <c r="Q382" s="185"/>
      <c r="R382" s="185"/>
      <c r="S382" s="185"/>
      <c r="T382" s="185"/>
      <c r="U382" s="185"/>
      <c r="V382" s="185"/>
      <c r="W382" s="185"/>
      <c r="X382" s="185"/>
      <c r="Y382" s="185"/>
      <c r="Z382" s="82"/>
      <c r="AA382" s="82"/>
      <c r="AB382" s="82"/>
      <c r="AC382" s="82"/>
      <c r="AD382" s="82"/>
      <c r="AE382" s="82"/>
      <c r="AF382" s="82"/>
      <c r="AG382" s="82"/>
      <c r="AH382" s="82"/>
      <c r="AI382" s="82"/>
      <c r="AJ382" s="82"/>
      <c r="AK382" s="82"/>
      <c r="AL382" s="82"/>
      <c r="AM382" s="82"/>
      <c r="AN382" s="82"/>
      <c r="AO382" s="82"/>
      <c r="AP382" s="82"/>
      <c r="AQ382" s="82"/>
      <c r="AR382" s="82"/>
      <c r="AS382" s="82"/>
      <c r="AT382" s="82"/>
      <c r="AU382" s="82"/>
      <c r="AV382" s="82"/>
      <c r="AW382" s="82"/>
      <c r="AX382" s="82"/>
      <c r="AY382" s="82"/>
      <c r="AZ382" s="82"/>
      <c r="BA382" s="82"/>
      <c r="BB382" s="82"/>
      <c r="BC382" s="82"/>
      <c r="BD382" s="82"/>
      <c r="BE382" s="82"/>
      <c r="BF382" s="82"/>
      <c r="BG382" s="82"/>
      <c r="BH382" s="82"/>
      <c r="BI382" s="82"/>
      <c r="BJ382" s="82"/>
      <c r="BK382" s="82"/>
      <c r="BL382" s="82"/>
      <c r="BM382" s="82"/>
      <c r="BN382" s="82"/>
      <c r="BO382" s="82"/>
      <c r="BP382" s="82"/>
      <c r="BQ382" s="82"/>
      <c r="BR382" s="82"/>
      <c r="BS382" s="82"/>
      <c r="BT382" s="82"/>
      <c r="BU382" s="82"/>
      <c r="BV382" s="82"/>
      <c r="BW382" s="82"/>
      <c r="BX382" s="82"/>
      <c r="BY382" s="82"/>
      <c r="BZ382" s="82"/>
      <c r="CA382" s="82"/>
      <c r="CB382" s="82"/>
      <c r="CC382" s="82"/>
      <c r="CD382" s="82"/>
      <c r="CE382" s="82"/>
      <c r="CF382" s="82"/>
      <c r="CG382" s="82"/>
      <c r="CH382" s="82"/>
      <c r="CI382" s="82"/>
      <c r="CJ382" s="82"/>
      <c r="CK382" s="82"/>
      <c r="CL382" s="82"/>
      <c r="CM382" s="82"/>
      <c r="CN382" s="82"/>
      <c r="CO382" s="82"/>
      <c r="CP382" s="82"/>
      <c r="CQ382" s="82"/>
      <c r="CR382" s="82"/>
      <c r="CS382" s="82"/>
      <c r="CT382" s="82"/>
      <c r="CU382" s="82"/>
      <c r="CV382" s="82"/>
      <c r="CW382" s="82"/>
      <c r="CX382" s="82"/>
      <c r="CY382" s="82"/>
      <c r="CZ382" s="82"/>
      <c r="DA382" s="82"/>
      <c r="DB382" s="82"/>
      <c r="DC382" s="82"/>
      <c r="DD382" s="82"/>
      <c r="DE382" s="82"/>
      <c r="DF382" s="82"/>
      <c r="DG382" s="82"/>
      <c r="DH382" s="82"/>
      <c r="DI382" s="82"/>
      <c r="DJ382" s="82"/>
      <c r="DK382" s="82"/>
      <c r="DL382" s="82"/>
      <c r="DM382" s="82"/>
      <c r="DN382" s="82"/>
      <c r="DO382" s="82"/>
      <c r="DP382" s="82"/>
      <c r="DQ382" s="82"/>
      <c r="DR382" s="82"/>
      <c r="DS382" s="82"/>
      <c r="DT382" s="82"/>
      <c r="DU382" s="82"/>
      <c r="DV382" s="82"/>
      <c r="DW382" s="82"/>
      <c r="DX382" s="82"/>
      <c r="DY382" s="82"/>
      <c r="DZ382" s="82"/>
      <c r="EA382" s="82"/>
      <c r="EB382" s="82"/>
      <c r="EC382" s="82"/>
      <c r="ED382" s="82"/>
      <c r="EE382" s="82"/>
      <c r="EF382" s="82"/>
      <c r="EG382" s="82"/>
      <c r="EH382" s="82"/>
      <c r="EI382" s="82"/>
      <c r="EJ382" s="82"/>
      <c r="EK382" s="82"/>
      <c r="EL382" s="82"/>
      <c r="EM382" s="82"/>
      <c r="EN382" s="82"/>
      <c r="EO382" s="82"/>
      <c r="EP382" s="82"/>
      <c r="EQ382" s="82"/>
      <c r="ER382" s="82"/>
      <c r="ES382" s="82"/>
      <c r="ET382" s="82"/>
      <c r="EU382" s="82"/>
      <c r="EV382" s="82"/>
      <c r="EW382" s="82"/>
      <c r="EX382" s="82"/>
      <c r="EY382" s="82"/>
      <c r="EZ382" s="82"/>
      <c r="FA382" s="82"/>
      <c r="FB382" s="82"/>
      <c r="FC382" s="82"/>
      <c r="FD382" s="82"/>
      <c r="FE382" s="82"/>
      <c r="FF382" s="82"/>
      <c r="FG382" s="82"/>
      <c r="FH382" s="82"/>
      <c r="FI382" s="82"/>
      <c r="FJ382" s="82"/>
      <c r="FK382" s="82"/>
      <c r="FL382" s="82"/>
      <c r="FM382" s="82"/>
      <c r="FN382" s="82"/>
      <c r="FO382" s="82"/>
      <c r="FP382" s="82"/>
      <c r="FQ382" s="82"/>
      <c r="FR382" s="82"/>
      <c r="FS382" s="82"/>
      <c r="FT382" s="82"/>
      <c r="FU382" s="82"/>
      <c r="FV382" s="82"/>
      <c r="FW382" s="82"/>
      <c r="FX382" s="82"/>
      <c r="FY382" s="82"/>
      <c r="FZ382" s="82"/>
      <c r="GA382" s="82"/>
      <c r="GB382" s="82"/>
      <c r="GC382" s="82"/>
      <c r="GD382" s="82"/>
      <c r="GE382" s="82"/>
      <c r="GF382" s="82"/>
      <c r="GG382" s="82"/>
      <c r="GH382" s="82"/>
      <c r="GI382" s="82"/>
      <c r="GJ382" s="82"/>
      <c r="GK382" s="82"/>
      <c r="GL382" s="82"/>
      <c r="GM382" s="82"/>
      <c r="GN382" s="82"/>
      <c r="GO382" s="82"/>
      <c r="GP382" s="82"/>
      <c r="GQ382" s="82"/>
      <c r="GR382" s="82"/>
      <c r="GS382" s="82"/>
      <c r="GT382" s="82"/>
      <c r="GU382" s="82"/>
      <c r="GV382" s="82"/>
      <c r="GW382" s="82"/>
      <c r="GX382" s="82"/>
      <c r="GY382" s="82"/>
      <c r="GZ382" s="82"/>
      <c r="HA382" s="82"/>
      <c r="HB382" s="82"/>
      <c r="HC382" s="82"/>
      <c r="HD382" s="82"/>
      <c r="HE382" s="82"/>
      <c r="HF382" s="82"/>
      <c r="HG382" s="82"/>
      <c r="HH382" s="82"/>
      <c r="HI382" s="82"/>
      <c r="HJ382" s="82"/>
      <c r="HK382" s="82"/>
      <c r="HL382" s="82"/>
      <c r="HM382" s="82"/>
      <c r="HN382" s="82"/>
      <c r="HO382" s="82"/>
      <c r="HP382" s="82"/>
      <c r="HQ382" s="82"/>
      <c r="HR382" s="82"/>
      <c r="HS382" s="82"/>
      <c r="HT382" s="82"/>
      <c r="HU382" s="82"/>
      <c r="HV382" s="82"/>
      <c r="HW382" s="82"/>
      <c r="HX382" s="82"/>
      <c r="HY382" s="82"/>
      <c r="HZ382" s="82"/>
      <c r="IA382" s="82"/>
      <c r="IB382" s="82"/>
      <c r="IC382" s="82"/>
      <c r="ID382" s="82"/>
      <c r="IE382" s="82"/>
      <c r="IF382" s="82"/>
      <c r="IG382" s="82"/>
      <c r="IH382" s="82"/>
      <c r="II382" s="82"/>
      <c r="IJ382" s="82"/>
      <c r="IK382" s="82"/>
      <c r="IL382" s="82"/>
      <c r="IM382" s="82"/>
      <c r="IN382" s="82"/>
      <c r="IO382" s="82"/>
      <c r="IP382" s="82"/>
      <c r="IQ382" s="82"/>
      <c r="IR382" s="82"/>
      <c r="IS382" s="82"/>
      <c r="IT382" s="82"/>
      <c r="IU382" s="82"/>
    </row>
    <row r="383" spans="1:255" ht="45" customHeight="1" x14ac:dyDescent="0.25">
      <c r="B383" s="2064" t="s">
        <v>3228</v>
      </c>
      <c r="C383" s="2064"/>
      <c r="D383" s="2064"/>
      <c r="E383" s="2064"/>
      <c r="F383" s="2064"/>
      <c r="G383" s="374">
        <v>5367662.1500000004</v>
      </c>
      <c r="H383" s="403">
        <v>878882.32</v>
      </c>
    </row>
    <row r="384" spans="1:255" ht="36.75" customHeight="1" x14ac:dyDescent="0.25">
      <c r="A384" s="123"/>
      <c r="B384" s="124" t="s">
        <v>2442</v>
      </c>
      <c r="C384" s="1270" t="s">
        <v>3309</v>
      </c>
      <c r="D384" s="932"/>
      <c r="E384" s="502">
        <v>350000</v>
      </c>
      <c r="F384" s="1853"/>
      <c r="G384" s="418"/>
      <c r="H384" s="418"/>
      <c r="I384" s="185"/>
      <c r="J384" s="185"/>
      <c r="K384" s="185"/>
      <c r="L384" s="185"/>
      <c r="M384" s="185"/>
      <c r="N384" s="185"/>
      <c r="O384" s="185"/>
      <c r="P384" s="185"/>
      <c r="Q384" s="185"/>
      <c r="R384" s="185"/>
      <c r="S384" s="185"/>
      <c r="T384" s="185"/>
      <c r="U384" s="185"/>
      <c r="V384" s="185"/>
      <c r="W384" s="185"/>
      <c r="X384" s="185"/>
      <c r="Y384" s="185"/>
      <c r="Z384" s="82"/>
      <c r="AA384" s="82"/>
      <c r="AB384" s="82"/>
      <c r="AC384" s="82"/>
      <c r="AD384" s="82"/>
      <c r="AE384" s="82"/>
      <c r="AF384" s="82"/>
      <c r="AG384" s="82"/>
      <c r="AH384" s="82"/>
      <c r="AI384" s="82"/>
      <c r="AJ384" s="82"/>
      <c r="AK384" s="82"/>
      <c r="AL384" s="82"/>
      <c r="AM384" s="82"/>
      <c r="AN384" s="82"/>
      <c r="AO384" s="82"/>
      <c r="AP384" s="82"/>
      <c r="AQ384" s="82"/>
      <c r="AR384" s="82"/>
      <c r="AS384" s="82"/>
      <c r="AT384" s="82"/>
      <c r="AU384" s="82"/>
      <c r="AV384" s="82"/>
      <c r="AW384" s="82"/>
      <c r="AX384" s="82"/>
      <c r="AY384" s="82"/>
      <c r="AZ384" s="82"/>
      <c r="BA384" s="82"/>
      <c r="BB384" s="82"/>
      <c r="BC384" s="82"/>
      <c r="BD384" s="82"/>
      <c r="BE384" s="82"/>
      <c r="BF384" s="82"/>
      <c r="BG384" s="82"/>
      <c r="BH384" s="82"/>
      <c r="BI384" s="82"/>
      <c r="BJ384" s="82"/>
      <c r="BK384" s="82"/>
      <c r="BL384" s="82"/>
      <c r="BM384" s="82"/>
      <c r="BN384" s="82"/>
      <c r="BO384" s="82"/>
      <c r="BP384" s="82"/>
      <c r="BQ384" s="82"/>
      <c r="BR384" s="82"/>
      <c r="BS384" s="82"/>
      <c r="BT384" s="82"/>
      <c r="BU384" s="82"/>
      <c r="BV384" s="82"/>
      <c r="BW384" s="82"/>
      <c r="BX384" s="82"/>
      <c r="BY384" s="82"/>
      <c r="BZ384" s="82"/>
      <c r="CA384" s="82"/>
      <c r="CB384" s="82"/>
      <c r="CC384" s="82"/>
      <c r="CD384" s="82"/>
      <c r="CE384" s="82"/>
      <c r="CF384" s="82"/>
      <c r="CG384" s="82"/>
      <c r="CH384" s="82"/>
      <c r="CI384" s="82"/>
      <c r="CJ384" s="82"/>
      <c r="CK384" s="82"/>
      <c r="CL384" s="82"/>
      <c r="CM384" s="82"/>
      <c r="CN384" s="82"/>
      <c r="CO384" s="82"/>
      <c r="CP384" s="82"/>
      <c r="CQ384" s="82"/>
      <c r="CR384" s="82"/>
      <c r="CS384" s="82"/>
      <c r="CT384" s="82"/>
      <c r="CU384" s="82"/>
      <c r="CV384" s="82"/>
      <c r="CW384" s="82"/>
      <c r="CX384" s="82"/>
      <c r="CY384" s="82"/>
      <c r="CZ384" s="82"/>
      <c r="DA384" s="82"/>
      <c r="DB384" s="82"/>
      <c r="DC384" s="82"/>
      <c r="DD384" s="82"/>
      <c r="DE384" s="82"/>
      <c r="DF384" s="82"/>
      <c r="DG384" s="82"/>
      <c r="DH384" s="82"/>
      <c r="DI384" s="82"/>
      <c r="DJ384" s="82"/>
      <c r="DK384" s="82"/>
      <c r="DL384" s="82"/>
      <c r="DM384" s="82"/>
      <c r="DN384" s="82"/>
      <c r="DO384" s="82"/>
      <c r="DP384" s="82"/>
      <c r="DQ384" s="82"/>
      <c r="DR384" s="82"/>
      <c r="DS384" s="82"/>
      <c r="DT384" s="82"/>
      <c r="DU384" s="82"/>
      <c r="DV384" s="82"/>
      <c r="DW384" s="82"/>
      <c r="DX384" s="82"/>
      <c r="DY384" s="82"/>
      <c r="DZ384" s="82"/>
      <c r="EA384" s="82"/>
      <c r="EB384" s="82"/>
      <c r="EC384" s="82"/>
      <c r="ED384" s="82"/>
      <c r="EE384" s="82"/>
      <c r="EF384" s="82"/>
      <c r="EG384" s="82"/>
      <c r="EH384" s="82"/>
      <c r="EI384" s="82"/>
      <c r="EJ384" s="82"/>
      <c r="EK384" s="82"/>
      <c r="EL384" s="82"/>
      <c r="EM384" s="82"/>
      <c r="EN384" s="82"/>
      <c r="EO384" s="82"/>
      <c r="EP384" s="82"/>
      <c r="EQ384" s="82"/>
      <c r="ER384" s="82"/>
      <c r="ES384" s="82"/>
      <c r="ET384" s="82"/>
      <c r="EU384" s="82"/>
      <c r="EV384" s="82"/>
      <c r="EW384" s="82"/>
      <c r="EX384" s="82"/>
      <c r="EY384" s="82"/>
      <c r="EZ384" s="82"/>
      <c r="FA384" s="82"/>
      <c r="FB384" s="82"/>
      <c r="FC384" s="82"/>
      <c r="FD384" s="82"/>
      <c r="FE384" s="82"/>
      <c r="FF384" s="82"/>
      <c r="FG384" s="82"/>
      <c r="FH384" s="82"/>
      <c r="FI384" s="82"/>
      <c r="FJ384" s="82"/>
      <c r="FK384" s="82"/>
      <c r="FL384" s="82"/>
      <c r="FM384" s="82"/>
      <c r="FN384" s="82"/>
      <c r="FO384" s="82"/>
      <c r="FP384" s="82"/>
      <c r="FQ384" s="82"/>
      <c r="FR384" s="82"/>
      <c r="FS384" s="82"/>
      <c r="FT384" s="82"/>
      <c r="FU384" s="82"/>
      <c r="FV384" s="82"/>
      <c r="FW384" s="82"/>
      <c r="FX384" s="82"/>
      <c r="FY384" s="82"/>
      <c r="FZ384" s="82"/>
      <c r="GA384" s="82"/>
      <c r="GB384" s="82"/>
      <c r="GC384" s="82"/>
      <c r="GD384" s="82"/>
      <c r="GE384" s="82"/>
      <c r="GF384" s="82"/>
      <c r="GG384" s="82"/>
      <c r="GH384" s="82"/>
      <c r="GI384" s="82"/>
      <c r="GJ384" s="82"/>
      <c r="GK384" s="82"/>
      <c r="GL384" s="82"/>
      <c r="GM384" s="82"/>
      <c r="GN384" s="82"/>
      <c r="GO384" s="82"/>
      <c r="GP384" s="82"/>
      <c r="GQ384" s="82"/>
      <c r="GR384" s="82"/>
      <c r="GS384" s="82"/>
      <c r="GT384" s="82"/>
      <c r="GU384" s="82"/>
      <c r="GV384" s="82"/>
      <c r="GW384" s="82"/>
      <c r="GX384" s="82"/>
      <c r="GY384" s="82"/>
      <c r="GZ384" s="82"/>
      <c r="HA384" s="82"/>
      <c r="HB384" s="82"/>
      <c r="HC384" s="82"/>
      <c r="HD384" s="82"/>
      <c r="HE384" s="82"/>
      <c r="HF384" s="82"/>
      <c r="HG384" s="82"/>
      <c r="HH384" s="82"/>
      <c r="HI384" s="82"/>
      <c r="HJ384" s="82"/>
      <c r="HK384" s="82"/>
      <c r="HL384" s="82"/>
      <c r="HM384" s="82"/>
      <c r="HN384" s="82"/>
      <c r="HO384" s="82"/>
      <c r="HP384" s="82"/>
      <c r="HQ384" s="82"/>
      <c r="HR384" s="82"/>
      <c r="HS384" s="82"/>
      <c r="HT384" s="82"/>
      <c r="HU384" s="82"/>
      <c r="HV384" s="82"/>
      <c r="HW384" s="82"/>
      <c r="HX384" s="82"/>
      <c r="HY384" s="82"/>
      <c r="HZ384" s="82"/>
      <c r="IA384" s="82"/>
      <c r="IB384" s="82"/>
      <c r="IC384" s="82"/>
      <c r="ID384" s="82"/>
      <c r="IE384" s="82"/>
      <c r="IF384" s="82"/>
      <c r="IG384" s="82"/>
      <c r="IH384" s="82"/>
      <c r="II384" s="82"/>
      <c r="IJ384" s="82"/>
      <c r="IK384" s="82"/>
      <c r="IL384" s="82"/>
      <c r="IM384" s="82"/>
      <c r="IN384" s="82"/>
      <c r="IO384" s="82"/>
      <c r="IP384" s="82"/>
      <c r="IQ384" s="82"/>
      <c r="IR384" s="82"/>
      <c r="IS384" s="82"/>
      <c r="IT384" s="82"/>
      <c r="IU384" s="82"/>
    </row>
    <row r="385" spans="1:255" ht="15.75" customHeight="1" x14ac:dyDescent="0.25">
      <c r="A385" s="123"/>
      <c r="B385" s="124" t="s">
        <v>2442</v>
      </c>
      <c r="C385" s="1270" t="s">
        <v>3310</v>
      </c>
      <c r="D385" s="932"/>
      <c r="E385" s="502">
        <v>120000</v>
      </c>
      <c r="F385" s="1853"/>
      <c r="G385" s="418"/>
      <c r="H385" s="418"/>
      <c r="I385" s="185"/>
      <c r="J385" s="185"/>
      <c r="K385" s="185"/>
      <c r="L385" s="185"/>
      <c r="M385" s="185"/>
      <c r="N385" s="185"/>
      <c r="O385" s="185"/>
      <c r="P385" s="185"/>
      <c r="Q385" s="185"/>
      <c r="R385" s="185"/>
      <c r="S385" s="185"/>
      <c r="T385" s="185"/>
      <c r="U385" s="185"/>
      <c r="V385" s="185"/>
      <c r="W385" s="185"/>
      <c r="X385" s="185"/>
      <c r="Y385" s="185"/>
      <c r="Z385" s="82"/>
      <c r="AA385" s="82"/>
      <c r="AB385" s="82"/>
      <c r="AC385" s="82"/>
      <c r="AD385" s="82"/>
      <c r="AE385" s="82"/>
      <c r="AF385" s="82"/>
      <c r="AG385" s="82"/>
      <c r="AH385" s="82"/>
      <c r="AI385" s="82"/>
      <c r="AJ385" s="82"/>
      <c r="AK385" s="82"/>
      <c r="AL385" s="82"/>
      <c r="AM385" s="82"/>
      <c r="AN385" s="82"/>
      <c r="AO385" s="82"/>
      <c r="AP385" s="82"/>
      <c r="AQ385" s="82"/>
      <c r="AR385" s="82"/>
      <c r="AS385" s="82"/>
      <c r="AT385" s="82"/>
      <c r="AU385" s="82"/>
      <c r="AV385" s="82"/>
      <c r="AW385" s="82"/>
      <c r="AX385" s="82"/>
      <c r="AY385" s="82"/>
      <c r="AZ385" s="82"/>
      <c r="BA385" s="82"/>
      <c r="BB385" s="82"/>
      <c r="BC385" s="82"/>
      <c r="BD385" s="82"/>
      <c r="BE385" s="82"/>
      <c r="BF385" s="82"/>
      <c r="BG385" s="82"/>
      <c r="BH385" s="82"/>
      <c r="BI385" s="82"/>
      <c r="BJ385" s="82"/>
      <c r="BK385" s="82"/>
      <c r="BL385" s="82"/>
      <c r="BM385" s="82"/>
      <c r="BN385" s="82"/>
      <c r="BO385" s="82"/>
      <c r="BP385" s="82"/>
      <c r="BQ385" s="82"/>
      <c r="BR385" s="82"/>
      <c r="BS385" s="82"/>
      <c r="BT385" s="82"/>
      <c r="BU385" s="82"/>
      <c r="BV385" s="82"/>
      <c r="BW385" s="82"/>
      <c r="BX385" s="82"/>
      <c r="BY385" s="82"/>
      <c r="BZ385" s="82"/>
      <c r="CA385" s="82"/>
      <c r="CB385" s="82"/>
      <c r="CC385" s="82"/>
      <c r="CD385" s="82"/>
      <c r="CE385" s="82"/>
      <c r="CF385" s="82"/>
      <c r="CG385" s="82"/>
      <c r="CH385" s="82"/>
      <c r="CI385" s="82"/>
      <c r="CJ385" s="82"/>
      <c r="CK385" s="82"/>
      <c r="CL385" s="82"/>
      <c r="CM385" s="82"/>
      <c r="CN385" s="82"/>
      <c r="CO385" s="82"/>
      <c r="CP385" s="82"/>
      <c r="CQ385" s="82"/>
      <c r="CR385" s="82"/>
      <c r="CS385" s="82"/>
      <c r="CT385" s="82"/>
      <c r="CU385" s="82"/>
      <c r="CV385" s="82"/>
      <c r="CW385" s="82"/>
      <c r="CX385" s="82"/>
      <c r="CY385" s="82"/>
      <c r="CZ385" s="82"/>
      <c r="DA385" s="82"/>
      <c r="DB385" s="82"/>
      <c r="DC385" s="82"/>
      <c r="DD385" s="82"/>
      <c r="DE385" s="82"/>
      <c r="DF385" s="82"/>
      <c r="DG385" s="82"/>
      <c r="DH385" s="82"/>
      <c r="DI385" s="82"/>
      <c r="DJ385" s="82"/>
      <c r="DK385" s="82"/>
      <c r="DL385" s="82"/>
      <c r="DM385" s="82"/>
      <c r="DN385" s="82"/>
      <c r="DO385" s="82"/>
      <c r="DP385" s="82"/>
      <c r="DQ385" s="82"/>
      <c r="DR385" s="82"/>
      <c r="DS385" s="82"/>
      <c r="DT385" s="82"/>
      <c r="DU385" s="82"/>
      <c r="DV385" s="82"/>
      <c r="DW385" s="82"/>
      <c r="DX385" s="82"/>
      <c r="DY385" s="82"/>
      <c r="DZ385" s="82"/>
      <c r="EA385" s="82"/>
      <c r="EB385" s="82"/>
      <c r="EC385" s="82"/>
      <c r="ED385" s="82"/>
      <c r="EE385" s="82"/>
      <c r="EF385" s="82"/>
      <c r="EG385" s="82"/>
      <c r="EH385" s="82"/>
      <c r="EI385" s="82"/>
      <c r="EJ385" s="82"/>
      <c r="EK385" s="82"/>
      <c r="EL385" s="82"/>
      <c r="EM385" s="82"/>
      <c r="EN385" s="82"/>
      <c r="EO385" s="82"/>
      <c r="EP385" s="82"/>
      <c r="EQ385" s="82"/>
      <c r="ER385" s="82"/>
      <c r="ES385" s="82"/>
      <c r="ET385" s="82"/>
      <c r="EU385" s="82"/>
      <c r="EV385" s="82"/>
      <c r="EW385" s="82"/>
      <c r="EX385" s="82"/>
      <c r="EY385" s="82"/>
      <c r="EZ385" s="82"/>
      <c r="FA385" s="82"/>
      <c r="FB385" s="82"/>
      <c r="FC385" s="82"/>
      <c r="FD385" s="82"/>
      <c r="FE385" s="82"/>
      <c r="FF385" s="82"/>
      <c r="FG385" s="82"/>
      <c r="FH385" s="82"/>
      <c r="FI385" s="82"/>
      <c r="FJ385" s="82"/>
      <c r="FK385" s="82"/>
      <c r="FL385" s="82"/>
      <c r="FM385" s="82"/>
      <c r="FN385" s="82"/>
      <c r="FO385" s="82"/>
      <c r="FP385" s="82"/>
      <c r="FQ385" s="82"/>
      <c r="FR385" s="82"/>
      <c r="FS385" s="82"/>
      <c r="FT385" s="82"/>
      <c r="FU385" s="82"/>
      <c r="FV385" s="82"/>
      <c r="FW385" s="82"/>
      <c r="FX385" s="82"/>
      <c r="FY385" s="82"/>
      <c r="FZ385" s="82"/>
      <c r="GA385" s="82"/>
      <c r="GB385" s="82"/>
      <c r="GC385" s="82"/>
      <c r="GD385" s="82"/>
      <c r="GE385" s="82"/>
      <c r="GF385" s="82"/>
      <c r="GG385" s="82"/>
      <c r="GH385" s="82"/>
      <c r="GI385" s="82"/>
      <c r="GJ385" s="82"/>
      <c r="GK385" s="82"/>
      <c r="GL385" s="82"/>
      <c r="GM385" s="82"/>
      <c r="GN385" s="82"/>
      <c r="GO385" s="82"/>
      <c r="GP385" s="82"/>
      <c r="GQ385" s="82"/>
      <c r="GR385" s="82"/>
      <c r="GS385" s="82"/>
      <c r="GT385" s="82"/>
      <c r="GU385" s="82"/>
      <c r="GV385" s="82"/>
      <c r="GW385" s="82"/>
      <c r="GX385" s="82"/>
      <c r="GY385" s="82"/>
      <c r="GZ385" s="82"/>
      <c r="HA385" s="82"/>
      <c r="HB385" s="82"/>
      <c r="HC385" s="82"/>
      <c r="HD385" s="82"/>
      <c r="HE385" s="82"/>
      <c r="HF385" s="82"/>
      <c r="HG385" s="82"/>
      <c r="HH385" s="82"/>
      <c r="HI385" s="82"/>
      <c r="HJ385" s="82"/>
      <c r="HK385" s="82"/>
      <c r="HL385" s="82"/>
      <c r="HM385" s="82"/>
      <c r="HN385" s="82"/>
      <c r="HO385" s="82"/>
      <c r="HP385" s="82"/>
      <c r="HQ385" s="82"/>
      <c r="HR385" s="82"/>
      <c r="HS385" s="82"/>
      <c r="HT385" s="82"/>
      <c r="HU385" s="82"/>
      <c r="HV385" s="82"/>
      <c r="HW385" s="82"/>
      <c r="HX385" s="82"/>
      <c r="HY385" s="82"/>
      <c r="HZ385" s="82"/>
      <c r="IA385" s="82"/>
      <c r="IB385" s="82"/>
      <c r="IC385" s="82"/>
      <c r="ID385" s="82"/>
      <c r="IE385" s="82"/>
      <c r="IF385" s="82"/>
      <c r="IG385" s="82"/>
      <c r="IH385" s="82"/>
      <c r="II385" s="82"/>
      <c r="IJ385" s="82"/>
      <c r="IK385" s="82"/>
      <c r="IL385" s="82"/>
      <c r="IM385" s="82"/>
      <c r="IN385" s="82"/>
      <c r="IO385" s="82"/>
      <c r="IP385" s="82"/>
      <c r="IQ385" s="82"/>
      <c r="IR385" s="82"/>
      <c r="IS385" s="82"/>
      <c r="IT385" s="82"/>
      <c r="IU385" s="82"/>
    </row>
    <row r="386" spans="1:255" ht="15.75" customHeight="1" x14ac:dyDescent="0.25">
      <c r="A386" s="123"/>
      <c r="B386" s="124" t="s">
        <v>2442</v>
      </c>
      <c r="C386" s="1270" t="s">
        <v>3311</v>
      </c>
      <c r="D386" s="932"/>
      <c r="E386" s="502">
        <v>150000</v>
      </c>
      <c r="F386" s="1853"/>
      <c r="G386" s="418"/>
      <c r="H386" s="418"/>
      <c r="I386" s="185"/>
      <c r="J386" s="185"/>
      <c r="K386" s="185"/>
      <c r="L386" s="185"/>
      <c r="M386" s="185"/>
      <c r="N386" s="185"/>
      <c r="O386" s="185"/>
      <c r="P386" s="185"/>
      <c r="Q386" s="185"/>
      <c r="R386" s="185"/>
      <c r="S386" s="185"/>
      <c r="T386" s="185"/>
      <c r="U386" s="185"/>
      <c r="V386" s="185"/>
      <c r="W386" s="185"/>
      <c r="X386" s="185"/>
      <c r="Y386" s="185"/>
      <c r="Z386" s="82"/>
      <c r="AA386" s="82"/>
      <c r="AB386" s="82"/>
      <c r="AC386" s="82"/>
      <c r="AD386" s="82"/>
      <c r="AE386" s="82"/>
      <c r="AF386" s="82"/>
      <c r="AG386" s="82"/>
      <c r="AH386" s="82"/>
      <c r="AI386" s="82"/>
      <c r="AJ386" s="82"/>
      <c r="AK386" s="82"/>
      <c r="AL386" s="82"/>
      <c r="AM386" s="82"/>
      <c r="AN386" s="82"/>
      <c r="AO386" s="82"/>
      <c r="AP386" s="82"/>
      <c r="AQ386" s="82"/>
      <c r="AR386" s="82"/>
      <c r="AS386" s="82"/>
      <c r="AT386" s="82"/>
      <c r="AU386" s="82"/>
      <c r="AV386" s="82"/>
      <c r="AW386" s="82"/>
      <c r="AX386" s="82"/>
      <c r="AY386" s="82"/>
      <c r="AZ386" s="82"/>
      <c r="BA386" s="82"/>
      <c r="BB386" s="82"/>
      <c r="BC386" s="82"/>
      <c r="BD386" s="82"/>
      <c r="BE386" s="82"/>
      <c r="BF386" s="82"/>
      <c r="BG386" s="82"/>
      <c r="BH386" s="82"/>
      <c r="BI386" s="82"/>
      <c r="BJ386" s="82"/>
      <c r="BK386" s="82"/>
      <c r="BL386" s="82"/>
      <c r="BM386" s="82"/>
      <c r="BN386" s="82"/>
      <c r="BO386" s="82"/>
      <c r="BP386" s="82"/>
      <c r="BQ386" s="82"/>
      <c r="BR386" s="82"/>
      <c r="BS386" s="82"/>
      <c r="BT386" s="82"/>
      <c r="BU386" s="82"/>
      <c r="BV386" s="82"/>
      <c r="BW386" s="82"/>
      <c r="BX386" s="82"/>
      <c r="BY386" s="82"/>
      <c r="BZ386" s="82"/>
      <c r="CA386" s="82"/>
      <c r="CB386" s="82"/>
      <c r="CC386" s="82"/>
      <c r="CD386" s="82"/>
      <c r="CE386" s="82"/>
      <c r="CF386" s="82"/>
      <c r="CG386" s="82"/>
      <c r="CH386" s="82"/>
      <c r="CI386" s="82"/>
      <c r="CJ386" s="82"/>
      <c r="CK386" s="82"/>
      <c r="CL386" s="82"/>
      <c r="CM386" s="82"/>
      <c r="CN386" s="82"/>
      <c r="CO386" s="82"/>
      <c r="CP386" s="82"/>
      <c r="CQ386" s="82"/>
      <c r="CR386" s="82"/>
      <c r="CS386" s="82"/>
      <c r="CT386" s="82"/>
      <c r="CU386" s="82"/>
      <c r="CV386" s="82"/>
      <c r="CW386" s="82"/>
      <c r="CX386" s="82"/>
      <c r="CY386" s="82"/>
      <c r="CZ386" s="82"/>
      <c r="DA386" s="82"/>
      <c r="DB386" s="82"/>
      <c r="DC386" s="82"/>
      <c r="DD386" s="82"/>
      <c r="DE386" s="82"/>
      <c r="DF386" s="82"/>
      <c r="DG386" s="82"/>
      <c r="DH386" s="82"/>
      <c r="DI386" s="82"/>
      <c r="DJ386" s="82"/>
      <c r="DK386" s="82"/>
      <c r="DL386" s="82"/>
      <c r="DM386" s="82"/>
      <c r="DN386" s="82"/>
      <c r="DO386" s="82"/>
      <c r="DP386" s="82"/>
      <c r="DQ386" s="82"/>
      <c r="DR386" s="82"/>
      <c r="DS386" s="82"/>
      <c r="DT386" s="82"/>
      <c r="DU386" s="82"/>
      <c r="DV386" s="82"/>
      <c r="DW386" s="82"/>
      <c r="DX386" s="82"/>
      <c r="DY386" s="82"/>
      <c r="DZ386" s="82"/>
      <c r="EA386" s="82"/>
      <c r="EB386" s="82"/>
      <c r="EC386" s="82"/>
      <c r="ED386" s="82"/>
      <c r="EE386" s="82"/>
      <c r="EF386" s="82"/>
      <c r="EG386" s="82"/>
      <c r="EH386" s="82"/>
      <c r="EI386" s="82"/>
      <c r="EJ386" s="82"/>
      <c r="EK386" s="82"/>
      <c r="EL386" s="82"/>
      <c r="EM386" s="82"/>
      <c r="EN386" s="82"/>
      <c r="EO386" s="82"/>
      <c r="EP386" s="82"/>
      <c r="EQ386" s="82"/>
      <c r="ER386" s="82"/>
      <c r="ES386" s="82"/>
      <c r="ET386" s="82"/>
      <c r="EU386" s="82"/>
      <c r="EV386" s="82"/>
      <c r="EW386" s="82"/>
      <c r="EX386" s="82"/>
      <c r="EY386" s="82"/>
      <c r="EZ386" s="82"/>
      <c r="FA386" s="82"/>
      <c r="FB386" s="82"/>
      <c r="FC386" s="82"/>
      <c r="FD386" s="82"/>
      <c r="FE386" s="82"/>
      <c r="FF386" s="82"/>
      <c r="FG386" s="82"/>
      <c r="FH386" s="82"/>
      <c r="FI386" s="82"/>
      <c r="FJ386" s="82"/>
      <c r="FK386" s="82"/>
      <c r="FL386" s="82"/>
      <c r="FM386" s="82"/>
      <c r="FN386" s="82"/>
      <c r="FO386" s="82"/>
      <c r="FP386" s="82"/>
      <c r="FQ386" s="82"/>
      <c r="FR386" s="82"/>
      <c r="FS386" s="82"/>
      <c r="FT386" s="82"/>
      <c r="FU386" s="82"/>
      <c r="FV386" s="82"/>
      <c r="FW386" s="82"/>
      <c r="FX386" s="82"/>
      <c r="FY386" s="82"/>
      <c r="FZ386" s="82"/>
      <c r="GA386" s="82"/>
      <c r="GB386" s="82"/>
      <c r="GC386" s="82"/>
      <c r="GD386" s="82"/>
      <c r="GE386" s="82"/>
      <c r="GF386" s="82"/>
      <c r="GG386" s="82"/>
      <c r="GH386" s="82"/>
      <c r="GI386" s="82"/>
      <c r="GJ386" s="82"/>
      <c r="GK386" s="82"/>
      <c r="GL386" s="82"/>
      <c r="GM386" s="82"/>
      <c r="GN386" s="82"/>
      <c r="GO386" s="82"/>
      <c r="GP386" s="82"/>
      <c r="GQ386" s="82"/>
      <c r="GR386" s="82"/>
      <c r="GS386" s="82"/>
      <c r="GT386" s="82"/>
      <c r="GU386" s="82"/>
      <c r="GV386" s="82"/>
      <c r="GW386" s="82"/>
      <c r="GX386" s="82"/>
      <c r="GY386" s="82"/>
      <c r="GZ386" s="82"/>
      <c r="HA386" s="82"/>
      <c r="HB386" s="82"/>
      <c r="HC386" s="82"/>
      <c r="HD386" s="82"/>
      <c r="HE386" s="82"/>
      <c r="HF386" s="82"/>
      <c r="HG386" s="82"/>
      <c r="HH386" s="82"/>
      <c r="HI386" s="82"/>
      <c r="HJ386" s="82"/>
      <c r="HK386" s="82"/>
      <c r="HL386" s="82"/>
      <c r="HM386" s="82"/>
      <c r="HN386" s="82"/>
      <c r="HO386" s="82"/>
      <c r="HP386" s="82"/>
      <c r="HQ386" s="82"/>
      <c r="HR386" s="82"/>
      <c r="HS386" s="82"/>
      <c r="HT386" s="82"/>
      <c r="HU386" s="82"/>
      <c r="HV386" s="82"/>
      <c r="HW386" s="82"/>
      <c r="HX386" s="82"/>
      <c r="HY386" s="82"/>
      <c r="HZ386" s="82"/>
      <c r="IA386" s="82"/>
      <c r="IB386" s="82"/>
      <c r="IC386" s="82"/>
      <c r="ID386" s="82"/>
      <c r="IE386" s="82"/>
      <c r="IF386" s="82"/>
      <c r="IG386" s="82"/>
      <c r="IH386" s="82"/>
      <c r="II386" s="82"/>
      <c r="IJ386" s="82"/>
      <c r="IK386" s="82"/>
      <c r="IL386" s="82"/>
      <c r="IM386" s="82"/>
      <c r="IN386" s="82"/>
      <c r="IO386" s="82"/>
      <c r="IP386" s="82"/>
      <c r="IQ386" s="82"/>
      <c r="IR386" s="82"/>
      <c r="IS386" s="82"/>
      <c r="IT386" s="82"/>
      <c r="IU386" s="82"/>
    </row>
    <row r="387" spans="1:255" ht="32.25" customHeight="1" x14ac:dyDescent="0.25">
      <c r="A387" s="108"/>
      <c r="B387" s="124" t="s">
        <v>2442</v>
      </c>
      <c r="C387" s="1270" t="s">
        <v>2693</v>
      </c>
      <c r="D387" s="932" t="s">
        <v>2458</v>
      </c>
      <c r="E387" s="946">
        <v>20000</v>
      </c>
      <c r="F387" s="1853"/>
      <c r="G387" s="418"/>
      <c r="H387" s="418"/>
      <c r="I387" s="185"/>
      <c r="J387" s="185"/>
      <c r="K387" s="185"/>
      <c r="L387" s="185"/>
      <c r="M387" s="185"/>
      <c r="N387" s="185"/>
      <c r="O387" s="185"/>
      <c r="P387" s="185"/>
      <c r="Q387" s="185"/>
      <c r="R387" s="185"/>
      <c r="S387" s="185"/>
      <c r="T387" s="185"/>
      <c r="U387" s="185"/>
      <c r="V387" s="185"/>
      <c r="W387" s="185"/>
      <c r="X387" s="185"/>
      <c r="Y387" s="185"/>
      <c r="Z387" s="82"/>
      <c r="AA387" s="82"/>
      <c r="AB387" s="82"/>
      <c r="AC387" s="82"/>
      <c r="AD387" s="82"/>
      <c r="AE387" s="82"/>
      <c r="AF387" s="82"/>
      <c r="AG387" s="82"/>
      <c r="AH387" s="82"/>
      <c r="AI387" s="82"/>
      <c r="AJ387" s="82"/>
      <c r="AK387" s="82"/>
      <c r="AL387" s="82"/>
      <c r="AM387" s="82"/>
      <c r="AN387" s="82"/>
      <c r="AO387" s="82"/>
      <c r="AP387" s="82"/>
      <c r="AQ387" s="82"/>
      <c r="AR387" s="82"/>
      <c r="AS387" s="82"/>
      <c r="AT387" s="82"/>
      <c r="AU387" s="82"/>
      <c r="AV387" s="82"/>
      <c r="AW387" s="82"/>
      <c r="AX387" s="82"/>
      <c r="AY387" s="82"/>
      <c r="AZ387" s="82"/>
      <c r="BA387" s="82"/>
      <c r="BB387" s="82"/>
      <c r="BC387" s="82"/>
      <c r="BD387" s="82"/>
      <c r="BE387" s="82"/>
      <c r="BF387" s="82"/>
      <c r="BG387" s="82"/>
      <c r="BH387" s="82"/>
      <c r="BI387" s="82"/>
      <c r="BJ387" s="82"/>
      <c r="BK387" s="82"/>
      <c r="BL387" s="82"/>
      <c r="BM387" s="82"/>
      <c r="BN387" s="82"/>
      <c r="BO387" s="82"/>
      <c r="BP387" s="82"/>
      <c r="BQ387" s="82"/>
      <c r="BR387" s="82"/>
      <c r="BS387" s="82"/>
      <c r="BT387" s="82"/>
      <c r="BU387" s="82"/>
      <c r="BV387" s="82"/>
      <c r="BW387" s="82"/>
      <c r="BX387" s="82"/>
      <c r="BY387" s="82"/>
      <c r="BZ387" s="82"/>
      <c r="CA387" s="82"/>
      <c r="CB387" s="82"/>
      <c r="CC387" s="82"/>
      <c r="CD387" s="82"/>
      <c r="CE387" s="82"/>
      <c r="CF387" s="82"/>
      <c r="CG387" s="82"/>
      <c r="CH387" s="82"/>
      <c r="CI387" s="82"/>
      <c r="CJ387" s="82"/>
      <c r="CK387" s="82"/>
      <c r="CL387" s="82"/>
      <c r="CM387" s="82"/>
      <c r="CN387" s="82"/>
      <c r="CO387" s="82"/>
      <c r="CP387" s="82"/>
      <c r="CQ387" s="82"/>
      <c r="CR387" s="82"/>
      <c r="CS387" s="82"/>
      <c r="CT387" s="82"/>
      <c r="CU387" s="82"/>
      <c r="CV387" s="82"/>
      <c r="CW387" s="82"/>
      <c r="CX387" s="82"/>
      <c r="CY387" s="82"/>
      <c r="CZ387" s="82"/>
      <c r="DA387" s="82"/>
      <c r="DB387" s="82"/>
      <c r="DC387" s="82"/>
      <c r="DD387" s="82"/>
      <c r="DE387" s="82"/>
      <c r="DF387" s="82"/>
      <c r="DG387" s="82"/>
      <c r="DH387" s="82"/>
      <c r="DI387" s="82"/>
      <c r="DJ387" s="82"/>
      <c r="DK387" s="82"/>
      <c r="DL387" s="82"/>
      <c r="DM387" s="82"/>
      <c r="DN387" s="82"/>
      <c r="DO387" s="82"/>
      <c r="DP387" s="82"/>
      <c r="DQ387" s="82"/>
      <c r="DR387" s="82"/>
      <c r="DS387" s="82"/>
      <c r="DT387" s="82"/>
      <c r="DU387" s="82"/>
      <c r="DV387" s="82"/>
      <c r="DW387" s="82"/>
      <c r="DX387" s="82"/>
      <c r="DY387" s="82"/>
      <c r="DZ387" s="82"/>
      <c r="EA387" s="82"/>
      <c r="EB387" s="82"/>
      <c r="EC387" s="82"/>
      <c r="ED387" s="82"/>
      <c r="EE387" s="82"/>
      <c r="EF387" s="82"/>
      <c r="EG387" s="82"/>
      <c r="EH387" s="82"/>
      <c r="EI387" s="82"/>
      <c r="EJ387" s="82"/>
      <c r="EK387" s="82"/>
      <c r="EL387" s="82"/>
      <c r="EM387" s="82"/>
      <c r="EN387" s="82"/>
      <c r="EO387" s="82"/>
      <c r="EP387" s="82"/>
      <c r="EQ387" s="82"/>
      <c r="ER387" s="82"/>
      <c r="ES387" s="82"/>
      <c r="ET387" s="82"/>
      <c r="EU387" s="82"/>
      <c r="EV387" s="82"/>
      <c r="EW387" s="82"/>
      <c r="EX387" s="82"/>
      <c r="EY387" s="82"/>
      <c r="EZ387" s="82"/>
      <c r="FA387" s="82"/>
      <c r="FB387" s="82"/>
      <c r="FC387" s="82"/>
      <c r="FD387" s="82"/>
      <c r="FE387" s="82"/>
      <c r="FF387" s="82"/>
      <c r="FG387" s="82"/>
      <c r="FH387" s="82"/>
      <c r="FI387" s="82"/>
      <c r="FJ387" s="82"/>
      <c r="FK387" s="82"/>
      <c r="FL387" s="82"/>
      <c r="FM387" s="82"/>
      <c r="FN387" s="82"/>
      <c r="FO387" s="82"/>
      <c r="FP387" s="82"/>
      <c r="FQ387" s="82"/>
      <c r="FR387" s="82"/>
      <c r="FS387" s="82"/>
      <c r="FT387" s="82"/>
      <c r="FU387" s="82"/>
      <c r="FV387" s="82"/>
      <c r="FW387" s="82"/>
      <c r="FX387" s="82"/>
      <c r="FY387" s="82"/>
      <c r="FZ387" s="82"/>
      <c r="GA387" s="82"/>
      <c r="GB387" s="82"/>
      <c r="GC387" s="82"/>
      <c r="GD387" s="82"/>
      <c r="GE387" s="82"/>
      <c r="GF387" s="82"/>
      <c r="GG387" s="82"/>
      <c r="GH387" s="82"/>
      <c r="GI387" s="82"/>
      <c r="GJ387" s="82"/>
      <c r="GK387" s="82"/>
      <c r="GL387" s="82"/>
      <c r="GM387" s="82"/>
      <c r="GN387" s="82"/>
      <c r="GO387" s="82"/>
      <c r="GP387" s="82"/>
      <c r="GQ387" s="82"/>
      <c r="GR387" s="82"/>
      <c r="GS387" s="82"/>
      <c r="GT387" s="82"/>
      <c r="GU387" s="82"/>
      <c r="GV387" s="82"/>
      <c r="GW387" s="82"/>
      <c r="GX387" s="82"/>
      <c r="GY387" s="82"/>
      <c r="GZ387" s="82"/>
      <c r="HA387" s="82"/>
      <c r="HB387" s="82"/>
      <c r="HC387" s="82"/>
      <c r="HD387" s="82"/>
      <c r="HE387" s="82"/>
      <c r="HF387" s="82"/>
      <c r="HG387" s="82"/>
      <c r="HH387" s="82"/>
      <c r="HI387" s="82"/>
      <c r="HJ387" s="82"/>
      <c r="HK387" s="82"/>
      <c r="HL387" s="82"/>
      <c r="HM387" s="82"/>
      <c r="HN387" s="82"/>
      <c r="HO387" s="82"/>
      <c r="HP387" s="82"/>
      <c r="HQ387" s="82"/>
      <c r="HR387" s="82"/>
      <c r="HS387" s="82"/>
      <c r="HT387" s="82"/>
      <c r="HU387" s="82"/>
      <c r="HV387" s="82"/>
      <c r="HW387" s="82"/>
      <c r="HX387" s="82"/>
      <c r="HY387" s="82"/>
      <c r="HZ387" s="82"/>
      <c r="IA387" s="82"/>
      <c r="IB387" s="82"/>
      <c r="IC387" s="82"/>
      <c r="ID387" s="82"/>
      <c r="IE387" s="82"/>
      <c r="IF387" s="82"/>
      <c r="IG387" s="82"/>
      <c r="IH387" s="82"/>
      <c r="II387" s="82"/>
      <c r="IJ387" s="82"/>
      <c r="IK387" s="82"/>
      <c r="IL387" s="82"/>
      <c r="IM387" s="82"/>
      <c r="IN387" s="82"/>
      <c r="IO387" s="82"/>
      <c r="IP387" s="82"/>
      <c r="IQ387" s="82"/>
      <c r="IR387" s="82"/>
      <c r="IS387" s="82"/>
      <c r="IT387" s="82"/>
      <c r="IU387" s="82"/>
    </row>
    <row r="388" spans="1:255" ht="30.75" customHeight="1" x14ac:dyDescent="0.25">
      <c r="A388" s="123"/>
      <c r="B388" s="131" t="s">
        <v>2447</v>
      </c>
      <c r="C388" s="1270" t="s">
        <v>2724</v>
      </c>
      <c r="D388" s="932"/>
      <c r="E388" s="502"/>
      <c r="F388" s="1853"/>
      <c r="G388" s="418"/>
      <c r="H388" s="418"/>
      <c r="I388" s="185"/>
      <c r="J388" s="185"/>
      <c r="K388" s="185"/>
      <c r="L388" s="185"/>
      <c r="M388" s="185"/>
      <c r="N388" s="185"/>
      <c r="O388" s="185"/>
      <c r="P388" s="185"/>
      <c r="Q388" s="185"/>
      <c r="R388" s="185"/>
      <c r="S388" s="185"/>
      <c r="T388" s="185"/>
      <c r="U388" s="185"/>
      <c r="V388" s="185"/>
      <c r="W388" s="185"/>
      <c r="X388" s="185"/>
      <c r="Y388" s="185"/>
      <c r="Z388" s="82"/>
      <c r="AA388" s="82"/>
      <c r="AB388" s="82"/>
      <c r="AC388" s="82"/>
      <c r="AD388" s="82"/>
      <c r="AE388" s="82"/>
      <c r="AF388" s="82"/>
      <c r="AG388" s="82"/>
      <c r="AH388" s="82"/>
      <c r="AI388" s="82"/>
      <c r="AJ388" s="82"/>
      <c r="AK388" s="82"/>
      <c r="AL388" s="82"/>
      <c r="AM388" s="82"/>
      <c r="AN388" s="82"/>
      <c r="AO388" s="82"/>
      <c r="AP388" s="82"/>
      <c r="AQ388" s="82"/>
      <c r="AR388" s="82"/>
      <c r="AS388" s="82"/>
      <c r="AT388" s="82"/>
      <c r="AU388" s="82"/>
      <c r="AV388" s="82"/>
      <c r="AW388" s="82"/>
      <c r="AX388" s="82"/>
      <c r="AY388" s="82"/>
      <c r="AZ388" s="82"/>
      <c r="BA388" s="82"/>
      <c r="BB388" s="82"/>
      <c r="BC388" s="82"/>
      <c r="BD388" s="82"/>
      <c r="BE388" s="82"/>
      <c r="BF388" s="82"/>
      <c r="BG388" s="82"/>
      <c r="BH388" s="82"/>
      <c r="BI388" s="82"/>
      <c r="BJ388" s="82"/>
      <c r="BK388" s="82"/>
      <c r="BL388" s="82"/>
      <c r="BM388" s="82"/>
      <c r="BN388" s="82"/>
      <c r="BO388" s="82"/>
      <c r="BP388" s="82"/>
      <c r="BQ388" s="82"/>
      <c r="BR388" s="82"/>
      <c r="BS388" s="82"/>
      <c r="BT388" s="82"/>
      <c r="BU388" s="82"/>
      <c r="BV388" s="82"/>
      <c r="BW388" s="82"/>
      <c r="BX388" s="82"/>
      <c r="BY388" s="82"/>
      <c r="BZ388" s="82"/>
      <c r="CA388" s="82"/>
      <c r="CB388" s="82"/>
      <c r="CC388" s="82"/>
      <c r="CD388" s="82"/>
      <c r="CE388" s="82"/>
      <c r="CF388" s="82"/>
      <c r="CG388" s="82"/>
      <c r="CH388" s="82"/>
      <c r="CI388" s="82"/>
      <c r="CJ388" s="82"/>
      <c r="CK388" s="82"/>
      <c r="CL388" s="82"/>
      <c r="CM388" s="82"/>
      <c r="CN388" s="82"/>
      <c r="CO388" s="82"/>
      <c r="CP388" s="82"/>
      <c r="CQ388" s="82"/>
      <c r="CR388" s="82"/>
      <c r="CS388" s="82"/>
      <c r="CT388" s="82"/>
      <c r="CU388" s="82"/>
      <c r="CV388" s="82"/>
      <c r="CW388" s="82"/>
      <c r="CX388" s="82"/>
      <c r="CY388" s="82"/>
      <c r="CZ388" s="82"/>
      <c r="DA388" s="82"/>
      <c r="DB388" s="82"/>
      <c r="DC388" s="82"/>
      <c r="DD388" s="82"/>
      <c r="DE388" s="82"/>
      <c r="DF388" s="82"/>
      <c r="DG388" s="82"/>
      <c r="DH388" s="82"/>
      <c r="DI388" s="82"/>
      <c r="DJ388" s="82"/>
      <c r="DK388" s="82"/>
      <c r="DL388" s="82"/>
      <c r="DM388" s="82"/>
      <c r="DN388" s="82"/>
      <c r="DO388" s="82"/>
      <c r="DP388" s="82"/>
      <c r="DQ388" s="82"/>
      <c r="DR388" s="82"/>
      <c r="DS388" s="82"/>
      <c r="DT388" s="82"/>
      <c r="DU388" s="82"/>
      <c r="DV388" s="82"/>
      <c r="DW388" s="82"/>
      <c r="DX388" s="82"/>
      <c r="DY388" s="82"/>
      <c r="DZ388" s="82"/>
      <c r="EA388" s="82"/>
      <c r="EB388" s="82"/>
      <c r="EC388" s="82"/>
      <c r="ED388" s="82"/>
      <c r="EE388" s="82"/>
      <c r="EF388" s="82"/>
      <c r="EG388" s="82"/>
      <c r="EH388" s="82"/>
      <c r="EI388" s="82"/>
      <c r="EJ388" s="82"/>
      <c r="EK388" s="82"/>
      <c r="EL388" s="82"/>
      <c r="EM388" s="82"/>
      <c r="EN388" s="82"/>
      <c r="EO388" s="82"/>
      <c r="EP388" s="82"/>
      <c r="EQ388" s="82"/>
      <c r="ER388" s="82"/>
      <c r="ES388" s="82"/>
      <c r="ET388" s="82"/>
      <c r="EU388" s="82"/>
      <c r="EV388" s="82"/>
      <c r="EW388" s="82"/>
      <c r="EX388" s="82"/>
      <c r="EY388" s="82"/>
      <c r="EZ388" s="82"/>
      <c r="FA388" s="82"/>
      <c r="FB388" s="82"/>
      <c r="FC388" s="82"/>
      <c r="FD388" s="82"/>
      <c r="FE388" s="82"/>
      <c r="FF388" s="82"/>
      <c r="FG388" s="82"/>
      <c r="FH388" s="82"/>
      <c r="FI388" s="82"/>
      <c r="FJ388" s="82"/>
      <c r="FK388" s="82"/>
      <c r="FL388" s="82"/>
      <c r="FM388" s="82"/>
      <c r="FN388" s="82"/>
      <c r="FO388" s="82"/>
      <c r="FP388" s="82"/>
      <c r="FQ388" s="82"/>
      <c r="FR388" s="82"/>
      <c r="FS388" s="82"/>
      <c r="FT388" s="82"/>
      <c r="FU388" s="82"/>
      <c r="FV388" s="82"/>
      <c r="FW388" s="82"/>
      <c r="FX388" s="82"/>
      <c r="FY388" s="82"/>
      <c r="FZ388" s="82"/>
      <c r="GA388" s="82"/>
      <c r="GB388" s="82"/>
      <c r="GC388" s="82"/>
      <c r="GD388" s="82"/>
      <c r="GE388" s="82"/>
      <c r="GF388" s="82"/>
      <c r="GG388" s="82"/>
      <c r="GH388" s="82"/>
      <c r="GI388" s="82"/>
      <c r="GJ388" s="82"/>
      <c r="GK388" s="82"/>
      <c r="GL388" s="82"/>
      <c r="GM388" s="82"/>
      <c r="GN388" s="82"/>
      <c r="GO388" s="82"/>
      <c r="GP388" s="82"/>
      <c r="GQ388" s="82"/>
      <c r="GR388" s="82"/>
      <c r="GS388" s="82"/>
      <c r="GT388" s="82"/>
      <c r="GU388" s="82"/>
      <c r="GV388" s="82"/>
      <c r="GW388" s="82"/>
      <c r="GX388" s="82"/>
      <c r="GY388" s="82"/>
      <c r="GZ388" s="82"/>
      <c r="HA388" s="82"/>
      <c r="HB388" s="82"/>
      <c r="HC388" s="82"/>
      <c r="HD388" s="82"/>
      <c r="HE388" s="82"/>
      <c r="HF388" s="82"/>
      <c r="HG388" s="82"/>
      <c r="HH388" s="82"/>
      <c r="HI388" s="82"/>
      <c r="HJ388" s="82"/>
      <c r="HK388" s="82"/>
      <c r="HL388" s="82"/>
      <c r="HM388" s="82"/>
      <c r="HN388" s="82"/>
      <c r="HO388" s="82"/>
      <c r="HP388" s="82"/>
      <c r="HQ388" s="82"/>
      <c r="HR388" s="82"/>
      <c r="HS388" s="82"/>
      <c r="HT388" s="82"/>
      <c r="HU388" s="82"/>
      <c r="HV388" s="82"/>
      <c r="HW388" s="82"/>
      <c r="HX388" s="82"/>
      <c r="HY388" s="82"/>
      <c r="HZ388" s="82"/>
      <c r="IA388" s="82"/>
      <c r="IB388" s="82"/>
      <c r="IC388" s="82"/>
      <c r="ID388" s="82"/>
      <c r="IE388" s="82"/>
      <c r="IF388" s="82"/>
      <c r="IG388" s="82"/>
      <c r="IH388" s="82"/>
      <c r="II388" s="82"/>
      <c r="IJ388" s="82"/>
      <c r="IK388" s="82"/>
      <c r="IL388" s="82"/>
      <c r="IM388" s="82"/>
      <c r="IN388" s="82"/>
      <c r="IO388" s="82"/>
      <c r="IP388" s="82"/>
      <c r="IQ388" s="82"/>
      <c r="IR388" s="82"/>
      <c r="IS388" s="82"/>
      <c r="IT388" s="82"/>
      <c r="IU388" s="82"/>
    </row>
    <row r="389" spans="1:255" ht="30.75" customHeight="1" x14ac:dyDescent="0.25">
      <c r="A389" s="108"/>
      <c r="B389" s="124" t="s">
        <v>2459</v>
      </c>
      <c r="C389" s="803" t="s">
        <v>2725</v>
      </c>
      <c r="D389" s="671"/>
      <c r="E389" s="506"/>
      <c r="F389" s="1853"/>
      <c r="G389" s="418"/>
      <c r="H389" s="418"/>
      <c r="I389" s="185"/>
      <c r="J389" s="185"/>
      <c r="K389" s="185"/>
      <c r="L389" s="185"/>
      <c r="M389" s="185"/>
      <c r="N389" s="185"/>
      <c r="O389" s="185"/>
      <c r="P389" s="185"/>
      <c r="Q389" s="185"/>
      <c r="R389" s="185"/>
      <c r="S389" s="185"/>
      <c r="T389" s="185"/>
      <c r="U389" s="185"/>
      <c r="V389" s="185"/>
      <c r="W389" s="185"/>
      <c r="X389" s="185"/>
      <c r="Y389" s="185"/>
      <c r="Z389" s="82"/>
      <c r="AA389" s="82"/>
      <c r="AB389" s="82"/>
      <c r="AC389" s="82"/>
      <c r="AD389" s="82"/>
      <c r="AE389" s="82"/>
      <c r="AF389" s="82"/>
      <c r="AG389" s="82"/>
      <c r="AH389" s="82"/>
      <c r="AI389" s="82"/>
      <c r="AJ389" s="82"/>
      <c r="AK389" s="82"/>
      <c r="AL389" s="82"/>
      <c r="AM389" s="82"/>
      <c r="AN389" s="82"/>
      <c r="AO389" s="82"/>
      <c r="AP389" s="82"/>
      <c r="AQ389" s="82"/>
      <c r="AR389" s="82"/>
      <c r="AS389" s="82"/>
      <c r="AT389" s="82"/>
      <c r="AU389" s="82"/>
      <c r="AV389" s="82"/>
      <c r="AW389" s="82"/>
      <c r="AX389" s="82"/>
      <c r="AY389" s="82"/>
      <c r="AZ389" s="82"/>
      <c r="BA389" s="82"/>
      <c r="BB389" s="82"/>
      <c r="BC389" s="82"/>
      <c r="BD389" s="82"/>
      <c r="BE389" s="82"/>
      <c r="BF389" s="82"/>
      <c r="BG389" s="82"/>
      <c r="BH389" s="82"/>
      <c r="BI389" s="82"/>
      <c r="BJ389" s="82"/>
      <c r="BK389" s="82"/>
      <c r="BL389" s="82"/>
      <c r="BM389" s="82"/>
      <c r="BN389" s="82"/>
      <c r="BO389" s="82"/>
      <c r="BP389" s="82"/>
      <c r="BQ389" s="82"/>
      <c r="BR389" s="82"/>
      <c r="BS389" s="82"/>
      <c r="BT389" s="82"/>
      <c r="BU389" s="82"/>
      <c r="BV389" s="82"/>
      <c r="BW389" s="82"/>
      <c r="BX389" s="82"/>
      <c r="BY389" s="82"/>
      <c r="BZ389" s="82"/>
      <c r="CA389" s="82"/>
      <c r="CB389" s="82"/>
      <c r="CC389" s="82"/>
      <c r="CD389" s="82"/>
      <c r="CE389" s="82"/>
      <c r="CF389" s="82"/>
      <c r="CG389" s="82"/>
      <c r="CH389" s="82"/>
      <c r="CI389" s="82"/>
      <c r="CJ389" s="82"/>
      <c r="CK389" s="82"/>
      <c r="CL389" s="82"/>
      <c r="CM389" s="82"/>
      <c r="CN389" s="82"/>
      <c r="CO389" s="82"/>
      <c r="CP389" s="82"/>
      <c r="CQ389" s="82"/>
      <c r="CR389" s="82"/>
      <c r="CS389" s="82"/>
      <c r="CT389" s="82"/>
      <c r="CU389" s="82"/>
      <c r="CV389" s="82"/>
      <c r="CW389" s="82"/>
      <c r="CX389" s="82"/>
      <c r="CY389" s="82"/>
      <c r="CZ389" s="82"/>
      <c r="DA389" s="82"/>
      <c r="DB389" s="82"/>
      <c r="DC389" s="82"/>
      <c r="DD389" s="82"/>
      <c r="DE389" s="82"/>
      <c r="DF389" s="82"/>
      <c r="DG389" s="82"/>
      <c r="DH389" s="82"/>
      <c r="DI389" s="82"/>
      <c r="DJ389" s="82"/>
      <c r="DK389" s="82"/>
      <c r="DL389" s="82"/>
      <c r="DM389" s="82"/>
      <c r="DN389" s="82"/>
      <c r="DO389" s="82"/>
      <c r="DP389" s="82"/>
      <c r="DQ389" s="82"/>
      <c r="DR389" s="82"/>
      <c r="DS389" s="82"/>
      <c r="DT389" s="82"/>
      <c r="DU389" s="82"/>
      <c r="DV389" s="82"/>
      <c r="DW389" s="82"/>
      <c r="DX389" s="82"/>
      <c r="DY389" s="82"/>
      <c r="DZ389" s="82"/>
      <c r="EA389" s="82"/>
      <c r="EB389" s="82"/>
      <c r="EC389" s="82"/>
      <c r="ED389" s="82"/>
      <c r="EE389" s="82"/>
      <c r="EF389" s="82"/>
      <c r="EG389" s="82"/>
      <c r="EH389" s="82"/>
      <c r="EI389" s="82"/>
      <c r="EJ389" s="82"/>
      <c r="EK389" s="82"/>
      <c r="EL389" s="82"/>
      <c r="EM389" s="82"/>
      <c r="EN389" s="82"/>
      <c r="EO389" s="82"/>
      <c r="EP389" s="82"/>
      <c r="EQ389" s="82"/>
      <c r="ER389" s="82"/>
      <c r="ES389" s="82"/>
      <c r="ET389" s="82"/>
      <c r="EU389" s="82"/>
      <c r="EV389" s="82"/>
      <c r="EW389" s="82"/>
      <c r="EX389" s="82"/>
      <c r="EY389" s="82"/>
      <c r="EZ389" s="82"/>
      <c r="FA389" s="82"/>
      <c r="FB389" s="82"/>
      <c r="FC389" s="82"/>
      <c r="FD389" s="82"/>
      <c r="FE389" s="82"/>
      <c r="FF389" s="82"/>
      <c r="FG389" s="82"/>
      <c r="FH389" s="82"/>
      <c r="FI389" s="82"/>
      <c r="FJ389" s="82"/>
      <c r="FK389" s="82"/>
      <c r="FL389" s="82"/>
      <c r="FM389" s="82"/>
      <c r="FN389" s="82"/>
      <c r="FO389" s="82"/>
      <c r="FP389" s="82"/>
      <c r="FQ389" s="82"/>
      <c r="FR389" s="82"/>
      <c r="FS389" s="82"/>
      <c r="FT389" s="82"/>
      <c r="FU389" s="82"/>
      <c r="FV389" s="82"/>
      <c r="FW389" s="82"/>
      <c r="FX389" s="82"/>
      <c r="FY389" s="82"/>
      <c r="FZ389" s="82"/>
      <c r="GA389" s="82"/>
      <c r="GB389" s="82"/>
      <c r="GC389" s="82"/>
      <c r="GD389" s="82"/>
      <c r="GE389" s="82"/>
      <c r="GF389" s="82"/>
      <c r="GG389" s="82"/>
      <c r="GH389" s="82"/>
      <c r="GI389" s="82"/>
      <c r="GJ389" s="82"/>
      <c r="GK389" s="82"/>
      <c r="GL389" s="82"/>
      <c r="GM389" s="82"/>
      <c r="GN389" s="82"/>
      <c r="GO389" s="82"/>
      <c r="GP389" s="82"/>
      <c r="GQ389" s="82"/>
      <c r="GR389" s="82"/>
      <c r="GS389" s="82"/>
      <c r="GT389" s="82"/>
      <c r="GU389" s="82"/>
      <c r="GV389" s="82"/>
      <c r="GW389" s="82"/>
      <c r="GX389" s="82"/>
      <c r="GY389" s="82"/>
      <c r="GZ389" s="82"/>
      <c r="HA389" s="82"/>
      <c r="HB389" s="82"/>
      <c r="HC389" s="82"/>
      <c r="HD389" s="82"/>
      <c r="HE389" s="82"/>
      <c r="HF389" s="82"/>
      <c r="HG389" s="82"/>
      <c r="HH389" s="82"/>
      <c r="HI389" s="82"/>
      <c r="HJ389" s="82"/>
      <c r="HK389" s="82"/>
      <c r="HL389" s="82"/>
      <c r="HM389" s="82"/>
      <c r="HN389" s="82"/>
      <c r="HO389" s="82"/>
      <c r="HP389" s="82"/>
      <c r="HQ389" s="82"/>
      <c r="HR389" s="82"/>
      <c r="HS389" s="82"/>
      <c r="HT389" s="82"/>
      <c r="HU389" s="82"/>
      <c r="HV389" s="82"/>
      <c r="HW389" s="82"/>
      <c r="HX389" s="82"/>
      <c r="HY389" s="82"/>
      <c r="HZ389" s="82"/>
      <c r="IA389" s="82"/>
      <c r="IB389" s="82"/>
      <c r="IC389" s="82"/>
      <c r="ID389" s="82"/>
      <c r="IE389" s="82"/>
      <c r="IF389" s="82"/>
      <c r="IG389" s="82"/>
      <c r="IH389" s="82"/>
      <c r="II389" s="82"/>
      <c r="IJ389" s="82"/>
      <c r="IK389" s="82"/>
      <c r="IL389" s="82"/>
      <c r="IM389" s="82"/>
      <c r="IN389" s="82"/>
      <c r="IO389" s="82"/>
      <c r="IP389" s="82"/>
      <c r="IQ389" s="82"/>
      <c r="IR389" s="82"/>
      <c r="IS389" s="82"/>
      <c r="IT389" s="82"/>
      <c r="IU389" s="82"/>
    </row>
    <row r="390" spans="1:255" ht="30.75" customHeight="1" x14ac:dyDescent="0.25">
      <c r="A390" s="123"/>
      <c r="B390" s="124" t="s">
        <v>2463</v>
      </c>
      <c r="C390" s="803" t="s">
        <v>2726</v>
      </c>
      <c r="D390" s="671" t="s">
        <v>447</v>
      </c>
      <c r="E390" s="523">
        <v>300000</v>
      </c>
      <c r="F390" s="1853"/>
      <c r="G390" s="418"/>
      <c r="H390" s="418"/>
      <c r="I390" s="185"/>
      <c r="J390" s="185"/>
      <c r="K390" s="185"/>
      <c r="L390" s="185"/>
      <c r="M390" s="185"/>
      <c r="N390" s="185"/>
      <c r="O390" s="185"/>
      <c r="P390" s="185"/>
      <c r="Q390" s="185"/>
      <c r="R390" s="185"/>
      <c r="S390" s="185"/>
      <c r="T390" s="185"/>
      <c r="U390" s="185"/>
      <c r="V390" s="185"/>
      <c r="W390" s="185"/>
      <c r="X390" s="185"/>
      <c r="Y390" s="185"/>
      <c r="Z390" s="82"/>
      <c r="AA390" s="82"/>
      <c r="AB390" s="82"/>
      <c r="AC390" s="82"/>
      <c r="AD390" s="82"/>
      <c r="AE390" s="82"/>
      <c r="AF390" s="82"/>
      <c r="AG390" s="82"/>
      <c r="AH390" s="82"/>
      <c r="AI390" s="82"/>
      <c r="AJ390" s="82"/>
      <c r="AK390" s="82"/>
      <c r="AL390" s="82"/>
      <c r="AM390" s="82"/>
      <c r="AN390" s="82"/>
      <c r="AO390" s="82"/>
      <c r="AP390" s="82"/>
      <c r="AQ390" s="82"/>
      <c r="AR390" s="82"/>
      <c r="AS390" s="82"/>
      <c r="AT390" s="82"/>
      <c r="AU390" s="82"/>
      <c r="AV390" s="82"/>
      <c r="AW390" s="82"/>
      <c r="AX390" s="82"/>
      <c r="AY390" s="82"/>
      <c r="AZ390" s="82"/>
      <c r="BA390" s="82"/>
      <c r="BB390" s="82"/>
      <c r="BC390" s="82"/>
      <c r="BD390" s="82"/>
      <c r="BE390" s="82"/>
      <c r="BF390" s="82"/>
      <c r="BG390" s="82"/>
      <c r="BH390" s="82"/>
      <c r="BI390" s="82"/>
      <c r="BJ390" s="82"/>
      <c r="BK390" s="82"/>
      <c r="BL390" s="82"/>
      <c r="BM390" s="82"/>
      <c r="BN390" s="82"/>
      <c r="BO390" s="82"/>
      <c r="BP390" s="82"/>
      <c r="BQ390" s="82"/>
      <c r="BR390" s="82"/>
      <c r="BS390" s="82"/>
      <c r="BT390" s="82"/>
      <c r="BU390" s="82"/>
      <c r="BV390" s="82"/>
      <c r="BW390" s="82"/>
      <c r="BX390" s="82"/>
      <c r="BY390" s="82"/>
      <c r="BZ390" s="82"/>
      <c r="CA390" s="82"/>
      <c r="CB390" s="82"/>
      <c r="CC390" s="82"/>
      <c r="CD390" s="82"/>
      <c r="CE390" s="82"/>
      <c r="CF390" s="82"/>
      <c r="CG390" s="82"/>
      <c r="CH390" s="82"/>
      <c r="CI390" s="82"/>
      <c r="CJ390" s="82"/>
      <c r="CK390" s="82"/>
      <c r="CL390" s="82"/>
      <c r="CM390" s="82"/>
      <c r="CN390" s="82"/>
      <c r="CO390" s="82"/>
      <c r="CP390" s="82"/>
      <c r="CQ390" s="82"/>
      <c r="CR390" s="82"/>
      <c r="CS390" s="82"/>
      <c r="CT390" s="82"/>
      <c r="CU390" s="82"/>
      <c r="CV390" s="82"/>
      <c r="CW390" s="82"/>
      <c r="CX390" s="82"/>
      <c r="CY390" s="82"/>
      <c r="CZ390" s="82"/>
      <c r="DA390" s="82"/>
      <c r="DB390" s="82"/>
      <c r="DC390" s="82"/>
      <c r="DD390" s="82"/>
      <c r="DE390" s="82"/>
      <c r="DF390" s="82"/>
      <c r="DG390" s="82"/>
      <c r="DH390" s="82"/>
      <c r="DI390" s="82"/>
      <c r="DJ390" s="82"/>
      <c r="DK390" s="82"/>
      <c r="DL390" s="82"/>
      <c r="DM390" s="82"/>
      <c r="DN390" s="82"/>
      <c r="DO390" s="82"/>
      <c r="DP390" s="82"/>
      <c r="DQ390" s="82"/>
      <c r="DR390" s="82"/>
      <c r="DS390" s="82"/>
      <c r="DT390" s="82"/>
      <c r="DU390" s="82"/>
      <c r="DV390" s="82"/>
      <c r="DW390" s="82"/>
      <c r="DX390" s="82"/>
      <c r="DY390" s="82"/>
      <c r="DZ390" s="82"/>
      <c r="EA390" s="82"/>
      <c r="EB390" s="82"/>
      <c r="EC390" s="82"/>
      <c r="ED390" s="82"/>
      <c r="EE390" s="82"/>
      <c r="EF390" s="82"/>
      <c r="EG390" s="82"/>
      <c r="EH390" s="82"/>
      <c r="EI390" s="82"/>
      <c r="EJ390" s="82"/>
      <c r="EK390" s="82"/>
      <c r="EL390" s="82"/>
      <c r="EM390" s="82"/>
      <c r="EN390" s="82"/>
      <c r="EO390" s="82"/>
      <c r="EP390" s="82"/>
      <c r="EQ390" s="82"/>
      <c r="ER390" s="82"/>
      <c r="ES390" s="82"/>
      <c r="ET390" s="82"/>
      <c r="EU390" s="82"/>
      <c r="EV390" s="82"/>
      <c r="EW390" s="82"/>
      <c r="EX390" s="82"/>
      <c r="EY390" s="82"/>
      <c r="EZ390" s="82"/>
      <c r="FA390" s="82"/>
      <c r="FB390" s="82"/>
      <c r="FC390" s="82"/>
      <c r="FD390" s="82"/>
      <c r="FE390" s="82"/>
      <c r="FF390" s="82"/>
      <c r="FG390" s="82"/>
      <c r="FH390" s="82"/>
      <c r="FI390" s="82"/>
      <c r="FJ390" s="82"/>
      <c r="FK390" s="82"/>
      <c r="FL390" s="82"/>
      <c r="FM390" s="82"/>
      <c r="FN390" s="82"/>
      <c r="FO390" s="82"/>
      <c r="FP390" s="82"/>
      <c r="FQ390" s="82"/>
      <c r="FR390" s="82"/>
      <c r="FS390" s="82"/>
      <c r="FT390" s="82"/>
      <c r="FU390" s="82"/>
      <c r="FV390" s="82"/>
      <c r="FW390" s="82"/>
      <c r="FX390" s="82"/>
      <c r="FY390" s="82"/>
      <c r="FZ390" s="82"/>
      <c r="GA390" s="82"/>
      <c r="GB390" s="82"/>
      <c r="GC390" s="82"/>
      <c r="GD390" s="82"/>
      <c r="GE390" s="82"/>
      <c r="GF390" s="82"/>
      <c r="GG390" s="82"/>
      <c r="GH390" s="82"/>
      <c r="GI390" s="82"/>
      <c r="GJ390" s="82"/>
      <c r="GK390" s="82"/>
      <c r="GL390" s="82"/>
      <c r="GM390" s="82"/>
      <c r="GN390" s="82"/>
      <c r="GO390" s="82"/>
      <c r="GP390" s="82"/>
      <c r="GQ390" s="82"/>
      <c r="GR390" s="82"/>
      <c r="GS390" s="82"/>
      <c r="GT390" s="82"/>
      <c r="GU390" s="82"/>
      <c r="GV390" s="82"/>
      <c r="GW390" s="82"/>
      <c r="GX390" s="82"/>
      <c r="GY390" s="82"/>
      <c r="GZ390" s="82"/>
      <c r="HA390" s="82"/>
      <c r="HB390" s="82"/>
      <c r="HC390" s="82"/>
      <c r="HD390" s="82"/>
      <c r="HE390" s="82"/>
      <c r="HF390" s="82"/>
      <c r="HG390" s="82"/>
      <c r="HH390" s="82"/>
      <c r="HI390" s="82"/>
      <c r="HJ390" s="82"/>
      <c r="HK390" s="82"/>
      <c r="HL390" s="82"/>
      <c r="HM390" s="82"/>
      <c r="HN390" s="82"/>
      <c r="HO390" s="82"/>
      <c r="HP390" s="82"/>
      <c r="HQ390" s="82"/>
      <c r="HR390" s="82"/>
      <c r="HS390" s="82"/>
      <c r="HT390" s="82"/>
      <c r="HU390" s="82"/>
      <c r="HV390" s="82"/>
      <c r="HW390" s="82"/>
      <c r="HX390" s="82"/>
      <c r="HY390" s="82"/>
      <c r="HZ390" s="82"/>
      <c r="IA390" s="82"/>
      <c r="IB390" s="82"/>
      <c r="IC390" s="82"/>
      <c r="ID390" s="82"/>
      <c r="IE390" s="82"/>
      <c r="IF390" s="82"/>
      <c r="IG390" s="82"/>
      <c r="IH390" s="82"/>
      <c r="II390" s="82"/>
      <c r="IJ390" s="82"/>
      <c r="IK390" s="82"/>
      <c r="IL390" s="82"/>
      <c r="IM390" s="82"/>
      <c r="IN390" s="82"/>
      <c r="IO390" s="82"/>
      <c r="IP390" s="82"/>
      <c r="IQ390" s="82"/>
      <c r="IR390" s="82"/>
      <c r="IS390" s="82"/>
      <c r="IT390" s="82"/>
      <c r="IU390" s="82"/>
    </row>
    <row r="391" spans="1:255" ht="34.5" customHeight="1" x14ac:dyDescent="0.25">
      <c r="A391" s="123"/>
      <c r="B391" s="124" t="s">
        <v>2471</v>
      </c>
      <c r="C391" s="803" t="s">
        <v>2727</v>
      </c>
      <c r="D391" s="671" t="s">
        <v>447</v>
      </c>
      <c r="E391" s="506"/>
      <c r="F391" s="1853"/>
      <c r="G391" s="418"/>
      <c r="H391" s="418"/>
      <c r="I391" s="185"/>
      <c r="J391" s="185"/>
      <c r="K391" s="185"/>
      <c r="L391" s="185"/>
      <c r="M391" s="185"/>
      <c r="N391" s="185"/>
      <c r="O391" s="185"/>
      <c r="P391" s="185"/>
      <c r="Q391" s="185"/>
      <c r="R391" s="185"/>
      <c r="S391" s="185"/>
      <c r="T391" s="185"/>
      <c r="U391" s="185"/>
      <c r="V391" s="185"/>
      <c r="W391" s="185"/>
      <c r="X391" s="185"/>
      <c r="Y391" s="185"/>
      <c r="Z391" s="82"/>
      <c r="AA391" s="82"/>
      <c r="AB391" s="82"/>
      <c r="AC391" s="82"/>
      <c r="AD391" s="82"/>
      <c r="AE391" s="82"/>
      <c r="AF391" s="82"/>
      <c r="AG391" s="82"/>
      <c r="AH391" s="82"/>
      <c r="AI391" s="82"/>
      <c r="AJ391" s="82"/>
      <c r="AK391" s="82"/>
      <c r="AL391" s="82"/>
      <c r="AM391" s="82"/>
      <c r="AN391" s="82"/>
      <c r="AO391" s="82"/>
      <c r="AP391" s="82"/>
      <c r="AQ391" s="82"/>
      <c r="AR391" s="82"/>
      <c r="AS391" s="82"/>
      <c r="AT391" s="82"/>
      <c r="AU391" s="82"/>
      <c r="AV391" s="82"/>
      <c r="AW391" s="82"/>
      <c r="AX391" s="82"/>
      <c r="AY391" s="82"/>
      <c r="AZ391" s="82"/>
      <c r="BA391" s="82"/>
      <c r="BB391" s="82"/>
      <c r="BC391" s="82"/>
      <c r="BD391" s="82"/>
      <c r="BE391" s="82"/>
      <c r="BF391" s="82"/>
      <c r="BG391" s="82"/>
      <c r="BH391" s="82"/>
      <c r="BI391" s="82"/>
      <c r="BJ391" s="82"/>
      <c r="BK391" s="82"/>
      <c r="BL391" s="82"/>
      <c r="BM391" s="82"/>
      <c r="BN391" s="82"/>
      <c r="BO391" s="82"/>
      <c r="BP391" s="82"/>
      <c r="BQ391" s="82"/>
      <c r="BR391" s="82"/>
      <c r="BS391" s="82"/>
      <c r="BT391" s="82"/>
      <c r="BU391" s="82"/>
      <c r="BV391" s="82"/>
      <c r="BW391" s="82"/>
      <c r="BX391" s="82"/>
      <c r="BY391" s="82"/>
      <c r="BZ391" s="82"/>
      <c r="CA391" s="82"/>
      <c r="CB391" s="82"/>
      <c r="CC391" s="82"/>
      <c r="CD391" s="82"/>
      <c r="CE391" s="82"/>
      <c r="CF391" s="82"/>
      <c r="CG391" s="82"/>
      <c r="CH391" s="82"/>
      <c r="CI391" s="82"/>
      <c r="CJ391" s="82"/>
      <c r="CK391" s="82"/>
      <c r="CL391" s="82"/>
      <c r="CM391" s="82"/>
      <c r="CN391" s="82"/>
      <c r="CO391" s="82"/>
      <c r="CP391" s="82"/>
      <c r="CQ391" s="82"/>
      <c r="CR391" s="82"/>
      <c r="CS391" s="82"/>
      <c r="CT391" s="82"/>
      <c r="CU391" s="82"/>
      <c r="CV391" s="82"/>
      <c r="CW391" s="82"/>
      <c r="CX391" s="82"/>
      <c r="CY391" s="82"/>
      <c r="CZ391" s="82"/>
      <c r="DA391" s="82"/>
      <c r="DB391" s="82"/>
      <c r="DC391" s="82"/>
      <c r="DD391" s="82"/>
      <c r="DE391" s="82"/>
      <c r="DF391" s="82"/>
      <c r="DG391" s="82"/>
      <c r="DH391" s="82"/>
      <c r="DI391" s="82"/>
      <c r="DJ391" s="82"/>
      <c r="DK391" s="82"/>
      <c r="DL391" s="82"/>
      <c r="DM391" s="82"/>
      <c r="DN391" s="82"/>
      <c r="DO391" s="82"/>
      <c r="DP391" s="82"/>
      <c r="DQ391" s="82"/>
      <c r="DR391" s="82"/>
      <c r="DS391" s="82"/>
      <c r="DT391" s="82"/>
      <c r="DU391" s="82"/>
      <c r="DV391" s="82"/>
      <c r="DW391" s="82"/>
      <c r="DX391" s="82"/>
      <c r="DY391" s="82"/>
      <c r="DZ391" s="82"/>
      <c r="EA391" s="82"/>
      <c r="EB391" s="82"/>
      <c r="EC391" s="82"/>
      <c r="ED391" s="82"/>
      <c r="EE391" s="82"/>
      <c r="EF391" s="82"/>
      <c r="EG391" s="82"/>
      <c r="EH391" s="82"/>
      <c r="EI391" s="82"/>
      <c r="EJ391" s="82"/>
      <c r="EK391" s="82"/>
      <c r="EL391" s="82"/>
      <c r="EM391" s="82"/>
      <c r="EN391" s="82"/>
      <c r="EO391" s="82"/>
      <c r="EP391" s="82"/>
      <c r="EQ391" s="82"/>
      <c r="ER391" s="82"/>
      <c r="ES391" s="82"/>
      <c r="ET391" s="82"/>
      <c r="EU391" s="82"/>
      <c r="EV391" s="82"/>
      <c r="EW391" s="82"/>
      <c r="EX391" s="82"/>
      <c r="EY391" s="82"/>
      <c r="EZ391" s="82"/>
      <c r="FA391" s="82"/>
      <c r="FB391" s="82"/>
      <c r="FC391" s="82"/>
      <c r="FD391" s="82"/>
      <c r="FE391" s="82"/>
      <c r="FF391" s="82"/>
      <c r="FG391" s="82"/>
      <c r="FH391" s="82"/>
      <c r="FI391" s="82"/>
      <c r="FJ391" s="82"/>
      <c r="FK391" s="82"/>
      <c r="FL391" s="82"/>
      <c r="FM391" s="82"/>
      <c r="FN391" s="82"/>
      <c r="FO391" s="82"/>
      <c r="FP391" s="82"/>
      <c r="FQ391" s="82"/>
      <c r="FR391" s="82"/>
      <c r="FS391" s="82"/>
      <c r="FT391" s="82"/>
      <c r="FU391" s="82"/>
      <c r="FV391" s="82"/>
      <c r="FW391" s="82"/>
      <c r="FX391" s="82"/>
      <c r="FY391" s="82"/>
      <c r="FZ391" s="82"/>
      <c r="GA391" s="82"/>
      <c r="GB391" s="82"/>
      <c r="GC391" s="82"/>
      <c r="GD391" s="82"/>
      <c r="GE391" s="82"/>
      <c r="GF391" s="82"/>
      <c r="GG391" s="82"/>
      <c r="GH391" s="82"/>
      <c r="GI391" s="82"/>
      <c r="GJ391" s="82"/>
      <c r="GK391" s="82"/>
      <c r="GL391" s="82"/>
      <c r="GM391" s="82"/>
      <c r="GN391" s="82"/>
      <c r="GO391" s="82"/>
      <c r="GP391" s="82"/>
      <c r="GQ391" s="82"/>
      <c r="GR391" s="82"/>
      <c r="GS391" s="82"/>
      <c r="GT391" s="82"/>
      <c r="GU391" s="82"/>
      <c r="GV391" s="82"/>
      <c r="GW391" s="82"/>
      <c r="GX391" s="82"/>
      <c r="GY391" s="82"/>
      <c r="GZ391" s="82"/>
      <c r="HA391" s="82"/>
      <c r="HB391" s="82"/>
      <c r="HC391" s="82"/>
      <c r="HD391" s="82"/>
      <c r="HE391" s="82"/>
      <c r="HF391" s="82"/>
      <c r="HG391" s="82"/>
      <c r="HH391" s="82"/>
      <c r="HI391" s="82"/>
      <c r="HJ391" s="82"/>
      <c r="HK391" s="82"/>
      <c r="HL391" s="82"/>
      <c r="HM391" s="82"/>
      <c r="HN391" s="82"/>
      <c r="HO391" s="82"/>
      <c r="HP391" s="82"/>
      <c r="HQ391" s="82"/>
      <c r="HR391" s="82"/>
      <c r="HS391" s="82"/>
      <c r="HT391" s="82"/>
      <c r="HU391" s="82"/>
      <c r="HV391" s="82"/>
      <c r="HW391" s="82"/>
      <c r="HX391" s="82"/>
      <c r="HY391" s="82"/>
      <c r="HZ391" s="82"/>
      <c r="IA391" s="82"/>
      <c r="IB391" s="82"/>
      <c r="IC391" s="82"/>
      <c r="ID391" s="82"/>
      <c r="IE391" s="82"/>
      <c r="IF391" s="82"/>
      <c r="IG391" s="82"/>
      <c r="IH391" s="82"/>
      <c r="II391" s="82"/>
      <c r="IJ391" s="82"/>
      <c r="IK391" s="82"/>
      <c r="IL391" s="82"/>
      <c r="IM391" s="82"/>
      <c r="IN391" s="82"/>
      <c r="IO391" s="82"/>
      <c r="IP391" s="82"/>
      <c r="IQ391" s="82"/>
      <c r="IR391" s="82"/>
      <c r="IS391" s="82"/>
      <c r="IT391" s="82"/>
      <c r="IU391" s="82"/>
    </row>
    <row r="392" spans="1:255" ht="15.75" customHeight="1" x14ac:dyDescent="0.25">
      <c r="A392" s="123"/>
      <c r="B392" s="124" t="s">
        <v>2442</v>
      </c>
      <c r="C392" s="803" t="s">
        <v>2694</v>
      </c>
      <c r="D392" s="671"/>
      <c r="E392" s="506"/>
      <c r="F392" s="1853"/>
      <c r="G392" s="418"/>
      <c r="H392" s="418"/>
      <c r="I392" s="185"/>
      <c r="J392" s="185"/>
      <c r="K392" s="185"/>
      <c r="L392" s="185"/>
      <c r="M392" s="185"/>
      <c r="N392" s="185"/>
      <c r="O392" s="185"/>
      <c r="P392" s="185"/>
      <c r="Q392" s="185"/>
      <c r="R392" s="185"/>
      <c r="S392" s="185"/>
      <c r="T392" s="185"/>
      <c r="U392" s="185"/>
      <c r="V392" s="185"/>
      <c r="W392" s="185"/>
      <c r="X392" s="185"/>
      <c r="Y392" s="185"/>
      <c r="Z392" s="82"/>
      <c r="AA392" s="82"/>
      <c r="AB392" s="82"/>
      <c r="AC392" s="82"/>
      <c r="AD392" s="82"/>
      <c r="AE392" s="82"/>
      <c r="AF392" s="82"/>
      <c r="AG392" s="82"/>
      <c r="AH392" s="82"/>
      <c r="AI392" s="82"/>
      <c r="AJ392" s="82"/>
      <c r="AK392" s="82"/>
      <c r="AL392" s="82"/>
      <c r="AM392" s="82"/>
      <c r="AN392" s="82"/>
      <c r="AO392" s="82"/>
      <c r="AP392" s="82"/>
      <c r="AQ392" s="82"/>
      <c r="AR392" s="82"/>
      <c r="AS392" s="82"/>
      <c r="AT392" s="82"/>
      <c r="AU392" s="82"/>
      <c r="AV392" s="82"/>
      <c r="AW392" s="82"/>
      <c r="AX392" s="82"/>
      <c r="AY392" s="82"/>
      <c r="AZ392" s="82"/>
      <c r="BA392" s="82"/>
      <c r="BB392" s="82"/>
      <c r="BC392" s="82"/>
      <c r="BD392" s="82"/>
      <c r="BE392" s="82"/>
      <c r="BF392" s="82"/>
      <c r="BG392" s="82"/>
      <c r="BH392" s="82"/>
      <c r="BI392" s="82"/>
      <c r="BJ392" s="82"/>
      <c r="BK392" s="82"/>
      <c r="BL392" s="82"/>
      <c r="BM392" s="82"/>
      <c r="BN392" s="82"/>
      <c r="BO392" s="82"/>
      <c r="BP392" s="82"/>
      <c r="BQ392" s="82"/>
      <c r="BR392" s="82"/>
      <c r="BS392" s="82"/>
      <c r="BT392" s="82"/>
      <c r="BU392" s="82"/>
      <c r="BV392" s="82"/>
      <c r="BW392" s="82"/>
      <c r="BX392" s="82"/>
      <c r="BY392" s="82"/>
      <c r="BZ392" s="82"/>
      <c r="CA392" s="82"/>
      <c r="CB392" s="82"/>
      <c r="CC392" s="82"/>
      <c r="CD392" s="82"/>
      <c r="CE392" s="82"/>
      <c r="CF392" s="82"/>
      <c r="CG392" s="82"/>
      <c r="CH392" s="82"/>
      <c r="CI392" s="82"/>
      <c r="CJ392" s="82"/>
      <c r="CK392" s="82"/>
      <c r="CL392" s="82"/>
      <c r="CM392" s="82"/>
      <c r="CN392" s="82"/>
      <c r="CO392" s="82"/>
      <c r="CP392" s="82"/>
      <c r="CQ392" s="82"/>
      <c r="CR392" s="82"/>
      <c r="CS392" s="82"/>
      <c r="CT392" s="82"/>
      <c r="CU392" s="82"/>
      <c r="CV392" s="82"/>
      <c r="CW392" s="82"/>
      <c r="CX392" s="82"/>
      <c r="CY392" s="82"/>
      <c r="CZ392" s="82"/>
      <c r="DA392" s="82"/>
      <c r="DB392" s="82"/>
      <c r="DC392" s="82"/>
      <c r="DD392" s="82"/>
      <c r="DE392" s="82"/>
      <c r="DF392" s="82"/>
      <c r="DG392" s="82"/>
      <c r="DH392" s="82"/>
      <c r="DI392" s="82"/>
      <c r="DJ392" s="82"/>
      <c r="DK392" s="82"/>
      <c r="DL392" s="82"/>
      <c r="DM392" s="82"/>
      <c r="DN392" s="82"/>
      <c r="DO392" s="82"/>
      <c r="DP392" s="82"/>
      <c r="DQ392" s="82"/>
      <c r="DR392" s="82"/>
      <c r="DS392" s="82"/>
      <c r="DT392" s="82"/>
      <c r="DU392" s="82"/>
      <c r="DV392" s="82"/>
      <c r="DW392" s="82"/>
      <c r="DX392" s="82"/>
      <c r="DY392" s="82"/>
      <c r="DZ392" s="82"/>
      <c r="EA392" s="82"/>
      <c r="EB392" s="82"/>
      <c r="EC392" s="82"/>
      <c r="ED392" s="82"/>
      <c r="EE392" s="82"/>
      <c r="EF392" s="82"/>
      <c r="EG392" s="82"/>
      <c r="EH392" s="82"/>
      <c r="EI392" s="82"/>
      <c r="EJ392" s="82"/>
      <c r="EK392" s="82"/>
      <c r="EL392" s="82"/>
      <c r="EM392" s="82"/>
      <c r="EN392" s="82"/>
      <c r="EO392" s="82"/>
      <c r="EP392" s="82"/>
      <c r="EQ392" s="82"/>
      <c r="ER392" s="82"/>
      <c r="ES392" s="82"/>
      <c r="ET392" s="82"/>
      <c r="EU392" s="82"/>
      <c r="EV392" s="82"/>
      <c r="EW392" s="82"/>
      <c r="EX392" s="82"/>
      <c r="EY392" s="82"/>
      <c r="EZ392" s="82"/>
      <c r="FA392" s="82"/>
      <c r="FB392" s="82"/>
      <c r="FC392" s="82"/>
      <c r="FD392" s="82"/>
      <c r="FE392" s="82"/>
      <c r="FF392" s="82"/>
      <c r="FG392" s="82"/>
      <c r="FH392" s="82"/>
      <c r="FI392" s="82"/>
      <c r="FJ392" s="82"/>
      <c r="FK392" s="82"/>
      <c r="FL392" s="82"/>
      <c r="FM392" s="82"/>
      <c r="FN392" s="82"/>
      <c r="FO392" s="82"/>
      <c r="FP392" s="82"/>
      <c r="FQ392" s="82"/>
      <c r="FR392" s="82"/>
      <c r="FS392" s="82"/>
      <c r="FT392" s="82"/>
      <c r="FU392" s="82"/>
      <c r="FV392" s="82"/>
      <c r="FW392" s="82"/>
      <c r="FX392" s="82"/>
      <c r="FY392" s="82"/>
      <c r="FZ392" s="82"/>
      <c r="GA392" s="82"/>
      <c r="GB392" s="82"/>
      <c r="GC392" s="82"/>
      <c r="GD392" s="82"/>
      <c r="GE392" s="82"/>
      <c r="GF392" s="82"/>
      <c r="GG392" s="82"/>
      <c r="GH392" s="82"/>
      <c r="GI392" s="82"/>
      <c r="GJ392" s="82"/>
      <c r="GK392" s="82"/>
      <c r="GL392" s="82"/>
      <c r="GM392" s="82"/>
      <c r="GN392" s="82"/>
      <c r="GO392" s="82"/>
      <c r="GP392" s="82"/>
      <c r="GQ392" s="82"/>
      <c r="GR392" s="82"/>
      <c r="GS392" s="82"/>
      <c r="GT392" s="82"/>
      <c r="GU392" s="82"/>
      <c r="GV392" s="82"/>
      <c r="GW392" s="82"/>
      <c r="GX392" s="82"/>
      <c r="GY392" s="82"/>
      <c r="GZ392" s="82"/>
      <c r="HA392" s="82"/>
      <c r="HB392" s="82"/>
      <c r="HC392" s="82"/>
      <c r="HD392" s="82"/>
      <c r="HE392" s="82"/>
      <c r="HF392" s="82"/>
      <c r="HG392" s="82"/>
      <c r="HH392" s="82"/>
      <c r="HI392" s="82"/>
      <c r="HJ392" s="82"/>
      <c r="HK392" s="82"/>
      <c r="HL392" s="82"/>
      <c r="HM392" s="82"/>
      <c r="HN392" s="82"/>
      <c r="HO392" s="82"/>
      <c r="HP392" s="82"/>
      <c r="HQ392" s="82"/>
      <c r="HR392" s="82"/>
      <c r="HS392" s="82"/>
      <c r="HT392" s="82"/>
      <c r="HU392" s="82"/>
      <c r="HV392" s="82"/>
      <c r="HW392" s="82"/>
      <c r="HX392" s="82"/>
      <c r="HY392" s="82"/>
      <c r="HZ392" s="82"/>
      <c r="IA392" s="82"/>
      <c r="IB392" s="82"/>
      <c r="IC392" s="82"/>
      <c r="ID392" s="82"/>
      <c r="IE392" s="82"/>
      <c r="IF392" s="82"/>
      <c r="IG392" s="82"/>
      <c r="IH392" s="82"/>
      <c r="II392" s="82"/>
      <c r="IJ392" s="82"/>
      <c r="IK392" s="82"/>
      <c r="IL392" s="82"/>
      <c r="IM392" s="82"/>
      <c r="IN392" s="82"/>
      <c r="IO392" s="82"/>
      <c r="IP392" s="82"/>
      <c r="IQ392" s="82"/>
      <c r="IR392" s="82"/>
      <c r="IS392" s="82"/>
      <c r="IT392" s="82"/>
      <c r="IU392" s="82"/>
    </row>
    <row r="393" spans="1:255" ht="15.75" customHeight="1" x14ac:dyDescent="0.25">
      <c r="E393" s="818"/>
    </row>
    <row r="394" spans="1:255" ht="15.75" customHeight="1" x14ac:dyDescent="0.25">
      <c r="E394" s="818"/>
    </row>
    <row r="395" spans="1:255" ht="15.75" customHeight="1" x14ac:dyDescent="0.25">
      <c r="E395" s="818"/>
    </row>
    <row r="396" spans="1:255" ht="15.75" customHeight="1" x14ac:dyDescent="0.25">
      <c r="E396" s="818"/>
    </row>
    <row r="397" spans="1:255" ht="15.75" customHeight="1" x14ac:dyDescent="0.25">
      <c r="E397" s="818"/>
    </row>
    <row r="398" spans="1:255" ht="15.75" customHeight="1" x14ac:dyDescent="0.25">
      <c r="E398" s="818"/>
    </row>
    <row r="399" spans="1:255" ht="15.75" customHeight="1" x14ac:dyDescent="0.25">
      <c r="E399" s="818"/>
    </row>
    <row r="400" spans="1:255" ht="14.25" customHeight="1" x14ac:dyDescent="0.25">
      <c r="E400" s="818"/>
    </row>
    <row r="401" spans="5:5" ht="21" customHeight="1" x14ac:dyDescent="0.25">
      <c r="E401" s="818"/>
    </row>
    <row r="402" spans="5:5" ht="23.25" customHeight="1" x14ac:dyDescent="0.25">
      <c r="E402" s="818"/>
    </row>
    <row r="403" spans="5:5" ht="25.5" customHeight="1" x14ac:dyDescent="0.25">
      <c r="E403" s="818"/>
    </row>
    <row r="404" spans="5:5" ht="27" customHeight="1" x14ac:dyDescent="0.25">
      <c r="E404" s="818"/>
    </row>
    <row r="405" spans="5:5" ht="25.5" customHeight="1" x14ac:dyDescent="0.25">
      <c r="E405" s="818"/>
    </row>
    <row r="406" spans="5:5" ht="25.5" customHeight="1" x14ac:dyDescent="0.25">
      <c r="E406" s="818"/>
    </row>
    <row r="407" spans="5:5" ht="15.75" customHeight="1" x14ac:dyDescent="0.25">
      <c r="E407" s="818"/>
    </row>
    <row r="408" spans="5:5" ht="15.75" customHeight="1" x14ac:dyDescent="0.25">
      <c r="E408" s="818"/>
    </row>
    <row r="409" spans="5:5" ht="15.75" customHeight="1" x14ac:dyDescent="0.25">
      <c r="E409" s="818"/>
    </row>
    <row r="410" spans="5:5" ht="15.75" customHeight="1" x14ac:dyDescent="0.25">
      <c r="E410" s="818"/>
    </row>
    <row r="411" spans="5:5" ht="15.75" customHeight="1" x14ac:dyDescent="0.25">
      <c r="E411" s="818"/>
    </row>
    <row r="412" spans="5:5" ht="15.75" customHeight="1" x14ac:dyDescent="0.25">
      <c r="E412" s="818"/>
    </row>
    <row r="413" spans="5:5" ht="15.75" customHeight="1" x14ac:dyDescent="0.25">
      <c r="E413" s="818"/>
    </row>
    <row r="414" spans="5:5" x14ac:dyDescent="0.25">
      <c r="E414" s="818"/>
    </row>
    <row r="415" spans="5:5" x14ac:dyDescent="0.25">
      <c r="E415" s="818"/>
    </row>
    <row r="416" spans="5:5" x14ac:dyDescent="0.25">
      <c r="E416" s="818"/>
    </row>
    <row r="417" spans="5:5" x14ac:dyDescent="0.25">
      <c r="E417" s="818"/>
    </row>
    <row r="418" spans="5:5" x14ac:dyDescent="0.25">
      <c r="E418" s="818"/>
    </row>
    <row r="419" spans="5:5" x14ac:dyDescent="0.25">
      <c r="E419" s="818"/>
    </row>
    <row r="420" spans="5:5" x14ac:dyDescent="0.25">
      <c r="E420" s="818"/>
    </row>
    <row r="421" spans="5:5" ht="15.75" customHeight="1" x14ac:dyDescent="0.25">
      <c r="E421" s="818"/>
    </row>
    <row r="422" spans="5:5" ht="15.75" customHeight="1" x14ac:dyDescent="0.25">
      <c r="E422" s="818"/>
    </row>
    <row r="423" spans="5:5" ht="15.75" customHeight="1" x14ac:dyDescent="0.25">
      <c r="E423" s="818"/>
    </row>
    <row r="424" spans="5:5" ht="15.75" customHeight="1" x14ac:dyDescent="0.25">
      <c r="E424" s="818"/>
    </row>
    <row r="425" spans="5:5" ht="15.75" customHeight="1" x14ac:dyDescent="0.25">
      <c r="E425" s="818"/>
    </row>
    <row r="426" spans="5:5" ht="15.75" customHeight="1" x14ac:dyDescent="0.25">
      <c r="E426" s="818"/>
    </row>
    <row r="427" spans="5:5" ht="15.75" customHeight="1" x14ac:dyDescent="0.25">
      <c r="E427" s="818"/>
    </row>
    <row r="428" spans="5:5" ht="15.75" customHeight="1" x14ac:dyDescent="0.25">
      <c r="E428" s="818"/>
    </row>
    <row r="429" spans="5:5" ht="15.75" customHeight="1" x14ac:dyDescent="0.25">
      <c r="E429" s="818"/>
    </row>
    <row r="430" spans="5:5" ht="15.75" customHeight="1" x14ac:dyDescent="0.25">
      <c r="E430" s="818"/>
    </row>
    <row r="431" spans="5:5" ht="15.75" customHeight="1" x14ac:dyDescent="0.25">
      <c r="E431" s="818"/>
    </row>
    <row r="432" spans="5:5" ht="15.75" customHeight="1" x14ac:dyDescent="0.25">
      <c r="E432" s="818"/>
    </row>
    <row r="433" spans="5:5" ht="15.75" customHeight="1" x14ac:dyDescent="0.25">
      <c r="E433" s="818"/>
    </row>
    <row r="434" spans="5:5" ht="15.75" customHeight="1" x14ac:dyDescent="0.25">
      <c r="E434" s="818"/>
    </row>
    <row r="435" spans="5:5" ht="15.75" customHeight="1" x14ac:dyDescent="0.25">
      <c r="E435" s="818"/>
    </row>
    <row r="436" spans="5:5" ht="15.75" customHeight="1" x14ac:dyDescent="0.25">
      <c r="E436" s="818"/>
    </row>
    <row r="437" spans="5:5" ht="15.75" customHeight="1" x14ac:dyDescent="0.25">
      <c r="E437" s="818"/>
    </row>
    <row r="438" spans="5:5" ht="15.75" customHeight="1" x14ac:dyDescent="0.25">
      <c r="E438" s="818"/>
    </row>
    <row r="439" spans="5:5" ht="15.75" customHeight="1" x14ac:dyDescent="0.25">
      <c r="E439" s="818"/>
    </row>
    <row r="440" spans="5:5" ht="15.75" customHeight="1" x14ac:dyDescent="0.25">
      <c r="E440" s="818"/>
    </row>
    <row r="441" spans="5:5" ht="15.75" customHeight="1" x14ac:dyDescent="0.25">
      <c r="E441" s="818"/>
    </row>
    <row r="442" spans="5:5" ht="15.75" customHeight="1" x14ac:dyDescent="0.25">
      <c r="E442" s="818"/>
    </row>
    <row r="443" spans="5:5" ht="15.75" customHeight="1" x14ac:dyDescent="0.25">
      <c r="E443" s="818"/>
    </row>
    <row r="444" spans="5:5" ht="15.75" customHeight="1" x14ac:dyDescent="0.25">
      <c r="E444" s="818"/>
    </row>
    <row r="445" spans="5:5" ht="15.75" customHeight="1" x14ac:dyDescent="0.25">
      <c r="E445" s="818"/>
    </row>
    <row r="446" spans="5:5" ht="15.75" customHeight="1" x14ac:dyDescent="0.25">
      <c r="E446" s="818"/>
    </row>
    <row r="447" spans="5:5" ht="15.75" customHeight="1" x14ac:dyDescent="0.25">
      <c r="E447" s="818"/>
    </row>
    <row r="448" spans="5:5" ht="15.75" customHeight="1" x14ac:dyDescent="0.25">
      <c r="E448" s="818"/>
    </row>
    <row r="449" spans="5:5" ht="15.75" customHeight="1" x14ac:dyDescent="0.25">
      <c r="E449" s="818"/>
    </row>
    <row r="450" spans="5:5" ht="15.75" customHeight="1" x14ac:dyDescent="0.25">
      <c r="E450" s="818"/>
    </row>
    <row r="451" spans="5:5" ht="15.75" customHeight="1" x14ac:dyDescent="0.25">
      <c r="E451" s="818"/>
    </row>
    <row r="452" spans="5:5" ht="15.75" customHeight="1" x14ac:dyDescent="0.25">
      <c r="E452" s="818"/>
    </row>
    <row r="453" spans="5:5" ht="15.75" customHeight="1" x14ac:dyDescent="0.25">
      <c r="E453" s="818"/>
    </row>
    <row r="454" spans="5:5" ht="15.75" customHeight="1" x14ac:dyDescent="0.25">
      <c r="E454" s="818"/>
    </row>
    <row r="455" spans="5:5" ht="15.75" customHeight="1" x14ac:dyDescent="0.25">
      <c r="E455" s="818"/>
    </row>
    <row r="456" spans="5:5" ht="15.75" customHeight="1" x14ac:dyDescent="0.25">
      <c r="E456" s="818"/>
    </row>
    <row r="457" spans="5:5" ht="15.75" customHeight="1" x14ac:dyDescent="0.25">
      <c r="E457" s="818"/>
    </row>
    <row r="458" spans="5:5" ht="15.75" customHeight="1" x14ac:dyDescent="0.25">
      <c r="E458" s="818"/>
    </row>
    <row r="459" spans="5:5" ht="15.75" customHeight="1" x14ac:dyDescent="0.25">
      <c r="E459" s="818"/>
    </row>
    <row r="460" spans="5:5" ht="15.75" customHeight="1" x14ac:dyDescent="0.25">
      <c r="E460" s="818"/>
    </row>
    <row r="461" spans="5:5" ht="15.75" customHeight="1" x14ac:dyDescent="0.25">
      <c r="E461" s="818"/>
    </row>
    <row r="462" spans="5:5" ht="15.75" customHeight="1" x14ac:dyDescent="0.25">
      <c r="E462" s="818"/>
    </row>
    <row r="463" spans="5:5" ht="15.75" customHeight="1" x14ac:dyDescent="0.25">
      <c r="E463" s="818"/>
    </row>
    <row r="464" spans="5:5" ht="15.75" customHeight="1" x14ac:dyDescent="0.25">
      <c r="E464" s="818"/>
    </row>
    <row r="465" spans="5:5" ht="15.75" customHeight="1" x14ac:dyDescent="0.25">
      <c r="E465" s="818"/>
    </row>
    <row r="466" spans="5:5" ht="15.75" customHeight="1" x14ac:dyDescent="0.25">
      <c r="E466" s="818"/>
    </row>
    <row r="467" spans="5:5" ht="15.75" customHeight="1" x14ac:dyDescent="0.25">
      <c r="E467" s="818"/>
    </row>
    <row r="468" spans="5:5" ht="15.75" customHeight="1" x14ac:dyDescent="0.25">
      <c r="E468" s="818"/>
    </row>
    <row r="469" spans="5:5" ht="15.75" customHeight="1" x14ac:dyDescent="0.25">
      <c r="E469" s="818"/>
    </row>
    <row r="470" spans="5:5" ht="15.75" customHeight="1" x14ac:dyDescent="0.25">
      <c r="E470" s="818"/>
    </row>
    <row r="471" spans="5:5" ht="15.75" customHeight="1" x14ac:dyDescent="0.25">
      <c r="E471" s="818"/>
    </row>
    <row r="472" spans="5:5" ht="15.75" customHeight="1" x14ac:dyDescent="0.25">
      <c r="E472" s="818"/>
    </row>
    <row r="473" spans="5:5" ht="15.75" customHeight="1" x14ac:dyDescent="0.25">
      <c r="E473" s="818"/>
    </row>
    <row r="474" spans="5:5" ht="15.75" customHeight="1" x14ac:dyDescent="0.25">
      <c r="E474" s="818"/>
    </row>
    <row r="475" spans="5:5" ht="15.75" customHeight="1" x14ac:dyDescent="0.25">
      <c r="E475" s="818"/>
    </row>
    <row r="476" spans="5:5" ht="15.75" customHeight="1" x14ac:dyDescent="0.25">
      <c r="E476" s="818"/>
    </row>
    <row r="477" spans="5:5" ht="15.75" customHeight="1" x14ac:dyDescent="0.25">
      <c r="E477" s="818"/>
    </row>
    <row r="478" spans="5:5" ht="15.75" customHeight="1" x14ac:dyDescent="0.25">
      <c r="E478" s="818"/>
    </row>
    <row r="479" spans="5:5" ht="15.75" customHeight="1" x14ac:dyDescent="0.25">
      <c r="E479" s="818"/>
    </row>
    <row r="480" spans="5:5" ht="15.75" customHeight="1" x14ac:dyDescent="0.25">
      <c r="E480" s="818"/>
    </row>
    <row r="481" spans="5:5" ht="15.75" customHeight="1" x14ac:dyDescent="0.25">
      <c r="E481" s="818"/>
    </row>
    <row r="482" spans="5:5" ht="15.75" customHeight="1" x14ac:dyDescent="0.25">
      <c r="E482" s="818"/>
    </row>
    <row r="483" spans="5:5" ht="15.75" customHeight="1" x14ac:dyDescent="0.25">
      <c r="E483" s="818"/>
    </row>
    <row r="484" spans="5:5" ht="15.75" customHeight="1" x14ac:dyDescent="0.25">
      <c r="E484" s="818"/>
    </row>
    <row r="485" spans="5:5" ht="15.75" customHeight="1" x14ac:dyDescent="0.25">
      <c r="E485" s="818"/>
    </row>
    <row r="486" spans="5:5" ht="15.75" customHeight="1" x14ac:dyDescent="0.25">
      <c r="E486" s="818"/>
    </row>
    <row r="487" spans="5:5" ht="15.75" customHeight="1" x14ac:dyDescent="0.25">
      <c r="E487" s="818"/>
    </row>
    <row r="488" spans="5:5" ht="15.75" customHeight="1" x14ac:dyDescent="0.25">
      <c r="E488" s="818"/>
    </row>
    <row r="489" spans="5:5" ht="15.75" customHeight="1" x14ac:dyDescent="0.25">
      <c r="E489" s="818"/>
    </row>
    <row r="490" spans="5:5" ht="15.75" customHeight="1" x14ac:dyDescent="0.25">
      <c r="E490" s="818"/>
    </row>
    <row r="491" spans="5:5" ht="15.75" customHeight="1" x14ac:dyDescent="0.25">
      <c r="E491" s="818"/>
    </row>
    <row r="492" spans="5:5" ht="15.75" customHeight="1" x14ac:dyDescent="0.25">
      <c r="E492" s="818"/>
    </row>
    <row r="493" spans="5:5" ht="15.75" customHeight="1" x14ac:dyDescent="0.25">
      <c r="E493" s="818"/>
    </row>
    <row r="494" spans="5:5" ht="15.75" customHeight="1" x14ac:dyDescent="0.25">
      <c r="E494" s="818"/>
    </row>
    <row r="495" spans="5:5" ht="15.75" customHeight="1" x14ac:dyDescent="0.25">
      <c r="E495" s="818"/>
    </row>
    <row r="496" spans="5:5" ht="15.75" customHeight="1" x14ac:dyDescent="0.25">
      <c r="E496" s="818"/>
    </row>
    <row r="497" spans="5:5" ht="15.75" customHeight="1" x14ac:dyDescent="0.25">
      <c r="E497" s="818"/>
    </row>
    <row r="498" spans="5:5" ht="15.75" customHeight="1" x14ac:dyDescent="0.25">
      <c r="E498" s="818"/>
    </row>
    <row r="499" spans="5:5" ht="15.75" customHeight="1" x14ac:dyDescent="0.25">
      <c r="E499" s="818"/>
    </row>
    <row r="500" spans="5:5" ht="15.75" customHeight="1" x14ac:dyDescent="0.25">
      <c r="E500" s="818"/>
    </row>
    <row r="501" spans="5:5" ht="15.75" customHeight="1" x14ac:dyDescent="0.25">
      <c r="E501" s="818"/>
    </row>
    <row r="502" spans="5:5" ht="15.75" customHeight="1" x14ac:dyDescent="0.25">
      <c r="E502" s="818"/>
    </row>
    <row r="503" spans="5:5" ht="15.75" customHeight="1" x14ac:dyDescent="0.25">
      <c r="E503" s="818"/>
    </row>
    <row r="504" spans="5:5" ht="15.75" customHeight="1" x14ac:dyDescent="0.25">
      <c r="E504" s="818"/>
    </row>
    <row r="505" spans="5:5" ht="15.75" customHeight="1" x14ac:dyDescent="0.25">
      <c r="E505" s="818"/>
    </row>
    <row r="506" spans="5:5" ht="15.75" customHeight="1" x14ac:dyDescent="0.25">
      <c r="E506" s="818"/>
    </row>
    <row r="507" spans="5:5" ht="15.75" customHeight="1" x14ac:dyDescent="0.25">
      <c r="E507" s="818"/>
    </row>
    <row r="508" spans="5:5" ht="15.75" customHeight="1" x14ac:dyDescent="0.25">
      <c r="E508" s="818"/>
    </row>
    <row r="509" spans="5:5" ht="15.75" customHeight="1" x14ac:dyDescent="0.25">
      <c r="E509" s="818"/>
    </row>
    <row r="510" spans="5:5" ht="15.75" customHeight="1" x14ac:dyDescent="0.25">
      <c r="E510" s="818"/>
    </row>
    <row r="511" spans="5:5" ht="15.75" customHeight="1" x14ac:dyDescent="0.25">
      <c r="E511" s="818"/>
    </row>
    <row r="512" spans="5:5" ht="15.75" customHeight="1" x14ac:dyDescent="0.25">
      <c r="E512" s="818"/>
    </row>
    <row r="513" spans="5:5" ht="15.75" customHeight="1" x14ac:dyDescent="0.25">
      <c r="E513" s="818"/>
    </row>
    <row r="514" spans="5:5" ht="15.75" customHeight="1" x14ac:dyDescent="0.25">
      <c r="E514" s="818"/>
    </row>
    <row r="515" spans="5:5" ht="15.75" customHeight="1" x14ac:dyDescent="0.25">
      <c r="E515" s="818"/>
    </row>
    <row r="516" spans="5:5" ht="15.75" customHeight="1" x14ac:dyDescent="0.25">
      <c r="E516" s="818"/>
    </row>
    <row r="517" spans="5:5" ht="15.75" customHeight="1" x14ac:dyDescent="0.25">
      <c r="E517" s="818"/>
    </row>
    <row r="518" spans="5:5" ht="15.75" customHeight="1" x14ac:dyDescent="0.25">
      <c r="E518" s="818"/>
    </row>
    <row r="519" spans="5:5" ht="15.75" customHeight="1" x14ac:dyDescent="0.25">
      <c r="E519" s="818"/>
    </row>
    <row r="520" spans="5:5" ht="15.75" customHeight="1" x14ac:dyDescent="0.25">
      <c r="E520" s="818"/>
    </row>
    <row r="521" spans="5:5" ht="15.75" customHeight="1" x14ac:dyDescent="0.25">
      <c r="E521" s="818"/>
    </row>
    <row r="522" spans="5:5" ht="15.75" customHeight="1" x14ac:dyDescent="0.25">
      <c r="E522" s="818"/>
    </row>
    <row r="523" spans="5:5" ht="15.75" customHeight="1" x14ac:dyDescent="0.25">
      <c r="E523" s="818"/>
    </row>
    <row r="524" spans="5:5" ht="15.75" customHeight="1" x14ac:dyDescent="0.25">
      <c r="E524" s="818"/>
    </row>
    <row r="525" spans="5:5" ht="15.75" customHeight="1" x14ac:dyDescent="0.25">
      <c r="E525" s="818"/>
    </row>
    <row r="526" spans="5:5" ht="15.75" customHeight="1" x14ac:dyDescent="0.25">
      <c r="E526" s="818"/>
    </row>
    <row r="527" spans="5:5" ht="15.75" customHeight="1" x14ac:dyDescent="0.25">
      <c r="E527" s="818"/>
    </row>
    <row r="528" spans="5:5" ht="15.75" customHeight="1" x14ac:dyDescent="0.25">
      <c r="E528" s="818"/>
    </row>
    <row r="529" spans="5:5" ht="15.75" customHeight="1" x14ac:dyDescent="0.25">
      <c r="E529" s="818"/>
    </row>
    <row r="530" spans="5:5" ht="15.75" customHeight="1" x14ac:dyDescent="0.25">
      <c r="E530" s="818"/>
    </row>
    <row r="531" spans="5:5" ht="15.75" customHeight="1" x14ac:dyDescent="0.25">
      <c r="E531" s="818"/>
    </row>
    <row r="532" spans="5:5" ht="15.75" customHeight="1" x14ac:dyDescent="0.25">
      <c r="E532" s="818"/>
    </row>
    <row r="533" spans="5:5" ht="15.75" customHeight="1" x14ac:dyDescent="0.25">
      <c r="E533" s="818"/>
    </row>
    <row r="534" spans="5:5" ht="15.75" customHeight="1" x14ac:dyDescent="0.25">
      <c r="E534" s="818"/>
    </row>
    <row r="535" spans="5:5" ht="15.75" customHeight="1" x14ac:dyDescent="0.25">
      <c r="E535" s="818"/>
    </row>
    <row r="536" spans="5:5" ht="15.75" customHeight="1" x14ac:dyDescent="0.25">
      <c r="E536" s="818"/>
    </row>
    <row r="537" spans="5:5" ht="15.75" customHeight="1" x14ac:dyDescent="0.25">
      <c r="E537" s="818"/>
    </row>
    <row r="538" spans="5:5" ht="15.75" customHeight="1" x14ac:dyDescent="0.25">
      <c r="E538" s="818"/>
    </row>
    <row r="539" spans="5:5" ht="15.75" customHeight="1" x14ac:dyDescent="0.25">
      <c r="E539" s="818"/>
    </row>
    <row r="540" spans="5:5" ht="15.75" customHeight="1" x14ac:dyDescent="0.25">
      <c r="E540" s="818"/>
    </row>
    <row r="541" spans="5:5" ht="15.75" customHeight="1" x14ac:dyDescent="0.25">
      <c r="E541" s="818"/>
    </row>
    <row r="542" spans="5:5" ht="15.75" customHeight="1" x14ac:dyDescent="0.25">
      <c r="E542" s="818"/>
    </row>
    <row r="543" spans="5:5" ht="15.75" customHeight="1" x14ac:dyDescent="0.25">
      <c r="E543" s="818"/>
    </row>
    <row r="544" spans="5:5" ht="15.75" customHeight="1" x14ac:dyDescent="0.25">
      <c r="E544" s="818"/>
    </row>
    <row r="545" spans="5:5" ht="15.75" customHeight="1" x14ac:dyDescent="0.25">
      <c r="E545" s="818"/>
    </row>
    <row r="546" spans="5:5" ht="15.75" customHeight="1" x14ac:dyDescent="0.25">
      <c r="E546" s="818"/>
    </row>
    <row r="547" spans="5:5" ht="15.75" customHeight="1" x14ac:dyDescent="0.25">
      <c r="E547" s="818"/>
    </row>
    <row r="548" spans="5:5" ht="15.75" customHeight="1" x14ac:dyDescent="0.25">
      <c r="E548" s="818"/>
    </row>
    <row r="549" spans="5:5" ht="15.75" customHeight="1" x14ac:dyDescent="0.25">
      <c r="E549" s="818"/>
    </row>
    <row r="550" spans="5:5" ht="15.75" customHeight="1" x14ac:dyDescent="0.25">
      <c r="E550" s="818"/>
    </row>
    <row r="551" spans="5:5" ht="15.75" customHeight="1" x14ac:dyDescent="0.25">
      <c r="E551" s="818"/>
    </row>
    <row r="552" spans="5:5" ht="15.75" customHeight="1" x14ac:dyDescent="0.25">
      <c r="E552" s="818"/>
    </row>
    <row r="553" spans="5:5" ht="15.75" customHeight="1" x14ac:dyDescent="0.25">
      <c r="E553" s="818"/>
    </row>
    <row r="554" spans="5:5" ht="15.75" customHeight="1" x14ac:dyDescent="0.25">
      <c r="E554" s="818"/>
    </row>
    <row r="555" spans="5:5" ht="15.75" customHeight="1" x14ac:dyDescent="0.25">
      <c r="E555" s="818"/>
    </row>
    <row r="556" spans="5:5" ht="15.75" customHeight="1" x14ac:dyDescent="0.25">
      <c r="E556" s="818"/>
    </row>
    <row r="557" spans="5:5" ht="15.75" customHeight="1" x14ac:dyDescent="0.25">
      <c r="E557" s="818"/>
    </row>
    <row r="558" spans="5:5" ht="15.75" customHeight="1" x14ac:dyDescent="0.25">
      <c r="E558" s="818"/>
    </row>
    <row r="559" spans="5:5" ht="15.75" customHeight="1" x14ac:dyDescent="0.25">
      <c r="E559" s="818"/>
    </row>
    <row r="560" spans="5:5" ht="15.75" customHeight="1" x14ac:dyDescent="0.25">
      <c r="E560" s="818"/>
    </row>
    <row r="561" spans="5:5" ht="15.75" customHeight="1" x14ac:dyDescent="0.25">
      <c r="E561" s="818"/>
    </row>
    <row r="562" spans="5:5" ht="15.75" customHeight="1" x14ac:dyDescent="0.25">
      <c r="E562" s="818"/>
    </row>
    <row r="563" spans="5:5" ht="15.75" customHeight="1" x14ac:dyDescent="0.25">
      <c r="E563" s="818"/>
    </row>
    <row r="564" spans="5:5" ht="15.75" customHeight="1" x14ac:dyDescent="0.25">
      <c r="E564" s="818"/>
    </row>
    <row r="565" spans="5:5" ht="15.75" customHeight="1" x14ac:dyDescent="0.25">
      <c r="E565" s="818"/>
    </row>
    <row r="566" spans="5:5" ht="15.75" customHeight="1" x14ac:dyDescent="0.25">
      <c r="E566" s="818"/>
    </row>
    <row r="567" spans="5:5" ht="15.75" customHeight="1" x14ac:dyDescent="0.25">
      <c r="E567" s="818"/>
    </row>
    <row r="568" spans="5:5" ht="15.75" customHeight="1" x14ac:dyDescent="0.25">
      <c r="E568" s="818"/>
    </row>
    <row r="569" spans="5:5" ht="15.75" customHeight="1" x14ac:dyDescent="0.25">
      <c r="E569" s="818"/>
    </row>
    <row r="570" spans="5:5" ht="15.75" customHeight="1" x14ac:dyDescent="0.25">
      <c r="E570" s="818"/>
    </row>
    <row r="571" spans="5:5" ht="15.75" customHeight="1" x14ac:dyDescent="0.25">
      <c r="E571" s="818"/>
    </row>
    <row r="572" spans="5:5" ht="15.75" customHeight="1" x14ac:dyDescent="0.25">
      <c r="E572" s="818"/>
    </row>
    <row r="573" spans="5:5" ht="15.75" customHeight="1" x14ac:dyDescent="0.25">
      <c r="E573" s="818"/>
    </row>
    <row r="574" spans="5:5" ht="15.75" customHeight="1" x14ac:dyDescent="0.25">
      <c r="E574" s="818"/>
    </row>
    <row r="575" spans="5:5" ht="15.75" customHeight="1" x14ac:dyDescent="0.25">
      <c r="E575" s="818"/>
    </row>
    <row r="576" spans="5:5" ht="15.75" customHeight="1" x14ac:dyDescent="0.25">
      <c r="E576" s="818"/>
    </row>
    <row r="577" spans="5:5" ht="15.75" customHeight="1" x14ac:dyDescent="0.25">
      <c r="E577" s="818"/>
    </row>
    <row r="578" spans="5:5" ht="15.75" customHeight="1" x14ac:dyDescent="0.25">
      <c r="E578" s="818"/>
    </row>
    <row r="579" spans="5:5" ht="15.75" customHeight="1" x14ac:dyDescent="0.25">
      <c r="E579" s="818"/>
    </row>
    <row r="580" spans="5:5" ht="15.75" customHeight="1" x14ac:dyDescent="0.25">
      <c r="E580" s="818"/>
    </row>
    <row r="581" spans="5:5" ht="15.75" customHeight="1" x14ac:dyDescent="0.25">
      <c r="E581" s="818"/>
    </row>
    <row r="582" spans="5:5" ht="15.75" customHeight="1" x14ac:dyDescent="0.25">
      <c r="E582" s="818"/>
    </row>
    <row r="583" spans="5:5" ht="15.75" customHeight="1" x14ac:dyDescent="0.25">
      <c r="E583" s="818"/>
    </row>
    <row r="584" spans="5:5" ht="15.75" customHeight="1" x14ac:dyDescent="0.25">
      <c r="E584" s="818"/>
    </row>
    <row r="585" spans="5:5" ht="15.75" customHeight="1" x14ac:dyDescent="0.25">
      <c r="E585" s="818"/>
    </row>
    <row r="586" spans="5:5" ht="15.75" customHeight="1" x14ac:dyDescent="0.25">
      <c r="E586" s="818"/>
    </row>
    <row r="587" spans="5:5" ht="15.75" customHeight="1" x14ac:dyDescent="0.25">
      <c r="E587" s="818"/>
    </row>
    <row r="588" spans="5:5" ht="15.75" customHeight="1" x14ac:dyDescent="0.25">
      <c r="E588" s="818"/>
    </row>
    <row r="589" spans="5:5" ht="15.75" customHeight="1" x14ac:dyDescent="0.25">
      <c r="E589" s="818"/>
    </row>
    <row r="590" spans="5:5" ht="15.75" customHeight="1" x14ac:dyDescent="0.25">
      <c r="E590" s="818"/>
    </row>
    <row r="591" spans="5:5" ht="15.75" customHeight="1" x14ac:dyDescent="0.25">
      <c r="E591" s="818"/>
    </row>
    <row r="592" spans="5:5" ht="15.75" customHeight="1" x14ac:dyDescent="0.25">
      <c r="E592" s="818"/>
    </row>
    <row r="593" spans="5:5" ht="15.75" customHeight="1" x14ac:dyDescent="0.25">
      <c r="E593" s="818"/>
    </row>
    <row r="594" spans="5:5" ht="15.75" customHeight="1" x14ac:dyDescent="0.25">
      <c r="E594" s="818"/>
    </row>
    <row r="595" spans="5:5" ht="15.75" customHeight="1" x14ac:dyDescent="0.25">
      <c r="E595" s="818"/>
    </row>
    <row r="596" spans="5:5" ht="15.75" customHeight="1" x14ac:dyDescent="0.25">
      <c r="E596" s="818"/>
    </row>
    <row r="597" spans="5:5" ht="15.75" customHeight="1" x14ac:dyDescent="0.25">
      <c r="E597" s="818"/>
    </row>
    <row r="598" spans="5:5" ht="15.75" customHeight="1" x14ac:dyDescent="0.25">
      <c r="E598" s="818"/>
    </row>
    <row r="599" spans="5:5" ht="15.75" customHeight="1" x14ac:dyDescent="0.25">
      <c r="E599" s="818"/>
    </row>
    <row r="600" spans="5:5" ht="15.75" customHeight="1" x14ac:dyDescent="0.25">
      <c r="E600" s="818"/>
    </row>
    <row r="601" spans="5:5" ht="15.75" customHeight="1" x14ac:dyDescent="0.25">
      <c r="E601" s="818"/>
    </row>
    <row r="602" spans="5:5" ht="15.75" customHeight="1" x14ac:dyDescent="0.25">
      <c r="E602" s="818"/>
    </row>
    <row r="603" spans="5:5" ht="15.75" customHeight="1" x14ac:dyDescent="0.25">
      <c r="E603" s="818"/>
    </row>
    <row r="604" spans="5:5" ht="15.75" customHeight="1" x14ac:dyDescent="0.25">
      <c r="E604" s="818"/>
    </row>
    <row r="605" spans="5:5" ht="15.75" customHeight="1" x14ac:dyDescent="0.25">
      <c r="E605" s="818"/>
    </row>
    <row r="606" spans="5:5" ht="15.75" customHeight="1" x14ac:dyDescent="0.25">
      <c r="E606" s="818"/>
    </row>
    <row r="607" spans="5:5" ht="15.75" customHeight="1" x14ac:dyDescent="0.25">
      <c r="E607" s="818"/>
    </row>
    <row r="608" spans="5:5" ht="15.75" customHeight="1" x14ac:dyDescent="0.25">
      <c r="E608" s="818"/>
    </row>
    <row r="609" spans="5:5" ht="15.75" customHeight="1" x14ac:dyDescent="0.25">
      <c r="E609" s="818"/>
    </row>
    <row r="610" spans="5:5" ht="15.75" customHeight="1" x14ac:dyDescent="0.25">
      <c r="E610" s="818"/>
    </row>
    <row r="611" spans="5:5" ht="15.75" customHeight="1" x14ac:dyDescent="0.25">
      <c r="E611" s="818"/>
    </row>
    <row r="612" spans="5:5" ht="15.75" customHeight="1" x14ac:dyDescent="0.25">
      <c r="E612" s="818"/>
    </row>
    <row r="613" spans="5:5" ht="15.75" customHeight="1" x14ac:dyDescent="0.25">
      <c r="E613" s="818"/>
    </row>
    <row r="614" spans="5:5" ht="15.75" customHeight="1" x14ac:dyDescent="0.25">
      <c r="E614" s="818"/>
    </row>
    <row r="615" spans="5:5" ht="15.75" customHeight="1" x14ac:dyDescent="0.25">
      <c r="E615" s="818"/>
    </row>
    <row r="616" spans="5:5" ht="15.75" customHeight="1" x14ac:dyDescent="0.25">
      <c r="E616" s="818"/>
    </row>
    <row r="617" spans="5:5" ht="15.75" customHeight="1" x14ac:dyDescent="0.25">
      <c r="E617" s="818"/>
    </row>
    <row r="618" spans="5:5" ht="15.75" customHeight="1" x14ac:dyDescent="0.25">
      <c r="E618" s="818"/>
    </row>
    <row r="619" spans="5:5" ht="15.75" customHeight="1" x14ac:dyDescent="0.25">
      <c r="E619" s="818"/>
    </row>
    <row r="620" spans="5:5" ht="15.75" customHeight="1" x14ac:dyDescent="0.25">
      <c r="E620" s="818"/>
    </row>
    <row r="621" spans="5:5" ht="15.75" customHeight="1" x14ac:dyDescent="0.25">
      <c r="E621" s="818"/>
    </row>
    <row r="622" spans="5:5" ht="15.75" customHeight="1" x14ac:dyDescent="0.25">
      <c r="E622" s="818"/>
    </row>
    <row r="623" spans="5:5" ht="15.75" customHeight="1" x14ac:dyDescent="0.25">
      <c r="E623" s="818"/>
    </row>
    <row r="624" spans="5:5" ht="15.75" customHeight="1" x14ac:dyDescent="0.25">
      <c r="E624" s="818"/>
    </row>
    <row r="625" spans="5:5" ht="15.75" customHeight="1" x14ac:dyDescent="0.25">
      <c r="E625" s="818"/>
    </row>
    <row r="626" spans="5:5" ht="15.75" customHeight="1" x14ac:dyDescent="0.25">
      <c r="E626" s="818"/>
    </row>
    <row r="627" spans="5:5" ht="15.75" customHeight="1" x14ac:dyDescent="0.25">
      <c r="E627" s="818"/>
    </row>
    <row r="628" spans="5:5" ht="15.75" customHeight="1" x14ac:dyDescent="0.25">
      <c r="E628" s="818"/>
    </row>
    <row r="629" spans="5:5" ht="15.75" customHeight="1" x14ac:dyDescent="0.25">
      <c r="E629" s="818"/>
    </row>
    <row r="630" spans="5:5" ht="15.75" customHeight="1" x14ac:dyDescent="0.25">
      <c r="E630" s="818"/>
    </row>
    <row r="631" spans="5:5" ht="15.75" customHeight="1" x14ac:dyDescent="0.25">
      <c r="E631" s="818"/>
    </row>
    <row r="632" spans="5:5" ht="15.75" customHeight="1" x14ac:dyDescent="0.25">
      <c r="E632" s="818"/>
    </row>
    <row r="633" spans="5:5" ht="15.75" customHeight="1" x14ac:dyDescent="0.25">
      <c r="E633" s="818"/>
    </row>
    <row r="634" spans="5:5" ht="15.75" customHeight="1" x14ac:dyDescent="0.25">
      <c r="E634" s="818"/>
    </row>
    <row r="635" spans="5:5" ht="15.75" customHeight="1" x14ac:dyDescent="0.25">
      <c r="E635" s="818"/>
    </row>
    <row r="636" spans="5:5" ht="15.75" customHeight="1" x14ac:dyDescent="0.25">
      <c r="E636" s="818"/>
    </row>
    <row r="637" spans="5:5" ht="15.75" customHeight="1" x14ac:dyDescent="0.25">
      <c r="E637" s="818"/>
    </row>
    <row r="638" spans="5:5" ht="15.75" customHeight="1" x14ac:dyDescent="0.25">
      <c r="E638" s="818"/>
    </row>
    <row r="639" spans="5:5" ht="15.75" customHeight="1" x14ac:dyDescent="0.25">
      <c r="E639" s="818"/>
    </row>
    <row r="640" spans="5:5" ht="15.75" customHeight="1" x14ac:dyDescent="0.25">
      <c r="E640" s="818"/>
    </row>
    <row r="641" spans="5:5" ht="15.75" customHeight="1" x14ac:dyDescent="0.25">
      <c r="E641" s="818"/>
    </row>
    <row r="642" spans="5:5" ht="15.75" customHeight="1" x14ac:dyDescent="0.25">
      <c r="E642" s="818"/>
    </row>
    <row r="643" spans="5:5" ht="15.75" customHeight="1" x14ac:dyDescent="0.25">
      <c r="E643" s="818"/>
    </row>
    <row r="644" spans="5:5" ht="15.75" customHeight="1" x14ac:dyDescent="0.25">
      <c r="E644" s="818"/>
    </row>
    <row r="645" spans="5:5" ht="15.75" customHeight="1" x14ac:dyDescent="0.25">
      <c r="E645" s="818"/>
    </row>
    <row r="646" spans="5:5" ht="15.75" customHeight="1" x14ac:dyDescent="0.25">
      <c r="E646" s="818"/>
    </row>
    <row r="647" spans="5:5" ht="15.75" customHeight="1" x14ac:dyDescent="0.25">
      <c r="E647" s="818"/>
    </row>
    <row r="648" spans="5:5" ht="15.75" customHeight="1" x14ac:dyDescent="0.25">
      <c r="E648" s="818"/>
    </row>
    <row r="649" spans="5:5" ht="15.75" customHeight="1" x14ac:dyDescent="0.25">
      <c r="E649" s="818"/>
    </row>
    <row r="650" spans="5:5" ht="15.75" customHeight="1" x14ac:dyDescent="0.25">
      <c r="E650" s="818"/>
    </row>
    <row r="651" spans="5:5" ht="15.75" customHeight="1" x14ac:dyDescent="0.25">
      <c r="E651" s="818"/>
    </row>
    <row r="652" spans="5:5" ht="15.75" customHeight="1" x14ac:dyDescent="0.25">
      <c r="E652" s="818"/>
    </row>
    <row r="653" spans="5:5" ht="15.75" customHeight="1" x14ac:dyDescent="0.25">
      <c r="E653" s="818"/>
    </row>
    <row r="654" spans="5:5" ht="15.75" customHeight="1" x14ac:dyDescent="0.25">
      <c r="E654" s="818"/>
    </row>
    <row r="655" spans="5:5" ht="15.75" customHeight="1" x14ac:dyDescent="0.25">
      <c r="E655" s="818"/>
    </row>
    <row r="656" spans="5:5" ht="15.75" customHeight="1" x14ac:dyDescent="0.25">
      <c r="E656" s="818"/>
    </row>
    <row r="657" spans="5:5" ht="15.75" customHeight="1" x14ac:dyDescent="0.25">
      <c r="E657" s="818"/>
    </row>
    <row r="658" spans="5:5" ht="15.75" customHeight="1" x14ac:dyDescent="0.25">
      <c r="E658" s="818"/>
    </row>
    <row r="659" spans="5:5" ht="15.75" customHeight="1" x14ac:dyDescent="0.25">
      <c r="E659" s="818"/>
    </row>
    <row r="660" spans="5:5" ht="15.75" customHeight="1" x14ac:dyDescent="0.25">
      <c r="E660" s="818"/>
    </row>
    <row r="661" spans="5:5" ht="15.75" customHeight="1" x14ac:dyDescent="0.25">
      <c r="E661" s="818"/>
    </row>
    <row r="662" spans="5:5" ht="15.75" customHeight="1" x14ac:dyDescent="0.25">
      <c r="E662" s="818"/>
    </row>
    <row r="663" spans="5:5" ht="15.75" customHeight="1" x14ac:dyDescent="0.25">
      <c r="E663" s="818"/>
    </row>
    <row r="664" spans="5:5" ht="15.75" customHeight="1" x14ac:dyDescent="0.25">
      <c r="E664" s="818"/>
    </row>
    <row r="665" spans="5:5" ht="15.75" customHeight="1" x14ac:dyDescent="0.25">
      <c r="E665" s="818"/>
    </row>
    <row r="666" spans="5:5" ht="15.75" customHeight="1" x14ac:dyDescent="0.25">
      <c r="E666" s="818"/>
    </row>
    <row r="667" spans="5:5" ht="15.75" customHeight="1" x14ac:dyDescent="0.25">
      <c r="E667" s="818"/>
    </row>
    <row r="668" spans="5:5" ht="15.75" customHeight="1" x14ac:dyDescent="0.25">
      <c r="E668" s="818"/>
    </row>
    <row r="669" spans="5:5" ht="15.75" customHeight="1" x14ac:dyDescent="0.25">
      <c r="E669" s="818"/>
    </row>
    <row r="670" spans="5:5" ht="15.75" customHeight="1" x14ac:dyDescent="0.25">
      <c r="E670" s="818"/>
    </row>
    <row r="671" spans="5:5" ht="15.75" customHeight="1" x14ac:dyDescent="0.25">
      <c r="E671" s="818"/>
    </row>
    <row r="672" spans="5:5" ht="15.75" customHeight="1" x14ac:dyDescent="0.25">
      <c r="E672" s="818"/>
    </row>
    <row r="673" spans="5:5" ht="15.75" customHeight="1" x14ac:dyDescent="0.25">
      <c r="E673" s="818"/>
    </row>
    <row r="674" spans="5:5" ht="15.75" customHeight="1" x14ac:dyDescent="0.25">
      <c r="E674" s="818"/>
    </row>
    <row r="675" spans="5:5" ht="15.75" customHeight="1" x14ac:dyDescent="0.25">
      <c r="E675" s="818"/>
    </row>
    <row r="676" spans="5:5" ht="15.75" customHeight="1" x14ac:dyDescent="0.25">
      <c r="E676" s="818"/>
    </row>
    <row r="677" spans="5:5" ht="15.75" customHeight="1" x14ac:dyDescent="0.25">
      <c r="E677" s="818"/>
    </row>
    <row r="678" spans="5:5" ht="15.75" customHeight="1" x14ac:dyDescent="0.25">
      <c r="E678" s="818"/>
    </row>
    <row r="679" spans="5:5" ht="15.75" customHeight="1" x14ac:dyDescent="0.25">
      <c r="E679" s="818"/>
    </row>
    <row r="680" spans="5:5" ht="15.75" customHeight="1" x14ac:dyDescent="0.25">
      <c r="E680" s="818"/>
    </row>
    <row r="681" spans="5:5" ht="15.75" customHeight="1" x14ac:dyDescent="0.25">
      <c r="E681" s="818"/>
    </row>
    <row r="682" spans="5:5" ht="15.75" customHeight="1" x14ac:dyDescent="0.25">
      <c r="E682" s="818"/>
    </row>
    <row r="683" spans="5:5" ht="15.75" customHeight="1" x14ac:dyDescent="0.25">
      <c r="E683" s="818"/>
    </row>
    <row r="684" spans="5:5" ht="15.75" customHeight="1" x14ac:dyDescent="0.25">
      <c r="E684" s="818"/>
    </row>
    <row r="685" spans="5:5" ht="15.75" customHeight="1" x14ac:dyDescent="0.25">
      <c r="E685" s="818"/>
    </row>
    <row r="686" spans="5:5" ht="15.75" customHeight="1" x14ac:dyDescent="0.25">
      <c r="E686" s="818"/>
    </row>
    <row r="687" spans="5:5" ht="15.75" customHeight="1" x14ac:dyDescent="0.25">
      <c r="E687" s="818"/>
    </row>
    <row r="688" spans="5:5" ht="15.75" customHeight="1" x14ac:dyDescent="0.25">
      <c r="E688" s="818"/>
    </row>
    <row r="689" spans="5:5" ht="15.75" customHeight="1" x14ac:dyDescent="0.25">
      <c r="E689" s="818"/>
    </row>
    <row r="690" spans="5:5" ht="15.75" customHeight="1" x14ac:dyDescent="0.25">
      <c r="E690" s="818"/>
    </row>
    <row r="691" spans="5:5" ht="15.75" customHeight="1" x14ac:dyDescent="0.25">
      <c r="E691" s="818"/>
    </row>
    <row r="692" spans="5:5" ht="15.75" customHeight="1" x14ac:dyDescent="0.25">
      <c r="E692" s="818"/>
    </row>
    <row r="693" spans="5:5" ht="15.75" customHeight="1" x14ac:dyDescent="0.25">
      <c r="E693" s="818"/>
    </row>
    <row r="694" spans="5:5" ht="15.75" customHeight="1" x14ac:dyDescent="0.25">
      <c r="E694" s="818"/>
    </row>
    <row r="695" spans="5:5" ht="15.75" customHeight="1" x14ac:dyDescent="0.25">
      <c r="E695" s="818"/>
    </row>
    <row r="696" spans="5:5" ht="15.75" customHeight="1" x14ac:dyDescent="0.25">
      <c r="E696" s="818"/>
    </row>
    <row r="697" spans="5:5" ht="15.75" customHeight="1" x14ac:dyDescent="0.25">
      <c r="E697" s="818"/>
    </row>
    <row r="698" spans="5:5" ht="15.75" customHeight="1" x14ac:dyDescent="0.25">
      <c r="E698" s="818"/>
    </row>
    <row r="699" spans="5:5" ht="15.75" customHeight="1" x14ac:dyDescent="0.25">
      <c r="E699" s="818"/>
    </row>
    <row r="700" spans="5:5" ht="15.75" customHeight="1" x14ac:dyDescent="0.25">
      <c r="E700" s="818"/>
    </row>
    <row r="701" spans="5:5" ht="15.75" customHeight="1" x14ac:dyDescent="0.25">
      <c r="E701" s="818"/>
    </row>
    <row r="702" spans="5:5" ht="15.75" customHeight="1" x14ac:dyDescent="0.25">
      <c r="E702" s="818"/>
    </row>
    <row r="703" spans="5:5" ht="15.75" customHeight="1" x14ac:dyDescent="0.25">
      <c r="E703" s="818"/>
    </row>
    <row r="704" spans="5:5" ht="15.75" customHeight="1" x14ac:dyDescent="0.25">
      <c r="E704" s="818"/>
    </row>
    <row r="705" spans="5:5" ht="15.75" customHeight="1" x14ac:dyDescent="0.25">
      <c r="E705" s="818"/>
    </row>
    <row r="706" spans="5:5" ht="15.75" customHeight="1" x14ac:dyDescent="0.25">
      <c r="E706" s="818"/>
    </row>
    <row r="707" spans="5:5" ht="15.75" customHeight="1" x14ac:dyDescent="0.25">
      <c r="E707" s="818"/>
    </row>
    <row r="708" spans="5:5" ht="15.75" customHeight="1" x14ac:dyDescent="0.25">
      <c r="E708" s="818"/>
    </row>
    <row r="709" spans="5:5" ht="15.75" customHeight="1" x14ac:dyDescent="0.25">
      <c r="E709" s="818"/>
    </row>
    <row r="710" spans="5:5" ht="15.75" customHeight="1" x14ac:dyDescent="0.25">
      <c r="E710" s="818"/>
    </row>
    <row r="711" spans="5:5" ht="15.75" customHeight="1" x14ac:dyDescent="0.25">
      <c r="E711" s="818"/>
    </row>
    <row r="712" spans="5:5" ht="15.75" customHeight="1" x14ac:dyDescent="0.25">
      <c r="E712" s="818"/>
    </row>
    <row r="713" spans="5:5" ht="15.75" customHeight="1" x14ac:dyDescent="0.25">
      <c r="E713" s="818"/>
    </row>
    <row r="714" spans="5:5" ht="15.75" customHeight="1" x14ac:dyDescent="0.25">
      <c r="E714" s="818"/>
    </row>
    <row r="715" spans="5:5" ht="15.75" customHeight="1" x14ac:dyDescent="0.25">
      <c r="E715" s="818"/>
    </row>
    <row r="716" spans="5:5" ht="15.75" customHeight="1" x14ac:dyDescent="0.25">
      <c r="E716" s="818"/>
    </row>
    <row r="717" spans="5:5" ht="15.75" customHeight="1" x14ac:dyDescent="0.25">
      <c r="E717" s="818"/>
    </row>
    <row r="718" spans="5:5" ht="15.75" customHeight="1" x14ac:dyDescent="0.25">
      <c r="E718" s="818"/>
    </row>
    <row r="719" spans="5:5" ht="15.75" customHeight="1" x14ac:dyDescent="0.25">
      <c r="E719" s="818"/>
    </row>
    <row r="720" spans="5:5" ht="15.75" customHeight="1" x14ac:dyDescent="0.25">
      <c r="E720" s="818"/>
    </row>
    <row r="721" spans="5:5" ht="15.75" customHeight="1" x14ac:dyDescent="0.25">
      <c r="E721" s="818"/>
    </row>
    <row r="722" spans="5:5" ht="15.75" customHeight="1" x14ac:dyDescent="0.25">
      <c r="E722" s="818"/>
    </row>
    <row r="723" spans="5:5" ht="15.75" customHeight="1" x14ac:dyDescent="0.25">
      <c r="E723" s="818"/>
    </row>
    <row r="724" spans="5:5" ht="15.75" customHeight="1" x14ac:dyDescent="0.25">
      <c r="E724" s="818"/>
    </row>
    <row r="725" spans="5:5" ht="15.75" customHeight="1" x14ac:dyDescent="0.25">
      <c r="E725" s="818"/>
    </row>
    <row r="726" spans="5:5" ht="15.75" customHeight="1" x14ac:dyDescent="0.25">
      <c r="E726" s="818"/>
    </row>
    <row r="727" spans="5:5" ht="15.75" customHeight="1" x14ac:dyDescent="0.25">
      <c r="E727" s="818"/>
    </row>
    <row r="728" spans="5:5" ht="15.75" customHeight="1" x14ac:dyDescent="0.25">
      <c r="E728" s="818"/>
    </row>
    <row r="729" spans="5:5" ht="15.75" customHeight="1" x14ac:dyDescent="0.25">
      <c r="E729" s="818"/>
    </row>
    <row r="730" spans="5:5" ht="15.75" customHeight="1" x14ac:dyDescent="0.25">
      <c r="E730" s="818"/>
    </row>
    <row r="731" spans="5:5" ht="15.75" customHeight="1" x14ac:dyDescent="0.25">
      <c r="E731" s="818"/>
    </row>
    <row r="732" spans="5:5" ht="15.75" customHeight="1" x14ac:dyDescent="0.25">
      <c r="E732" s="818"/>
    </row>
    <row r="733" spans="5:5" ht="15.75" customHeight="1" x14ac:dyDescent="0.25">
      <c r="E733" s="818"/>
    </row>
    <row r="734" spans="5:5" ht="15.75" customHeight="1" x14ac:dyDescent="0.25">
      <c r="E734" s="818"/>
    </row>
    <row r="735" spans="5:5" ht="15.75" customHeight="1" x14ac:dyDescent="0.25">
      <c r="E735" s="818"/>
    </row>
    <row r="736" spans="5:5" ht="15.75" customHeight="1" x14ac:dyDescent="0.25">
      <c r="E736" s="818"/>
    </row>
    <row r="737" spans="5:5" ht="15.75" customHeight="1" x14ac:dyDescent="0.25">
      <c r="E737" s="818"/>
    </row>
    <row r="738" spans="5:5" ht="15.75" customHeight="1" x14ac:dyDescent="0.25">
      <c r="E738" s="818"/>
    </row>
    <row r="739" spans="5:5" ht="15.75" customHeight="1" x14ac:dyDescent="0.25">
      <c r="E739" s="818"/>
    </row>
    <row r="740" spans="5:5" ht="15.75" customHeight="1" x14ac:dyDescent="0.25">
      <c r="E740" s="818"/>
    </row>
    <row r="741" spans="5:5" ht="15.75" customHeight="1" x14ac:dyDescent="0.25">
      <c r="E741" s="818"/>
    </row>
    <row r="742" spans="5:5" ht="15.75" customHeight="1" x14ac:dyDescent="0.25">
      <c r="E742" s="818"/>
    </row>
    <row r="743" spans="5:5" ht="15.75" customHeight="1" x14ac:dyDescent="0.25">
      <c r="E743" s="818"/>
    </row>
    <row r="744" spans="5:5" ht="15.75" customHeight="1" x14ac:dyDescent="0.25">
      <c r="E744" s="818"/>
    </row>
    <row r="745" spans="5:5" ht="15.75" customHeight="1" x14ac:dyDescent="0.25">
      <c r="E745" s="818"/>
    </row>
    <row r="746" spans="5:5" ht="15.75" customHeight="1" x14ac:dyDescent="0.25">
      <c r="E746" s="818"/>
    </row>
    <row r="747" spans="5:5" ht="15.75" customHeight="1" x14ac:dyDescent="0.25">
      <c r="E747" s="818"/>
    </row>
    <row r="748" spans="5:5" ht="15.75" customHeight="1" x14ac:dyDescent="0.25">
      <c r="E748" s="818"/>
    </row>
    <row r="749" spans="5:5" ht="15.75" customHeight="1" x14ac:dyDescent="0.25">
      <c r="E749" s="818"/>
    </row>
    <row r="750" spans="5:5" ht="15.75" customHeight="1" x14ac:dyDescent="0.25">
      <c r="E750" s="818"/>
    </row>
    <row r="751" spans="5:5" ht="15.75" customHeight="1" x14ac:dyDescent="0.25">
      <c r="E751" s="818"/>
    </row>
    <row r="752" spans="5:5" ht="15.75" customHeight="1" x14ac:dyDescent="0.25">
      <c r="E752" s="818"/>
    </row>
    <row r="753" spans="5:5" ht="15.75" customHeight="1" x14ac:dyDescent="0.25">
      <c r="E753" s="818"/>
    </row>
    <row r="754" spans="5:5" ht="15.75" customHeight="1" x14ac:dyDescent="0.25">
      <c r="E754" s="818"/>
    </row>
    <row r="755" spans="5:5" ht="15.75" customHeight="1" x14ac:dyDescent="0.25">
      <c r="E755" s="818"/>
    </row>
    <row r="756" spans="5:5" ht="15.75" customHeight="1" x14ac:dyDescent="0.25">
      <c r="E756" s="818"/>
    </row>
    <row r="757" spans="5:5" ht="15.75" customHeight="1" x14ac:dyDescent="0.25">
      <c r="E757" s="818"/>
    </row>
    <row r="758" spans="5:5" ht="15.75" customHeight="1" x14ac:dyDescent="0.25">
      <c r="E758" s="818"/>
    </row>
    <row r="759" spans="5:5" ht="15.75" customHeight="1" x14ac:dyDescent="0.25">
      <c r="E759" s="818"/>
    </row>
    <row r="760" spans="5:5" ht="15.75" customHeight="1" x14ac:dyDescent="0.25">
      <c r="E760" s="818"/>
    </row>
    <row r="761" spans="5:5" ht="15.75" customHeight="1" x14ac:dyDescent="0.25">
      <c r="E761" s="818"/>
    </row>
    <row r="762" spans="5:5" ht="15.75" customHeight="1" x14ac:dyDescent="0.25">
      <c r="E762" s="818"/>
    </row>
    <row r="763" spans="5:5" ht="15.75" customHeight="1" x14ac:dyDescent="0.25">
      <c r="E763" s="818"/>
    </row>
    <row r="764" spans="5:5" ht="15.75" customHeight="1" x14ac:dyDescent="0.25">
      <c r="E764" s="818"/>
    </row>
    <row r="765" spans="5:5" ht="15.75" customHeight="1" x14ac:dyDescent="0.25">
      <c r="E765" s="818"/>
    </row>
    <row r="766" spans="5:5" ht="15.75" customHeight="1" x14ac:dyDescent="0.25">
      <c r="E766" s="818"/>
    </row>
    <row r="767" spans="5:5" ht="15.75" customHeight="1" x14ac:dyDescent="0.25">
      <c r="E767" s="818"/>
    </row>
    <row r="768" spans="5:5" ht="15.75" customHeight="1" x14ac:dyDescent="0.25">
      <c r="E768" s="818"/>
    </row>
    <row r="769" spans="5:5" ht="15.75" customHeight="1" x14ac:dyDescent="0.25">
      <c r="E769" s="818"/>
    </row>
    <row r="770" spans="5:5" ht="15.75" customHeight="1" x14ac:dyDescent="0.25">
      <c r="E770" s="818"/>
    </row>
    <row r="771" spans="5:5" ht="15.75" customHeight="1" x14ac:dyDescent="0.25">
      <c r="E771" s="818"/>
    </row>
    <row r="772" spans="5:5" ht="15.75" customHeight="1" x14ac:dyDescent="0.25">
      <c r="E772" s="818"/>
    </row>
    <row r="773" spans="5:5" ht="15.75" customHeight="1" x14ac:dyDescent="0.25">
      <c r="E773" s="818"/>
    </row>
    <row r="774" spans="5:5" ht="15.75" customHeight="1" x14ac:dyDescent="0.25">
      <c r="E774" s="818"/>
    </row>
    <row r="775" spans="5:5" ht="15.75" customHeight="1" x14ac:dyDescent="0.25">
      <c r="E775" s="818"/>
    </row>
    <row r="776" spans="5:5" ht="15.75" customHeight="1" x14ac:dyDescent="0.25">
      <c r="E776" s="818"/>
    </row>
    <row r="777" spans="5:5" ht="15.75" customHeight="1" x14ac:dyDescent="0.25">
      <c r="E777" s="818"/>
    </row>
    <row r="778" spans="5:5" ht="15.75" customHeight="1" x14ac:dyDescent="0.25">
      <c r="E778" s="818"/>
    </row>
    <row r="779" spans="5:5" ht="15.75" customHeight="1" x14ac:dyDescent="0.25">
      <c r="E779" s="818"/>
    </row>
    <row r="780" spans="5:5" ht="15.75" customHeight="1" x14ac:dyDescent="0.25">
      <c r="E780" s="818"/>
    </row>
    <row r="781" spans="5:5" ht="15.75" customHeight="1" x14ac:dyDescent="0.25">
      <c r="E781" s="818"/>
    </row>
    <row r="782" spans="5:5" ht="15.75" customHeight="1" x14ac:dyDescent="0.25">
      <c r="E782" s="818"/>
    </row>
    <row r="783" spans="5:5" ht="15.75" customHeight="1" x14ac:dyDescent="0.25">
      <c r="E783" s="818"/>
    </row>
    <row r="784" spans="5:5" ht="15.75" customHeight="1" x14ac:dyDescent="0.25">
      <c r="E784" s="818"/>
    </row>
    <row r="785" spans="5:5" ht="15.75" customHeight="1" x14ac:dyDescent="0.25">
      <c r="E785" s="818"/>
    </row>
    <row r="786" spans="5:5" ht="15.75" customHeight="1" x14ac:dyDescent="0.25">
      <c r="E786" s="818"/>
    </row>
    <row r="787" spans="5:5" ht="15.75" customHeight="1" x14ac:dyDescent="0.25">
      <c r="E787" s="818"/>
    </row>
    <row r="788" spans="5:5" ht="15.75" customHeight="1" x14ac:dyDescent="0.25">
      <c r="E788" s="818"/>
    </row>
    <row r="789" spans="5:5" ht="15.75" customHeight="1" x14ac:dyDescent="0.25">
      <c r="E789" s="818"/>
    </row>
    <row r="790" spans="5:5" ht="15.75" customHeight="1" x14ac:dyDescent="0.25">
      <c r="E790" s="818"/>
    </row>
    <row r="791" spans="5:5" ht="15.75" customHeight="1" x14ac:dyDescent="0.25">
      <c r="E791" s="818"/>
    </row>
    <row r="792" spans="5:5" ht="15.75" customHeight="1" x14ac:dyDescent="0.25">
      <c r="E792" s="818"/>
    </row>
    <row r="793" spans="5:5" ht="15.75" customHeight="1" x14ac:dyDescent="0.25">
      <c r="E793" s="818"/>
    </row>
    <row r="794" spans="5:5" ht="15.75" customHeight="1" x14ac:dyDescent="0.25">
      <c r="E794" s="818"/>
    </row>
    <row r="795" spans="5:5" ht="15.75" customHeight="1" x14ac:dyDescent="0.25">
      <c r="E795" s="818"/>
    </row>
    <row r="796" spans="5:5" ht="15.75" customHeight="1" x14ac:dyDescent="0.25">
      <c r="E796" s="818"/>
    </row>
    <row r="797" spans="5:5" ht="15.75" customHeight="1" x14ac:dyDescent="0.25">
      <c r="E797" s="818"/>
    </row>
    <row r="798" spans="5:5" ht="15.75" customHeight="1" x14ac:dyDescent="0.25">
      <c r="E798" s="818"/>
    </row>
    <row r="799" spans="5:5" ht="15.75" customHeight="1" x14ac:dyDescent="0.25">
      <c r="E799" s="818"/>
    </row>
    <row r="800" spans="5:5" ht="15.75" customHeight="1" x14ac:dyDescent="0.25">
      <c r="E800" s="818"/>
    </row>
    <row r="801" spans="5:5" ht="15.75" customHeight="1" x14ac:dyDescent="0.25">
      <c r="E801" s="818"/>
    </row>
    <row r="802" spans="5:5" ht="15.75" customHeight="1" x14ac:dyDescent="0.25">
      <c r="E802" s="818"/>
    </row>
    <row r="803" spans="5:5" ht="15.75" customHeight="1" x14ac:dyDescent="0.25">
      <c r="E803" s="818"/>
    </row>
    <row r="804" spans="5:5" ht="15.75" customHeight="1" x14ac:dyDescent="0.25">
      <c r="E804" s="818"/>
    </row>
    <row r="805" spans="5:5" ht="15.75" customHeight="1" x14ac:dyDescent="0.25">
      <c r="E805" s="818"/>
    </row>
    <row r="806" spans="5:5" ht="15.75" customHeight="1" x14ac:dyDescent="0.25">
      <c r="E806" s="818"/>
    </row>
    <row r="807" spans="5:5" ht="15.75" customHeight="1" x14ac:dyDescent="0.25">
      <c r="E807" s="818"/>
    </row>
    <row r="808" spans="5:5" ht="15.75" customHeight="1" x14ac:dyDescent="0.25">
      <c r="E808" s="818"/>
    </row>
    <row r="809" spans="5:5" ht="15.75" customHeight="1" x14ac:dyDescent="0.25">
      <c r="E809" s="818"/>
    </row>
    <row r="810" spans="5:5" ht="15.75" customHeight="1" x14ac:dyDescent="0.25">
      <c r="E810" s="818"/>
    </row>
    <row r="811" spans="5:5" ht="15.75" customHeight="1" x14ac:dyDescent="0.25">
      <c r="E811" s="818"/>
    </row>
    <row r="812" spans="5:5" ht="15.75" customHeight="1" x14ac:dyDescent="0.25">
      <c r="E812" s="818"/>
    </row>
    <row r="813" spans="5:5" ht="15.75" customHeight="1" x14ac:dyDescent="0.25">
      <c r="E813" s="818"/>
    </row>
    <row r="814" spans="5:5" ht="15.75" customHeight="1" x14ac:dyDescent="0.25">
      <c r="E814" s="818"/>
    </row>
    <row r="815" spans="5:5" ht="15.75" customHeight="1" x14ac:dyDescent="0.25">
      <c r="E815" s="818"/>
    </row>
    <row r="816" spans="5:5" ht="15.75" customHeight="1" x14ac:dyDescent="0.25">
      <c r="E816" s="818"/>
    </row>
    <row r="817" spans="5:5" ht="15.75" customHeight="1" x14ac:dyDescent="0.25">
      <c r="E817" s="818"/>
    </row>
    <row r="818" spans="5:5" ht="15.75" customHeight="1" x14ac:dyDescent="0.25">
      <c r="E818" s="818"/>
    </row>
    <row r="819" spans="5:5" ht="15.75" customHeight="1" x14ac:dyDescent="0.25">
      <c r="E819" s="818"/>
    </row>
    <row r="820" spans="5:5" ht="15.75" customHeight="1" x14ac:dyDescent="0.25">
      <c r="E820" s="818"/>
    </row>
    <row r="821" spans="5:5" ht="15.75" customHeight="1" x14ac:dyDescent="0.25">
      <c r="E821" s="818"/>
    </row>
    <row r="822" spans="5:5" ht="15.75" customHeight="1" x14ac:dyDescent="0.25">
      <c r="E822" s="818"/>
    </row>
    <row r="823" spans="5:5" ht="15.75" customHeight="1" x14ac:dyDescent="0.25">
      <c r="E823" s="818"/>
    </row>
    <row r="824" spans="5:5" ht="15.75" customHeight="1" x14ac:dyDescent="0.25">
      <c r="E824" s="818"/>
    </row>
    <row r="825" spans="5:5" ht="15.75" customHeight="1" x14ac:dyDescent="0.25">
      <c r="E825" s="818"/>
    </row>
    <row r="826" spans="5:5" ht="15.75" customHeight="1" x14ac:dyDescent="0.25">
      <c r="E826" s="818"/>
    </row>
    <row r="827" spans="5:5" ht="15.75" customHeight="1" x14ac:dyDescent="0.25">
      <c r="E827" s="818"/>
    </row>
    <row r="828" spans="5:5" ht="15.75" customHeight="1" x14ac:dyDescent="0.25">
      <c r="E828" s="818"/>
    </row>
    <row r="829" spans="5:5" ht="15.75" customHeight="1" x14ac:dyDescent="0.25">
      <c r="E829" s="818"/>
    </row>
    <row r="830" spans="5:5" ht="15.75" customHeight="1" x14ac:dyDescent="0.25">
      <c r="E830" s="818"/>
    </row>
    <row r="831" spans="5:5" ht="15.75" customHeight="1" x14ac:dyDescent="0.25">
      <c r="E831" s="818"/>
    </row>
    <row r="832" spans="5:5" ht="15.75" customHeight="1" x14ac:dyDescent="0.25">
      <c r="E832" s="818"/>
    </row>
    <row r="833" spans="5:5" ht="15.75" customHeight="1" x14ac:dyDescent="0.25">
      <c r="E833" s="818"/>
    </row>
    <row r="834" spans="5:5" ht="15.75" customHeight="1" x14ac:dyDescent="0.25">
      <c r="E834" s="818"/>
    </row>
    <row r="835" spans="5:5" ht="15.75" customHeight="1" x14ac:dyDescent="0.25">
      <c r="E835" s="818"/>
    </row>
    <row r="836" spans="5:5" ht="15.75" customHeight="1" x14ac:dyDescent="0.25">
      <c r="E836" s="818"/>
    </row>
    <row r="837" spans="5:5" ht="15.75" customHeight="1" x14ac:dyDescent="0.25">
      <c r="E837" s="818"/>
    </row>
    <row r="838" spans="5:5" ht="15.75" customHeight="1" x14ac:dyDescent="0.25">
      <c r="E838" s="818"/>
    </row>
    <row r="839" spans="5:5" ht="15.75" customHeight="1" x14ac:dyDescent="0.25">
      <c r="E839" s="818"/>
    </row>
    <row r="840" spans="5:5" ht="15.75" customHeight="1" x14ac:dyDescent="0.25">
      <c r="E840" s="818"/>
    </row>
    <row r="841" spans="5:5" ht="15.75" customHeight="1" x14ac:dyDescent="0.25">
      <c r="E841" s="818"/>
    </row>
    <row r="842" spans="5:5" ht="15.75" customHeight="1" x14ac:dyDescent="0.25">
      <c r="E842" s="818"/>
    </row>
    <row r="843" spans="5:5" ht="15.75" customHeight="1" x14ac:dyDescent="0.25">
      <c r="E843" s="818"/>
    </row>
    <row r="844" spans="5:5" ht="15.75" customHeight="1" x14ac:dyDescent="0.25">
      <c r="E844" s="818"/>
    </row>
    <row r="845" spans="5:5" ht="15.75" customHeight="1" x14ac:dyDescent="0.25">
      <c r="E845" s="818"/>
    </row>
    <row r="846" spans="5:5" ht="15.75" customHeight="1" x14ac:dyDescent="0.25">
      <c r="E846" s="818"/>
    </row>
    <row r="847" spans="5:5" ht="15.75" customHeight="1" x14ac:dyDescent="0.25">
      <c r="E847" s="818"/>
    </row>
    <row r="848" spans="5:5" ht="15.75" customHeight="1" x14ac:dyDescent="0.25">
      <c r="E848" s="818"/>
    </row>
    <row r="849" spans="5:5" ht="15.75" customHeight="1" x14ac:dyDescent="0.25">
      <c r="E849" s="818"/>
    </row>
    <row r="850" spans="5:5" ht="15.75" customHeight="1" x14ac:dyDescent="0.25">
      <c r="E850" s="818"/>
    </row>
    <row r="851" spans="5:5" ht="15.75" customHeight="1" x14ac:dyDescent="0.25">
      <c r="E851" s="818"/>
    </row>
    <row r="852" spans="5:5" ht="15.75" customHeight="1" x14ac:dyDescent="0.25">
      <c r="E852" s="818"/>
    </row>
    <row r="853" spans="5:5" ht="15.75" customHeight="1" x14ac:dyDescent="0.25">
      <c r="E853" s="818"/>
    </row>
    <row r="854" spans="5:5" ht="15.75" customHeight="1" x14ac:dyDescent="0.25">
      <c r="E854" s="818"/>
    </row>
    <row r="855" spans="5:5" ht="15.75" customHeight="1" x14ac:dyDescent="0.25">
      <c r="E855" s="818"/>
    </row>
    <row r="856" spans="5:5" ht="15.75" customHeight="1" x14ac:dyDescent="0.25">
      <c r="E856" s="818"/>
    </row>
    <row r="857" spans="5:5" ht="15.75" customHeight="1" x14ac:dyDescent="0.25">
      <c r="E857" s="818"/>
    </row>
    <row r="858" spans="5:5" ht="15.75" customHeight="1" x14ac:dyDescent="0.25">
      <c r="E858" s="818"/>
    </row>
    <row r="859" spans="5:5" ht="15.75" customHeight="1" x14ac:dyDescent="0.25">
      <c r="E859" s="818"/>
    </row>
    <row r="860" spans="5:5" ht="15.75" customHeight="1" x14ac:dyDescent="0.25">
      <c r="E860" s="818"/>
    </row>
    <row r="861" spans="5:5" ht="15.75" customHeight="1" x14ac:dyDescent="0.25">
      <c r="E861" s="818"/>
    </row>
    <row r="862" spans="5:5" ht="15.75" customHeight="1" x14ac:dyDescent="0.25">
      <c r="E862" s="818"/>
    </row>
    <row r="863" spans="5:5" ht="15.75" customHeight="1" x14ac:dyDescent="0.25">
      <c r="E863" s="818"/>
    </row>
    <row r="864" spans="5:5" ht="15.75" customHeight="1" x14ac:dyDescent="0.25">
      <c r="E864" s="818"/>
    </row>
    <row r="865" spans="5:5" ht="15.75" customHeight="1" x14ac:dyDescent="0.25">
      <c r="E865" s="818"/>
    </row>
    <row r="866" spans="5:5" ht="15.75" customHeight="1" x14ac:dyDescent="0.25">
      <c r="E866" s="818"/>
    </row>
    <row r="867" spans="5:5" ht="15.75" customHeight="1" x14ac:dyDescent="0.25">
      <c r="E867" s="818"/>
    </row>
    <row r="868" spans="5:5" ht="15.75" customHeight="1" x14ac:dyDescent="0.25">
      <c r="E868" s="818"/>
    </row>
    <row r="869" spans="5:5" ht="15.75" customHeight="1" x14ac:dyDescent="0.25">
      <c r="E869" s="818"/>
    </row>
    <row r="870" spans="5:5" ht="15.75" customHeight="1" x14ac:dyDescent="0.25">
      <c r="E870" s="818"/>
    </row>
    <row r="871" spans="5:5" ht="15.75" customHeight="1" x14ac:dyDescent="0.25">
      <c r="E871" s="818"/>
    </row>
    <row r="872" spans="5:5" ht="15.75" customHeight="1" x14ac:dyDescent="0.25">
      <c r="E872" s="818"/>
    </row>
    <row r="873" spans="5:5" ht="15.75" customHeight="1" x14ac:dyDescent="0.25">
      <c r="E873" s="818"/>
    </row>
    <row r="874" spans="5:5" ht="15.75" customHeight="1" x14ac:dyDescent="0.25">
      <c r="E874" s="818"/>
    </row>
    <row r="875" spans="5:5" ht="15.75" customHeight="1" x14ac:dyDescent="0.25">
      <c r="E875" s="818"/>
    </row>
    <row r="876" spans="5:5" ht="15.75" customHeight="1" x14ac:dyDescent="0.25">
      <c r="E876" s="818"/>
    </row>
    <row r="877" spans="5:5" ht="15.75" customHeight="1" x14ac:dyDescent="0.25">
      <c r="E877" s="818"/>
    </row>
    <row r="878" spans="5:5" ht="15.75" customHeight="1" x14ac:dyDescent="0.25">
      <c r="E878" s="818"/>
    </row>
    <row r="879" spans="5:5" ht="15.75" customHeight="1" x14ac:dyDescent="0.25">
      <c r="E879" s="818"/>
    </row>
    <row r="880" spans="5:5" ht="15.75" customHeight="1" x14ac:dyDescent="0.25">
      <c r="E880" s="818"/>
    </row>
    <row r="881" spans="5:5" ht="15.75" customHeight="1" x14ac:dyDescent="0.25">
      <c r="E881" s="818"/>
    </row>
    <row r="882" spans="5:5" ht="15.75" customHeight="1" x14ac:dyDescent="0.25">
      <c r="E882" s="818"/>
    </row>
    <row r="883" spans="5:5" ht="15.75" customHeight="1" x14ac:dyDescent="0.25">
      <c r="E883" s="818"/>
    </row>
    <row r="884" spans="5:5" ht="15.75" customHeight="1" x14ac:dyDescent="0.25">
      <c r="E884" s="818"/>
    </row>
  </sheetData>
  <mergeCells count="41">
    <mergeCell ref="B246:E246"/>
    <mergeCell ref="B302:E302"/>
    <mergeCell ref="B172:E172"/>
    <mergeCell ref="B175:E175"/>
    <mergeCell ref="B182:E182"/>
    <mergeCell ref="B194:E194"/>
    <mergeCell ref="A209:E209"/>
    <mergeCell ref="B210:E210"/>
    <mergeCell ref="B213:E213"/>
    <mergeCell ref="A245:E245"/>
    <mergeCell ref="B306:E306"/>
    <mergeCell ref="B248:E248"/>
    <mergeCell ref="B255:B257"/>
    <mergeCell ref="B261:B262"/>
    <mergeCell ref="B276:E276"/>
    <mergeCell ref="B278:E278"/>
    <mergeCell ref="B297:E297"/>
    <mergeCell ref="A301:E301"/>
    <mergeCell ref="B304:E304"/>
    <mergeCell ref="B91:E91"/>
    <mergeCell ref="B116:E116"/>
    <mergeCell ref="B119:E119"/>
    <mergeCell ref="B160:E160"/>
    <mergeCell ref="B144:E144"/>
    <mergeCell ref="B146:E146"/>
    <mergeCell ref="B309:E309"/>
    <mergeCell ref="B353:E353"/>
    <mergeCell ref="B383:F383"/>
    <mergeCell ref="A3:E3"/>
    <mergeCell ref="B16:B17"/>
    <mergeCell ref="B4:D4"/>
    <mergeCell ref="B6:D6"/>
    <mergeCell ref="B24:B26"/>
    <mergeCell ref="B29:B30"/>
    <mergeCell ref="B41:D41"/>
    <mergeCell ref="B44:D44"/>
    <mergeCell ref="A43:E43"/>
    <mergeCell ref="B68:B69"/>
    <mergeCell ref="B81:E81"/>
    <mergeCell ref="B135:E135"/>
    <mergeCell ref="B139:E139"/>
  </mergeCells>
  <pageMargins left="0.70866141732283472" right="0.70866141732283472" top="0.74803149606299213" bottom="0.74803149606299213" header="0" footer="0"/>
  <pageSetup paperSize="9" scale="65"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3333CC"/>
  </sheetPr>
  <dimension ref="A1:U904"/>
  <sheetViews>
    <sheetView workbookViewId="0">
      <pane ySplit="2" topLeftCell="A225" activePane="bottomLeft" state="frozen"/>
      <selection sqref="A1:H474"/>
      <selection pane="bottomLeft" sqref="A1:H474"/>
    </sheetView>
  </sheetViews>
  <sheetFormatPr defaultColWidth="14.42578125" defaultRowHeight="15" customHeight="1" x14ac:dyDescent="0.25"/>
  <cols>
    <col min="1" max="1" width="8.42578125" customWidth="1"/>
    <col min="2" max="2" width="29.5703125" customWidth="1"/>
    <col min="3" max="3" width="64.140625" customWidth="1"/>
    <col min="4" max="4" width="19" style="570" customWidth="1"/>
    <col min="5" max="5" width="17.140625" customWidth="1"/>
    <col min="6" max="6" width="29" style="570" customWidth="1"/>
    <col min="7" max="7" width="15" style="356" customWidth="1"/>
    <col min="8" max="8" width="17.28515625" style="356" customWidth="1"/>
    <col min="9" max="11" width="20.5703125" customWidth="1"/>
    <col min="12" max="21" width="8.7109375" customWidth="1"/>
  </cols>
  <sheetData>
    <row r="1" spans="1:21" ht="25.5" customHeight="1" x14ac:dyDescent="0.25">
      <c r="E1" s="115"/>
      <c r="F1" s="1919"/>
    </row>
    <row r="2" spans="1:21" ht="48" customHeight="1" x14ac:dyDescent="0.25">
      <c r="A2" s="251" t="s">
        <v>0</v>
      </c>
      <c r="B2" s="251" t="s">
        <v>1</v>
      </c>
      <c r="C2" s="274" t="s">
        <v>2</v>
      </c>
      <c r="D2" s="1906" t="s">
        <v>3</v>
      </c>
      <c r="E2" s="237" t="s">
        <v>442</v>
      </c>
      <c r="F2" s="868" t="s">
        <v>3185</v>
      </c>
      <c r="G2" s="300" t="s">
        <v>3227</v>
      </c>
      <c r="H2" s="300" t="s">
        <v>3238</v>
      </c>
      <c r="I2" s="2"/>
      <c r="J2" s="2"/>
      <c r="K2" s="2"/>
      <c r="L2" s="2"/>
      <c r="M2" s="2"/>
      <c r="N2" s="2"/>
      <c r="O2" s="2"/>
      <c r="P2" s="2"/>
      <c r="Q2" s="2"/>
      <c r="R2" s="2"/>
      <c r="S2" s="2"/>
      <c r="T2" s="2"/>
      <c r="U2" s="2"/>
    </row>
    <row r="3" spans="1:21" ht="24" customHeight="1" x14ac:dyDescent="0.25">
      <c r="A3" s="2130" t="s">
        <v>3161</v>
      </c>
      <c r="B3" s="2031"/>
      <c r="C3" s="2031"/>
      <c r="D3" s="2031"/>
      <c r="E3" s="2031"/>
      <c r="F3" s="1920"/>
      <c r="G3" s="301"/>
      <c r="H3" s="357"/>
    </row>
    <row r="4" spans="1:21" ht="15.75" x14ac:dyDescent="0.25">
      <c r="A4" s="164"/>
      <c r="B4" s="2131" t="s">
        <v>5</v>
      </c>
      <c r="C4" s="2132"/>
      <c r="D4" s="2132"/>
      <c r="E4" s="2132"/>
      <c r="F4" s="297"/>
      <c r="G4" s="302"/>
      <c r="H4" s="372"/>
    </row>
    <row r="5" spans="1:21" s="149" customFormat="1" ht="15.75" x14ac:dyDescent="0.25">
      <c r="A5" s="164"/>
      <c r="B5" s="155"/>
      <c r="C5" s="156"/>
      <c r="D5" s="1907"/>
      <c r="E5" s="156"/>
      <c r="F5" s="1849"/>
      <c r="G5" s="358"/>
      <c r="H5" s="357"/>
    </row>
    <row r="6" spans="1:21" ht="30" customHeight="1" x14ac:dyDescent="0.25">
      <c r="A6" s="157"/>
      <c r="B6" s="2127" t="s">
        <v>23</v>
      </c>
      <c r="C6" s="2128"/>
      <c r="D6" s="2128"/>
      <c r="E6" s="2129"/>
      <c r="F6" s="1921" t="s">
        <v>4537</v>
      </c>
      <c r="G6" s="447">
        <v>1803173.85</v>
      </c>
      <c r="H6" s="402">
        <v>45365.91</v>
      </c>
    </row>
    <row r="7" spans="1:21" ht="33" customHeight="1" x14ac:dyDescent="0.25">
      <c r="A7" s="77"/>
      <c r="B7" s="65" t="s">
        <v>2729</v>
      </c>
      <c r="C7" s="265" t="s">
        <v>2730</v>
      </c>
      <c r="D7" s="671"/>
      <c r="E7" s="220">
        <v>500000</v>
      </c>
      <c r="F7" s="1922"/>
      <c r="G7" s="360"/>
      <c r="H7" s="361"/>
    </row>
    <row r="8" spans="1:21" ht="59.25" customHeight="1" x14ac:dyDescent="0.25">
      <c r="A8" s="77"/>
      <c r="B8" s="67" t="s">
        <v>2731</v>
      </c>
      <c r="C8" s="263" t="s">
        <v>2732</v>
      </c>
      <c r="D8" s="250" t="s">
        <v>447</v>
      </c>
      <c r="E8" s="218">
        <v>100000</v>
      </c>
      <c r="F8" s="1922"/>
      <c r="G8" s="360"/>
      <c r="H8" s="357"/>
    </row>
    <row r="9" spans="1:21" ht="70.5" customHeight="1" x14ac:dyDescent="0.25">
      <c r="A9" s="77"/>
      <c r="B9" s="177" t="s">
        <v>2733</v>
      </c>
      <c r="C9" s="266" t="s">
        <v>2734</v>
      </c>
      <c r="D9" s="1908"/>
      <c r="E9" s="219">
        <v>1000000</v>
      </c>
      <c r="F9" s="1922"/>
      <c r="G9" s="360"/>
      <c r="H9" s="357"/>
    </row>
    <row r="10" spans="1:21" ht="37.5" customHeight="1" x14ac:dyDescent="0.25">
      <c r="A10" s="77"/>
      <c r="B10" s="67" t="s">
        <v>2737</v>
      </c>
      <c r="C10" s="263" t="s">
        <v>2738</v>
      </c>
      <c r="D10" s="330"/>
      <c r="E10" s="220">
        <v>500000</v>
      </c>
      <c r="F10" s="1922"/>
      <c r="G10" s="360"/>
      <c r="H10" s="357"/>
    </row>
    <row r="11" spans="1:21" s="744" customFormat="1" ht="33" customHeight="1" x14ac:dyDescent="0.25">
      <c r="A11" s="742"/>
      <c r="B11" s="65" t="s">
        <v>2729</v>
      </c>
      <c r="C11" s="313" t="s">
        <v>2730</v>
      </c>
      <c r="D11" s="932"/>
      <c r="E11" s="486">
        <v>500000</v>
      </c>
      <c r="F11" s="1922"/>
      <c r="G11" s="360"/>
      <c r="H11" s="743"/>
    </row>
    <row r="12" spans="1:21" s="738" customFormat="1" ht="59.25" customHeight="1" x14ac:dyDescent="0.25">
      <c r="A12" s="77"/>
      <c r="B12" s="67" t="s">
        <v>3571</v>
      </c>
      <c r="C12" s="737" t="s">
        <v>2732</v>
      </c>
      <c r="D12" s="250" t="s">
        <v>447</v>
      </c>
      <c r="E12" s="218">
        <v>10000</v>
      </c>
      <c r="F12" s="1922"/>
      <c r="G12" s="360"/>
      <c r="H12" s="357"/>
    </row>
    <row r="13" spans="1:21" s="738" customFormat="1" ht="30.75" customHeight="1" x14ac:dyDescent="0.25">
      <c r="A13" s="77"/>
      <c r="B13" s="67" t="s">
        <v>3571</v>
      </c>
      <c r="C13" s="737" t="s">
        <v>2743</v>
      </c>
      <c r="D13" s="330"/>
      <c r="E13" s="217">
        <v>25000</v>
      </c>
      <c r="F13" s="1922"/>
      <c r="G13" s="360"/>
      <c r="H13" s="357"/>
    </row>
    <row r="14" spans="1:21" ht="30.75" customHeight="1" x14ac:dyDescent="0.25">
      <c r="A14" s="77"/>
      <c r="B14" s="67" t="s">
        <v>2742</v>
      </c>
      <c r="C14" s="263" t="s">
        <v>2743</v>
      </c>
      <c r="D14" s="330"/>
      <c r="E14" s="217">
        <v>75000</v>
      </c>
      <c r="F14" s="1922"/>
      <c r="G14" s="360"/>
      <c r="H14" s="357"/>
    </row>
    <row r="15" spans="1:21" ht="64.5" customHeight="1" x14ac:dyDescent="0.25">
      <c r="A15" s="105"/>
      <c r="B15" s="71" t="s">
        <v>2742</v>
      </c>
      <c r="C15" s="267" t="s">
        <v>2744</v>
      </c>
      <c r="D15" s="1643"/>
      <c r="E15" s="218">
        <v>50000</v>
      </c>
      <c r="F15" s="1922"/>
      <c r="G15" s="360"/>
      <c r="H15" s="357"/>
    </row>
    <row r="16" spans="1:21" s="975" customFormat="1" ht="39.75" customHeight="1" x14ac:dyDescent="0.25">
      <c r="A16" s="159"/>
      <c r="B16" s="162" t="s">
        <v>2733</v>
      </c>
      <c r="C16" s="421" t="s">
        <v>4127</v>
      </c>
      <c r="D16" s="920"/>
      <c r="E16" s="432">
        <v>100000</v>
      </c>
      <c r="F16" s="898"/>
      <c r="G16" s="978"/>
      <c r="H16" s="976"/>
    </row>
    <row r="17" spans="1:8" s="975" customFormat="1" ht="39.75" customHeight="1" x14ac:dyDescent="0.25">
      <c r="A17" s="159"/>
      <c r="B17" s="162" t="s">
        <v>2733</v>
      </c>
      <c r="C17" s="421" t="s">
        <v>4128</v>
      </c>
      <c r="D17" s="920"/>
      <c r="E17" s="432">
        <v>500000</v>
      </c>
      <c r="F17" s="898"/>
      <c r="G17" s="978"/>
      <c r="H17" s="976"/>
    </row>
    <row r="18" spans="1:8" s="975" customFormat="1" ht="39.75" customHeight="1" x14ac:dyDescent="0.25">
      <c r="A18" s="159"/>
      <c r="B18" s="162" t="s">
        <v>2733</v>
      </c>
      <c r="C18" s="421" t="s">
        <v>4129</v>
      </c>
      <c r="D18" s="920" t="s">
        <v>4130</v>
      </c>
      <c r="E18" s="432">
        <v>800000</v>
      </c>
      <c r="F18" s="898"/>
      <c r="G18" s="978"/>
      <c r="H18" s="976"/>
    </row>
    <row r="19" spans="1:8" s="975" customFormat="1" ht="55.5" customHeight="1" x14ac:dyDescent="0.25">
      <c r="A19" s="159"/>
      <c r="B19" s="162" t="s">
        <v>2733</v>
      </c>
      <c r="C19" s="421" t="s">
        <v>4131</v>
      </c>
      <c r="D19" s="920"/>
      <c r="E19" s="432">
        <v>200000</v>
      </c>
      <c r="F19" s="898" t="s">
        <v>4132</v>
      </c>
      <c r="G19" s="978"/>
      <c r="H19" s="976"/>
    </row>
    <row r="20" spans="1:8" s="975" customFormat="1" ht="96.75" customHeight="1" x14ac:dyDescent="0.25">
      <c r="A20" s="159"/>
      <c r="B20" s="162" t="s">
        <v>2733</v>
      </c>
      <c r="C20" s="421" t="s">
        <v>4133</v>
      </c>
      <c r="D20" s="920"/>
      <c r="E20" s="432">
        <v>200000</v>
      </c>
      <c r="F20" s="898" t="s">
        <v>4134</v>
      </c>
      <c r="G20" s="978"/>
      <c r="H20" s="976"/>
    </row>
    <row r="21" spans="1:8" s="975" customFormat="1" ht="45" customHeight="1" x14ac:dyDescent="0.25">
      <c r="A21" s="159"/>
      <c r="B21" s="162" t="s">
        <v>2733</v>
      </c>
      <c r="C21" s="421" t="s">
        <v>4135</v>
      </c>
      <c r="D21" s="920"/>
      <c r="E21" s="432">
        <v>750000</v>
      </c>
      <c r="F21" s="898" t="s">
        <v>4136</v>
      </c>
      <c r="G21" s="978"/>
      <c r="H21" s="976"/>
    </row>
    <row r="22" spans="1:8" s="975" customFormat="1" ht="30.75" customHeight="1" x14ac:dyDescent="0.25">
      <c r="A22" s="159"/>
      <c r="B22" s="162" t="s">
        <v>2733</v>
      </c>
      <c r="C22" s="421" t="s">
        <v>4137</v>
      </c>
      <c r="D22" s="920"/>
      <c r="E22" s="432">
        <v>300000</v>
      </c>
      <c r="F22" s="898" t="s">
        <v>4138</v>
      </c>
      <c r="G22" s="978"/>
      <c r="H22" s="976"/>
    </row>
    <row r="23" spans="1:8" ht="15.75" customHeight="1" x14ac:dyDescent="0.25">
      <c r="A23" s="204"/>
      <c r="B23" s="2127" t="s">
        <v>3186</v>
      </c>
      <c r="C23" s="2129"/>
      <c r="D23" s="2129"/>
      <c r="E23" s="2129"/>
      <c r="F23" s="1923"/>
      <c r="G23" s="1068">
        <v>3207073.49</v>
      </c>
      <c r="H23" s="1049"/>
    </row>
    <row r="24" spans="1:8" ht="15.75" customHeight="1" x14ac:dyDescent="0.25">
      <c r="A24" s="249"/>
      <c r="B24" s="2104"/>
      <c r="C24" s="2106"/>
      <c r="D24" s="2106"/>
      <c r="E24" s="2106"/>
      <c r="F24" s="1007"/>
      <c r="G24" s="362"/>
      <c r="H24" s="357"/>
    </row>
    <row r="25" spans="1:8" ht="22.5" customHeight="1" x14ac:dyDescent="0.25">
      <c r="A25" s="2134" t="s">
        <v>3160</v>
      </c>
      <c r="B25" s="2135"/>
      <c r="C25" s="2135"/>
      <c r="D25" s="2135"/>
      <c r="E25" s="2135"/>
      <c r="F25" s="1920"/>
      <c r="G25" s="362"/>
      <c r="H25" s="357"/>
    </row>
    <row r="26" spans="1:8" ht="52.5" customHeight="1" x14ac:dyDescent="0.25">
      <c r="A26" s="64"/>
      <c r="B26" s="2136" t="s">
        <v>26</v>
      </c>
      <c r="C26" s="2137"/>
      <c r="D26" s="2137"/>
      <c r="E26" s="2138"/>
      <c r="F26" s="297" t="s">
        <v>4537</v>
      </c>
      <c r="G26" s="476">
        <v>6276689.7400000002</v>
      </c>
      <c r="H26" s="359">
        <v>862417.17</v>
      </c>
    </row>
    <row r="27" spans="1:8" ht="15.75" customHeight="1" x14ac:dyDescent="0.25">
      <c r="A27" s="3"/>
      <c r="B27" s="74" t="s">
        <v>2746</v>
      </c>
      <c r="C27" s="263" t="s">
        <v>2747</v>
      </c>
      <c r="D27" s="107"/>
      <c r="E27" s="221">
        <v>100000</v>
      </c>
      <c r="F27" s="1666"/>
      <c r="G27" s="362"/>
      <c r="H27" s="357"/>
    </row>
    <row r="28" spans="1:8" ht="15.75" customHeight="1" x14ac:dyDescent="0.25">
      <c r="A28" s="3"/>
      <c r="B28" s="74" t="s">
        <v>2748</v>
      </c>
      <c r="C28" s="263" t="s">
        <v>2749</v>
      </c>
      <c r="D28" s="107"/>
      <c r="E28" s="217" t="s">
        <v>2750</v>
      </c>
      <c r="F28" s="1666"/>
      <c r="G28" s="362"/>
      <c r="H28" s="357"/>
    </row>
    <row r="29" spans="1:8" ht="15.75" customHeight="1" x14ac:dyDescent="0.25">
      <c r="A29" s="3"/>
      <c r="B29" s="74" t="s">
        <v>1393</v>
      </c>
      <c r="C29" s="263" t="s">
        <v>2751</v>
      </c>
      <c r="D29" s="107"/>
      <c r="E29" s="217" t="s">
        <v>2750</v>
      </c>
      <c r="F29" s="1666"/>
      <c r="G29" s="363"/>
      <c r="H29" s="361"/>
    </row>
    <row r="30" spans="1:8" ht="27" customHeight="1" x14ac:dyDescent="0.25">
      <c r="A30" s="3"/>
      <c r="B30" s="74" t="s">
        <v>2731</v>
      </c>
      <c r="C30" s="263" t="s">
        <v>2752</v>
      </c>
      <c r="D30" s="250" t="s">
        <v>2753</v>
      </c>
      <c r="E30" s="221">
        <v>1000000</v>
      </c>
      <c r="F30" s="1666"/>
      <c r="G30" s="363"/>
      <c r="H30" s="357"/>
    </row>
    <row r="31" spans="1:8" s="975" customFormat="1" ht="26.25" customHeight="1" x14ac:dyDescent="0.25">
      <c r="A31" s="159"/>
      <c r="B31" s="160" t="s">
        <v>2733</v>
      </c>
      <c r="C31" s="1007" t="s">
        <v>4139</v>
      </c>
      <c r="D31" s="421"/>
      <c r="E31" s="432">
        <v>4000000</v>
      </c>
      <c r="F31" s="1666"/>
      <c r="G31" s="363"/>
      <c r="H31" s="976"/>
    </row>
    <row r="32" spans="1:8" s="975" customFormat="1" ht="26.25" customHeight="1" x14ac:dyDescent="0.25">
      <c r="A32" s="159"/>
      <c r="B32" s="160" t="s">
        <v>2733</v>
      </c>
      <c r="C32" s="1007" t="s">
        <v>4140</v>
      </c>
      <c r="D32" s="421"/>
      <c r="E32" s="432">
        <v>4500000</v>
      </c>
      <c r="F32" s="1666"/>
      <c r="G32" s="363"/>
      <c r="H32" s="976"/>
    </row>
    <row r="33" spans="1:8" s="975" customFormat="1" ht="41.25" customHeight="1" x14ac:dyDescent="0.25">
      <c r="A33" s="159"/>
      <c r="B33" s="160" t="s">
        <v>2733</v>
      </c>
      <c r="C33" s="1007" t="s">
        <v>4141</v>
      </c>
      <c r="D33" s="421"/>
      <c r="E33" s="432">
        <v>1500000</v>
      </c>
      <c r="F33" s="1666"/>
      <c r="G33" s="363"/>
      <c r="H33" s="976"/>
    </row>
    <row r="34" spans="1:8" s="975" customFormat="1" ht="30.75" customHeight="1" x14ac:dyDescent="0.25">
      <c r="A34" s="3"/>
      <c r="B34" s="74" t="s">
        <v>2733</v>
      </c>
      <c r="C34" s="1048" t="s">
        <v>2755</v>
      </c>
      <c r="D34" s="568"/>
      <c r="E34" s="287" t="s">
        <v>2756</v>
      </c>
      <c r="F34" s="1666"/>
      <c r="G34" s="362"/>
      <c r="H34" s="976"/>
    </row>
    <row r="35" spans="1:8" ht="30.75" customHeight="1" x14ac:dyDescent="0.25">
      <c r="A35" s="3"/>
      <c r="B35" s="75" t="s">
        <v>2754</v>
      </c>
      <c r="C35" s="263" t="s">
        <v>2755</v>
      </c>
      <c r="D35" s="107"/>
      <c r="E35" s="217" t="s">
        <v>2756</v>
      </c>
      <c r="F35" s="1666"/>
      <c r="G35" s="362"/>
      <c r="H35" s="357"/>
    </row>
    <row r="36" spans="1:8" ht="15.75" customHeight="1" x14ac:dyDescent="0.25">
      <c r="A36" s="3"/>
      <c r="B36" s="74" t="s">
        <v>2739</v>
      </c>
      <c r="C36" s="263" t="s">
        <v>2757</v>
      </c>
      <c r="D36" s="107"/>
      <c r="E36" s="221">
        <v>100000</v>
      </c>
      <c r="F36" s="1666"/>
      <c r="G36" s="362"/>
      <c r="H36" s="357"/>
    </row>
    <row r="37" spans="1:8" ht="29.25" customHeight="1" x14ac:dyDescent="0.25">
      <c r="A37" s="3"/>
      <c r="B37" s="74" t="s">
        <v>2739</v>
      </c>
      <c r="C37" s="263" t="s">
        <v>2758</v>
      </c>
      <c r="D37" s="107"/>
      <c r="E37" s="221">
        <v>100000</v>
      </c>
      <c r="F37" s="1666"/>
      <c r="G37" s="362"/>
      <c r="H37" s="357"/>
    </row>
    <row r="38" spans="1:8" s="738" customFormat="1" ht="15.75" customHeight="1" x14ac:dyDescent="0.25">
      <c r="A38" s="3"/>
      <c r="B38" s="74" t="s">
        <v>3571</v>
      </c>
      <c r="C38" s="737" t="s">
        <v>2749</v>
      </c>
      <c r="D38" s="107"/>
      <c r="E38" s="217">
        <v>300000</v>
      </c>
      <c r="F38" s="1666"/>
      <c r="G38" s="362"/>
      <c r="H38" s="357"/>
    </row>
    <row r="39" spans="1:8" ht="15.75" customHeight="1" x14ac:dyDescent="0.25">
      <c r="A39" s="3"/>
      <c r="B39" s="74" t="s">
        <v>2740</v>
      </c>
      <c r="C39" s="263" t="s">
        <v>2759</v>
      </c>
      <c r="D39" s="107"/>
      <c r="E39" s="221">
        <v>100000</v>
      </c>
      <c r="F39" s="1666"/>
      <c r="G39" s="362"/>
      <c r="H39" s="357"/>
    </row>
    <row r="40" spans="1:8" ht="15.75" customHeight="1" x14ac:dyDescent="0.25">
      <c r="A40" s="3"/>
      <c r="B40" s="75" t="s">
        <v>2760</v>
      </c>
      <c r="C40" s="266" t="s">
        <v>2761</v>
      </c>
      <c r="D40" s="107"/>
      <c r="E40" s="217">
        <v>75000</v>
      </c>
      <c r="F40" s="1666"/>
      <c r="G40" s="362"/>
      <c r="H40" s="357"/>
    </row>
    <row r="41" spans="1:8" ht="27.75" customHeight="1" x14ac:dyDescent="0.25">
      <c r="A41" s="3"/>
      <c r="B41" s="75" t="s">
        <v>2760</v>
      </c>
      <c r="C41" s="266" t="s">
        <v>2763</v>
      </c>
      <c r="D41" s="107"/>
      <c r="E41" s="217">
        <v>50000</v>
      </c>
      <c r="F41" s="1666"/>
      <c r="G41" s="362"/>
      <c r="H41" s="357"/>
    </row>
    <row r="42" spans="1:8" ht="105" customHeight="1" x14ac:dyDescent="0.25">
      <c r="A42" s="3"/>
      <c r="B42" s="75" t="s">
        <v>2760</v>
      </c>
      <c r="C42" s="266" t="s">
        <v>2764</v>
      </c>
      <c r="D42" s="107"/>
      <c r="E42" s="217">
        <v>150000</v>
      </c>
      <c r="F42" s="1666"/>
      <c r="G42" s="363"/>
      <c r="H42" s="357"/>
    </row>
    <row r="43" spans="1:8" ht="15.75" customHeight="1" x14ac:dyDescent="0.25">
      <c r="A43" s="64"/>
      <c r="B43" s="2136" t="s">
        <v>27</v>
      </c>
      <c r="C43" s="2137"/>
      <c r="D43" s="2137"/>
      <c r="E43" s="2138"/>
      <c r="F43" s="297"/>
      <c r="G43" s="476">
        <v>1146520.29</v>
      </c>
      <c r="H43" s="403">
        <v>322831.40000000002</v>
      </c>
    </row>
    <row r="44" spans="1:8" s="975" customFormat="1" ht="69" customHeight="1" x14ac:dyDescent="0.25">
      <c r="A44" s="249"/>
      <c r="B44" s="160" t="s">
        <v>2733</v>
      </c>
      <c r="C44" s="421" t="s">
        <v>4142</v>
      </c>
      <c r="D44" s="421"/>
      <c r="E44" s="1071">
        <v>600000</v>
      </c>
      <c r="F44" s="747" t="s">
        <v>4143</v>
      </c>
      <c r="G44" s="362"/>
      <c r="H44" s="976"/>
    </row>
    <row r="45" spans="1:8" ht="49.5" customHeight="1" x14ac:dyDescent="0.25">
      <c r="A45" s="249"/>
      <c r="B45" s="2127" t="s">
        <v>537</v>
      </c>
      <c r="C45" s="2129"/>
      <c r="D45" s="2129"/>
      <c r="E45" s="2129"/>
      <c r="F45" s="297" t="s">
        <v>3194</v>
      </c>
      <c r="G45" s="331">
        <v>1372859.29</v>
      </c>
      <c r="H45" s="372">
        <v>0</v>
      </c>
    </row>
    <row r="46" spans="1:8" s="738" customFormat="1" ht="24" customHeight="1" x14ac:dyDescent="0.25">
      <c r="A46" s="77"/>
      <c r="B46" s="74" t="s">
        <v>2729</v>
      </c>
      <c r="C46" s="658" t="s">
        <v>3575</v>
      </c>
      <c r="D46" s="107"/>
      <c r="E46" s="221">
        <v>400000</v>
      </c>
      <c r="F46" s="739"/>
      <c r="G46" s="362"/>
      <c r="H46" s="357"/>
    </row>
    <row r="47" spans="1:8" s="975" customFormat="1" ht="44.45" customHeight="1" x14ac:dyDescent="0.25">
      <c r="A47" s="77"/>
      <c r="B47" s="128" t="s">
        <v>2733</v>
      </c>
      <c r="C47" s="313" t="s">
        <v>4144</v>
      </c>
      <c r="D47" s="745"/>
      <c r="E47" s="1069"/>
      <c r="F47" s="1070" t="s">
        <v>4145</v>
      </c>
      <c r="G47" s="362"/>
      <c r="H47" s="976"/>
    </row>
    <row r="48" spans="1:8" s="262" customFormat="1" ht="16.5" customHeight="1" x14ac:dyDescent="0.25">
      <c r="A48" s="77"/>
      <c r="B48" s="183" t="s">
        <v>2746</v>
      </c>
      <c r="C48" s="265" t="s">
        <v>2765</v>
      </c>
      <c r="D48" s="189"/>
      <c r="E48" s="246">
        <v>1000000</v>
      </c>
      <c r="F48" s="1007"/>
      <c r="G48" s="363"/>
      <c r="H48" s="361"/>
    </row>
    <row r="49" spans="1:8" ht="29.25" customHeight="1" x14ac:dyDescent="0.25">
      <c r="A49" s="157"/>
      <c r="B49" s="2141" t="s">
        <v>3164</v>
      </c>
      <c r="C49" s="2128"/>
      <c r="D49" s="2128"/>
      <c r="E49" s="2129"/>
      <c r="F49" s="355" t="s">
        <v>3187</v>
      </c>
      <c r="G49" s="333">
        <v>12622234.619999999</v>
      </c>
      <c r="H49" s="372">
        <v>0</v>
      </c>
    </row>
    <row r="50" spans="1:8" s="744" customFormat="1" ht="40.5" customHeight="1" x14ac:dyDescent="0.25">
      <c r="A50" s="742"/>
      <c r="B50" s="245" t="s">
        <v>2729</v>
      </c>
      <c r="C50" s="313" t="s">
        <v>3576</v>
      </c>
      <c r="D50" s="745"/>
      <c r="E50" s="746">
        <v>2926000</v>
      </c>
      <c r="F50" s="747"/>
      <c r="G50" s="748"/>
      <c r="H50" s="743"/>
    </row>
    <row r="51" spans="1:8" ht="29.25" customHeight="1" x14ac:dyDescent="0.25">
      <c r="A51" s="157"/>
      <c r="B51" s="2140" t="s">
        <v>3165</v>
      </c>
      <c r="C51" s="2137"/>
      <c r="D51" s="2137"/>
      <c r="E51" s="2138"/>
      <c r="F51" s="1804" t="s">
        <v>3181</v>
      </c>
      <c r="G51" s="333">
        <v>4291559.7699999996</v>
      </c>
      <c r="H51" s="406">
        <v>0</v>
      </c>
    </row>
    <row r="52" spans="1:8" ht="36" customHeight="1" x14ac:dyDescent="0.25">
      <c r="A52" s="105"/>
      <c r="B52" s="71"/>
      <c r="C52" s="267"/>
      <c r="D52" s="1868"/>
      <c r="E52" s="224"/>
      <c r="F52" s="354"/>
      <c r="G52" s="362"/>
      <c r="H52" s="357"/>
    </row>
    <row r="53" spans="1:8" ht="15.75" customHeight="1" x14ac:dyDescent="0.25">
      <c r="A53" s="153"/>
      <c r="B53" s="2127" t="s">
        <v>545</v>
      </c>
      <c r="C53" s="2128"/>
      <c r="D53" s="2128"/>
      <c r="E53" s="2129"/>
      <c r="F53" s="297"/>
      <c r="G53" s="331">
        <v>9499512.0199999996</v>
      </c>
      <c r="H53" s="403">
        <v>780000</v>
      </c>
    </row>
    <row r="54" spans="1:8" s="150" customFormat="1" ht="15.75" customHeight="1" x14ac:dyDescent="0.25">
      <c r="A54" s="153"/>
      <c r="B54" s="243" t="s">
        <v>2767</v>
      </c>
      <c r="C54" s="272" t="s">
        <v>3182</v>
      </c>
      <c r="D54" s="1489"/>
      <c r="E54" s="240">
        <v>780000</v>
      </c>
      <c r="F54" s="1924"/>
      <c r="G54" s="362"/>
      <c r="H54" s="404"/>
    </row>
    <row r="55" spans="1:8" ht="15.75" customHeight="1" x14ac:dyDescent="0.25">
      <c r="A55" s="153"/>
      <c r="B55" s="2143" t="s">
        <v>561</v>
      </c>
      <c r="C55" s="2137"/>
      <c r="D55" s="2137"/>
      <c r="E55" s="2138"/>
      <c r="F55" s="297"/>
      <c r="G55" s="331">
        <v>8683441.2599999998</v>
      </c>
      <c r="H55" s="403">
        <v>840000</v>
      </c>
    </row>
    <row r="56" spans="1:8" ht="26.25" customHeight="1" x14ac:dyDescent="0.25">
      <c r="A56" s="203"/>
      <c r="B56" s="126" t="s">
        <v>2767</v>
      </c>
      <c r="C56" s="267" t="s">
        <v>3183</v>
      </c>
      <c r="D56" s="191"/>
      <c r="E56" s="224">
        <v>840000</v>
      </c>
      <c r="F56" s="239"/>
      <c r="G56" s="362"/>
      <c r="H56" s="357"/>
    </row>
    <row r="57" spans="1:8" ht="66" customHeight="1" x14ac:dyDescent="0.25">
      <c r="A57" s="204"/>
      <c r="B57" s="2127" t="s">
        <v>563</v>
      </c>
      <c r="C57" s="2129"/>
      <c r="D57" s="2129"/>
      <c r="E57" s="2129"/>
      <c r="F57" s="326" t="s">
        <v>3212</v>
      </c>
      <c r="G57" s="331">
        <v>324181.42</v>
      </c>
      <c r="H57" s="403">
        <v>0</v>
      </c>
    </row>
    <row r="58" spans="1:8" ht="45" customHeight="1" x14ac:dyDescent="0.25">
      <c r="A58" s="205"/>
      <c r="B58" s="253" t="s">
        <v>2737</v>
      </c>
      <c r="C58" s="270" t="s">
        <v>2777</v>
      </c>
      <c r="D58" s="255"/>
      <c r="E58" s="244">
        <v>100000</v>
      </c>
      <c r="F58" s="344"/>
      <c r="G58" s="362"/>
      <c r="H58" s="357"/>
    </row>
    <row r="59" spans="1:8" s="975" customFormat="1" ht="14.25" customHeight="1" x14ac:dyDescent="0.25">
      <c r="A59" s="483"/>
      <c r="B59" s="1072" t="s">
        <v>2733</v>
      </c>
      <c r="C59" s="759" t="s">
        <v>2778</v>
      </c>
      <c r="D59" s="1903"/>
      <c r="E59" s="1073">
        <v>100000</v>
      </c>
      <c r="F59" s="259"/>
      <c r="G59" s="362"/>
      <c r="H59" s="976"/>
    </row>
    <row r="60" spans="1:8" ht="14.25" customHeight="1" x14ac:dyDescent="0.25">
      <c r="A60" s="205"/>
      <c r="B60" s="254" t="s">
        <v>2733</v>
      </c>
      <c r="C60" s="1074" t="s">
        <v>2778</v>
      </c>
      <c r="D60" s="1903"/>
      <c r="E60" s="1073">
        <v>100000</v>
      </c>
      <c r="F60" s="259"/>
      <c r="G60" s="362"/>
      <c r="H60" s="357"/>
    </row>
    <row r="61" spans="1:8" s="975" customFormat="1" ht="33.75" customHeight="1" x14ac:dyDescent="0.25">
      <c r="A61" s="483"/>
      <c r="B61" s="162" t="s">
        <v>2733</v>
      </c>
      <c r="C61" s="421" t="s">
        <v>4146</v>
      </c>
      <c r="D61" s="421"/>
      <c r="E61" s="1075">
        <v>800000</v>
      </c>
      <c r="F61" s="979"/>
      <c r="G61" s="362"/>
      <c r="H61" s="976"/>
    </row>
    <row r="62" spans="1:8" ht="60.75" customHeight="1" x14ac:dyDescent="0.25">
      <c r="A62" s="204"/>
      <c r="B62" s="2143" t="s">
        <v>28</v>
      </c>
      <c r="C62" s="2137"/>
      <c r="D62" s="2137"/>
      <c r="E62" s="2138"/>
      <c r="F62" s="326" t="s">
        <v>3210</v>
      </c>
      <c r="G62" s="476">
        <v>1734861.61</v>
      </c>
      <c r="H62" s="369">
        <v>0</v>
      </c>
    </row>
    <row r="63" spans="1:8" ht="75.75" customHeight="1" x14ac:dyDescent="0.25">
      <c r="A63" s="205"/>
      <c r="B63" s="117" t="s">
        <v>2746</v>
      </c>
      <c r="C63" s="263" t="s">
        <v>2771</v>
      </c>
      <c r="D63" s="107"/>
      <c r="E63" s="222">
        <v>500000</v>
      </c>
      <c r="F63" s="344"/>
      <c r="G63" s="363"/>
      <c r="H63" s="361"/>
    </row>
    <row r="64" spans="1:8" ht="19.5" customHeight="1" x14ac:dyDescent="0.25">
      <c r="A64" s="205"/>
      <c r="B64" s="198" t="s">
        <v>2766</v>
      </c>
      <c r="C64" s="273" t="s">
        <v>2772</v>
      </c>
      <c r="D64" s="250" t="s">
        <v>447</v>
      </c>
      <c r="E64" s="223" t="s">
        <v>2750</v>
      </c>
      <c r="F64" s="1925"/>
      <c r="G64" s="363"/>
      <c r="H64" s="361"/>
    </row>
    <row r="65" spans="1:8" s="738" customFormat="1" ht="19.5" customHeight="1" x14ac:dyDescent="0.25">
      <c r="A65" s="483"/>
      <c r="B65" s="198" t="s">
        <v>3571</v>
      </c>
      <c r="C65" s="550" t="s">
        <v>3572</v>
      </c>
      <c r="D65" s="250" t="s">
        <v>447</v>
      </c>
      <c r="E65" s="223" t="s">
        <v>2750</v>
      </c>
      <c r="F65" s="1925"/>
      <c r="G65" s="363"/>
      <c r="H65" s="361"/>
    </row>
    <row r="66" spans="1:8" ht="14.25" customHeight="1" x14ac:dyDescent="0.25">
      <c r="A66" s="205"/>
      <c r="B66" s="117" t="s">
        <v>1393</v>
      </c>
      <c r="C66" s="263" t="s">
        <v>916</v>
      </c>
      <c r="D66" s="107"/>
      <c r="E66" s="223" t="s">
        <v>711</v>
      </c>
      <c r="F66" s="1925"/>
      <c r="G66" s="362"/>
      <c r="H66" s="357"/>
    </row>
    <row r="67" spans="1:8" s="738" customFormat="1" ht="39" customHeight="1" x14ac:dyDescent="0.25">
      <c r="A67" s="483"/>
      <c r="B67" s="117" t="s">
        <v>2729</v>
      </c>
      <c r="C67" s="658" t="s">
        <v>3577</v>
      </c>
      <c r="D67" s="107"/>
      <c r="E67" s="222">
        <v>200000</v>
      </c>
      <c r="F67" s="239"/>
      <c r="G67" s="362"/>
      <c r="H67" s="357"/>
    </row>
    <row r="68" spans="1:8" ht="22.5" customHeight="1" x14ac:dyDescent="0.25">
      <c r="A68" s="205"/>
      <c r="B68" s="117" t="s">
        <v>2737</v>
      </c>
      <c r="C68" s="263" t="s">
        <v>2773</v>
      </c>
      <c r="D68" s="107"/>
      <c r="E68" s="222">
        <v>500000</v>
      </c>
      <c r="F68" s="239"/>
      <c r="G68" s="363"/>
      <c r="H68" s="357"/>
    </row>
    <row r="69" spans="1:8" s="975" customFormat="1" ht="29.25" customHeight="1" x14ac:dyDescent="0.25">
      <c r="A69" s="483"/>
      <c r="B69" s="117" t="s">
        <v>2733</v>
      </c>
      <c r="C69" s="421" t="s">
        <v>4147</v>
      </c>
      <c r="D69" s="568"/>
      <c r="E69" s="1075">
        <v>1500000</v>
      </c>
      <c r="F69" s="747" t="s">
        <v>4148</v>
      </c>
      <c r="G69" s="363"/>
      <c r="H69" s="976"/>
    </row>
    <row r="70" spans="1:8" ht="14.25" customHeight="1" x14ac:dyDescent="0.25">
      <c r="A70" s="205"/>
      <c r="B70" s="117" t="s">
        <v>2741</v>
      </c>
      <c r="C70" s="263" t="s">
        <v>2775</v>
      </c>
      <c r="D70" s="107"/>
      <c r="E70" s="222">
        <v>100000</v>
      </c>
      <c r="F70" s="239"/>
      <c r="G70" s="362"/>
      <c r="H70" s="357"/>
    </row>
    <row r="71" spans="1:8" ht="72.75" customHeight="1" x14ac:dyDescent="0.25">
      <c r="A71" s="204"/>
      <c r="B71" s="2144" t="s">
        <v>578</v>
      </c>
      <c r="C71" s="2145"/>
      <c r="D71" s="2145"/>
      <c r="E71" s="2146"/>
      <c r="F71" s="326" t="s">
        <v>3211</v>
      </c>
      <c r="G71" s="476">
        <v>1776993.44</v>
      </c>
      <c r="H71" s="403">
        <v>0</v>
      </c>
    </row>
    <row r="72" spans="1:8" ht="33" customHeight="1" x14ac:dyDescent="0.25">
      <c r="A72" s="205"/>
      <c r="B72" s="117" t="s">
        <v>2731</v>
      </c>
      <c r="C72" s="263" t="s">
        <v>2776</v>
      </c>
      <c r="D72" s="250" t="s">
        <v>2769</v>
      </c>
      <c r="E72" s="222">
        <v>1000000</v>
      </c>
      <c r="F72" s="344"/>
      <c r="G72" s="362"/>
      <c r="H72" s="357"/>
    </row>
    <row r="73" spans="1:8" ht="18" customHeight="1" x14ac:dyDescent="0.25">
      <c r="A73" s="205"/>
      <c r="B73" s="117" t="s">
        <v>2737</v>
      </c>
      <c r="C73" s="263" t="s">
        <v>2774</v>
      </c>
      <c r="D73" s="107"/>
      <c r="E73" s="222">
        <v>500000</v>
      </c>
      <c r="F73" s="239"/>
      <c r="G73" s="362"/>
      <c r="H73" s="357"/>
    </row>
    <row r="74" spans="1:8" ht="70.5" customHeight="1" x14ac:dyDescent="0.25">
      <c r="A74" s="204"/>
      <c r="B74" s="2141" t="s">
        <v>2779</v>
      </c>
      <c r="C74" s="2128"/>
      <c r="D74" s="2128"/>
      <c r="E74" s="2129"/>
      <c r="F74" s="1803" t="s">
        <v>3213</v>
      </c>
      <c r="G74" s="331">
        <v>419366.72</v>
      </c>
      <c r="H74" s="372">
        <v>0</v>
      </c>
    </row>
    <row r="75" spans="1:8" ht="27.75" customHeight="1" x14ac:dyDescent="0.25">
      <c r="A75" s="205"/>
      <c r="B75" s="214" t="s">
        <v>2748</v>
      </c>
      <c r="C75" s="265" t="s">
        <v>2780</v>
      </c>
      <c r="D75" s="189"/>
      <c r="E75" s="260">
        <v>60000</v>
      </c>
      <c r="F75" s="345"/>
      <c r="G75" s="334"/>
      <c r="H75" s="365"/>
    </row>
    <row r="76" spans="1:8" s="738" customFormat="1" ht="33" customHeight="1" x14ac:dyDescent="0.25">
      <c r="A76" s="483"/>
      <c r="B76" s="116" t="s">
        <v>2729</v>
      </c>
      <c r="C76" s="658" t="s">
        <v>3578</v>
      </c>
      <c r="D76" s="107"/>
      <c r="E76" s="222">
        <v>50000</v>
      </c>
      <c r="F76" s="239"/>
      <c r="G76" s="378"/>
      <c r="H76" s="357"/>
    </row>
    <row r="77" spans="1:8" ht="72.75" customHeight="1" x14ac:dyDescent="0.25">
      <c r="A77" s="203"/>
      <c r="B77" s="2144" t="s">
        <v>3166</v>
      </c>
      <c r="C77" s="2137"/>
      <c r="D77" s="2137"/>
      <c r="E77" s="2138"/>
      <c r="F77" s="326" t="s">
        <v>3232</v>
      </c>
      <c r="G77" s="476">
        <v>1318171.6000000001</v>
      </c>
      <c r="H77" s="372">
        <v>0</v>
      </c>
    </row>
    <row r="78" spans="1:8" ht="24.75" customHeight="1" x14ac:dyDescent="0.25">
      <c r="A78" s="203"/>
      <c r="B78" s="160" t="s">
        <v>2742</v>
      </c>
      <c r="C78" s="270" t="s">
        <v>2781</v>
      </c>
      <c r="D78" s="549"/>
      <c r="E78" s="256">
        <v>100000</v>
      </c>
      <c r="F78" s="344"/>
      <c r="G78" s="334"/>
      <c r="H78" s="376"/>
    </row>
    <row r="79" spans="1:8" s="738" customFormat="1" ht="32.25" customHeight="1" x14ac:dyDescent="0.25">
      <c r="A79" s="483"/>
      <c r="B79" s="740" t="s">
        <v>3571</v>
      </c>
      <c r="C79" s="267" t="s">
        <v>3573</v>
      </c>
      <c r="D79" s="191"/>
      <c r="E79" s="407">
        <v>50000</v>
      </c>
      <c r="F79" s="1926"/>
      <c r="G79" s="363"/>
      <c r="H79" s="357"/>
    </row>
    <row r="80" spans="1:8" ht="21" customHeight="1" x14ac:dyDescent="0.25">
      <c r="A80" s="205"/>
      <c r="B80" s="257" t="s">
        <v>2733</v>
      </c>
      <c r="C80" s="271" t="s">
        <v>2782</v>
      </c>
      <c r="D80" s="189"/>
      <c r="E80" s="223">
        <v>1500000</v>
      </c>
      <c r="F80" s="1925"/>
      <c r="G80" s="303"/>
      <c r="H80" s="357"/>
    </row>
    <row r="81" spans="1:21" s="975" customFormat="1" ht="22.5" customHeight="1" x14ac:dyDescent="0.25">
      <c r="A81" s="483"/>
      <c r="B81" s="1087" t="s">
        <v>2733</v>
      </c>
      <c r="C81" s="759" t="s">
        <v>4149</v>
      </c>
      <c r="D81" s="421"/>
      <c r="E81" s="1085">
        <v>50000</v>
      </c>
      <c r="F81" s="922" t="s">
        <v>4150</v>
      </c>
      <c r="G81" s="363"/>
      <c r="H81" s="976"/>
    </row>
    <row r="82" spans="1:21" s="975" customFormat="1" ht="22.5" customHeight="1" x14ac:dyDescent="0.25">
      <c r="A82" s="483"/>
      <c r="B82" s="1087" t="s">
        <v>2733</v>
      </c>
      <c r="C82" s="759" t="s">
        <v>4151</v>
      </c>
      <c r="D82" s="421"/>
      <c r="E82" s="1085">
        <v>600000</v>
      </c>
      <c r="F82" s="1086" t="s">
        <v>4152</v>
      </c>
      <c r="G82" s="363"/>
      <c r="H82" s="976"/>
    </row>
    <row r="83" spans="1:21" s="975" customFormat="1" ht="22.5" customHeight="1" x14ac:dyDescent="0.25">
      <c r="A83" s="483"/>
      <c r="B83" s="1088" t="s">
        <v>2733</v>
      </c>
      <c r="C83" s="759" t="s">
        <v>4153</v>
      </c>
      <c r="D83" s="421"/>
      <c r="E83" s="1085">
        <v>900000</v>
      </c>
      <c r="F83" s="1070" t="s">
        <v>4154</v>
      </c>
      <c r="G83" s="363"/>
      <c r="H83" s="976"/>
    </row>
    <row r="84" spans="1:21" s="975" customFormat="1" ht="22.5" customHeight="1" x14ac:dyDescent="0.25">
      <c r="A84" s="483"/>
      <c r="B84" s="1088" t="s">
        <v>2733</v>
      </c>
      <c r="C84" s="759" t="s">
        <v>4155</v>
      </c>
      <c r="D84" s="421"/>
      <c r="E84" s="1085">
        <v>300000</v>
      </c>
      <c r="F84" s="1070"/>
      <c r="G84" s="363"/>
      <c r="H84" s="976"/>
    </row>
    <row r="85" spans="1:21" ht="32.25" customHeight="1" x14ac:dyDescent="0.25">
      <c r="A85" s="205"/>
      <c r="B85" s="1051" t="s">
        <v>2748</v>
      </c>
      <c r="C85" s="267" t="s">
        <v>2783</v>
      </c>
      <c r="D85" s="191"/>
      <c r="E85" s="407">
        <v>50000</v>
      </c>
      <c r="F85" s="1926"/>
      <c r="G85" s="303"/>
      <c r="H85" s="357"/>
    </row>
    <row r="86" spans="1:21" ht="84" customHeight="1" x14ac:dyDescent="0.25">
      <c r="A86" s="204"/>
      <c r="B86" s="2127" t="s">
        <v>605</v>
      </c>
      <c r="C86" s="2129"/>
      <c r="D86" s="2129"/>
      <c r="E86" s="2129"/>
      <c r="F86" s="326" t="s">
        <v>3237</v>
      </c>
      <c r="G86" s="476">
        <v>20607701.109999999</v>
      </c>
      <c r="H86" s="403">
        <v>941656.65</v>
      </c>
    </row>
    <row r="87" spans="1:21" s="1135" customFormat="1" ht="39" x14ac:dyDescent="0.25">
      <c r="A87" s="1137"/>
      <c r="B87" s="1699" t="s">
        <v>2735</v>
      </c>
      <c r="C87" s="313" t="s">
        <v>4371</v>
      </c>
      <c r="D87" s="1909"/>
      <c r="E87" s="1138"/>
      <c r="F87" s="1927" t="s">
        <v>4372</v>
      </c>
      <c r="G87" s="1139"/>
    </row>
    <row r="88" spans="1:21" s="1135" customFormat="1" ht="39" x14ac:dyDescent="0.25">
      <c r="A88" s="1137"/>
      <c r="B88" s="1700" t="s">
        <v>2746</v>
      </c>
      <c r="C88" s="1270" t="s">
        <v>4373</v>
      </c>
      <c r="D88" s="1909"/>
      <c r="E88" s="1138"/>
      <c r="F88" s="1927" t="s">
        <v>4372</v>
      </c>
      <c r="G88" s="1139"/>
    </row>
    <row r="89" spans="1:21" s="1135" customFormat="1" ht="39" x14ac:dyDescent="0.25">
      <c r="A89" s="1137"/>
      <c r="B89" s="1442" t="s">
        <v>4375</v>
      </c>
      <c r="C89" s="421" t="s">
        <v>4374</v>
      </c>
      <c r="D89" s="1909"/>
      <c r="E89" s="1138"/>
      <c r="F89" s="1927" t="s">
        <v>4372</v>
      </c>
      <c r="G89" s="1139"/>
    </row>
    <row r="90" spans="1:21" ht="46.5" customHeight="1" x14ac:dyDescent="0.25">
      <c r="A90" s="206"/>
      <c r="B90" s="319" t="s">
        <v>2766</v>
      </c>
      <c r="C90" s="265" t="s">
        <v>2784</v>
      </c>
      <c r="D90" s="189"/>
      <c r="E90" s="244">
        <v>20000</v>
      </c>
      <c r="F90" s="344"/>
      <c r="G90" s="375"/>
      <c r="H90" s="357"/>
      <c r="I90" s="81"/>
      <c r="J90" s="81"/>
      <c r="K90" s="81"/>
      <c r="L90" s="81"/>
      <c r="M90" s="81"/>
      <c r="N90" s="81"/>
      <c r="O90" s="81"/>
      <c r="P90" s="81"/>
      <c r="Q90" s="81"/>
      <c r="R90" s="81"/>
      <c r="S90" s="81"/>
      <c r="T90" s="81"/>
      <c r="U90" s="81"/>
    </row>
    <row r="91" spans="1:21" ht="19.5" customHeight="1" x14ac:dyDescent="0.25">
      <c r="A91" s="206"/>
      <c r="B91" s="199" t="s">
        <v>2760</v>
      </c>
      <c r="C91" s="263" t="s">
        <v>2785</v>
      </c>
      <c r="D91" s="107"/>
      <c r="E91" s="223">
        <v>20000</v>
      </c>
      <c r="F91" s="1925"/>
      <c r="G91" s="303"/>
      <c r="H91" s="357"/>
      <c r="I91" s="81"/>
      <c r="J91" s="81"/>
      <c r="K91" s="81"/>
      <c r="L91" s="81"/>
      <c r="M91" s="81"/>
      <c r="N91" s="81"/>
      <c r="O91" s="81"/>
      <c r="P91" s="81"/>
      <c r="Q91" s="81"/>
      <c r="R91" s="81"/>
      <c r="S91" s="81"/>
      <c r="T91" s="81"/>
      <c r="U91" s="81"/>
    </row>
    <row r="92" spans="1:21" ht="19.5" customHeight="1" x14ac:dyDescent="0.25">
      <c r="A92" s="206"/>
      <c r="B92" s="199" t="s">
        <v>1393</v>
      </c>
      <c r="C92" s="263" t="s">
        <v>2786</v>
      </c>
      <c r="D92" s="107"/>
      <c r="E92" s="223">
        <v>33000</v>
      </c>
      <c r="F92" s="1925"/>
      <c r="G92" s="375"/>
      <c r="H92" s="357"/>
      <c r="I92" s="81"/>
      <c r="J92" s="81"/>
      <c r="K92" s="81"/>
      <c r="L92" s="81"/>
      <c r="M92" s="81"/>
      <c r="N92" s="81"/>
      <c r="O92" s="81"/>
      <c r="P92" s="81"/>
      <c r="Q92" s="81"/>
      <c r="R92" s="81"/>
      <c r="S92" s="81"/>
      <c r="T92" s="81"/>
      <c r="U92" s="81"/>
    </row>
    <row r="93" spans="1:21" ht="27.75" customHeight="1" x14ac:dyDescent="0.25">
      <c r="A93" s="206"/>
      <c r="B93" s="199" t="s">
        <v>2787</v>
      </c>
      <c r="C93" s="263" t="s">
        <v>2788</v>
      </c>
      <c r="D93" s="107"/>
      <c r="E93" s="222">
        <v>20000</v>
      </c>
      <c r="F93" s="239"/>
      <c r="G93" s="375"/>
      <c r="H93" s="357"/>
      <c r="I93" s="81"/>
      <c r="J93" s="81"/>
      <c r="K93" s="81"/>
      <c r="L93" s="81"/>
      <c r="M93" s="81"/>
      <c r="N93" s="81"/>
      <c r="O93" s="81"/>
      <c r="P93" s="81"/>
      <c r="Q93" s="81"/>
      <c r="R93" s="81"/>
      <c r="S93" s="81"/>
      <c r="T93" s="81"/>
      <c r="U93" s="81"/>
    </row>
    <row r="94" spans="1:21" ht="19.5" customHeight="1" x14ac:dyDescent="0.25">
      <c r="A94" s="206"/>
      <c r="B94" s="199" t="s">
        <v>3184</v>
      </c>
      <c r="C94" s="263" t="s">
        <v>2789</v>
      </c>
      <c r="D94" s="107"/>
      <c r="E94" s="222">
        <v>1000000</v>
      </c>
      <c r="F94" s="239"/>
      <c r="G94" s="303"/>
      <c r="H94" s="357"/>
      <c r="I94" s="81"/>
      <c r="J94" s="81"/>
      <c r="K94" s="81"/>
      <c r="L94" s="81"/>
      <c r="M94" s="81"/>
      <c r="N94" s="81"/>
      <c r="O94" s="81"/>
      <c r="P94" s="81"/>
      <c r="Q94" s="81"/>
      <c r="R94" s="81"/>
      <c r="S94" s="81"/>
      <c r="T94" s="81"/>
      <c r="U94" s="81"/>
    </row>
    <row r="95" spans="1:21" ht="36.75" customHeight="1" x14ac:dyDescent="0.25">
      <c r="A95" s="206"/>
      <c r="B95" s="199" t="s">
        <v>2740</v>
      </c>
      <c r="C95" s="263" t="s">
        <v>2790</v>
      </c>
      <c r="D95" s="107"/>
      <c r="E95" s="222">
        <v>20000</v>
      </c>
      <c r="F95" s="239"/>
      <c r="G95" s="375"/>
      <c r="H95" s="357"/>
      <c r="I95" s="81"/>
      <c r="J95" s="81"/>
      <c r="K95" s="81"/>
      <c r="L95" s="81"/>
      <c r="M95" s="81"/>
      <c r="N95" s="81"/>
      <c r="O95" s="81"/>
      <c r="P95" s="81"/>
      <c r="Q95" s="81"/>
      <c r="R95" s="81"/>
      <c r="S95" s="81"/>
      <c r="T95" s="81"/>
      <c r="U95" s="81"/>
    </row>
    <row r="96" spans="1:21" ht="27.75" customHeight="1" x14ac:dyDescent="0.25">
      <c r="A96" s="206"/>
      <c r="B96" s="199" t="s">
        <v>2741</v>
      </c>
      <c r="C96" s="263" t="s">
        <v>2791</v>
      </c>
      <c r="D96" s="107"/>
      <c r="E96" s="222">
        <v>20000</v>
      </c>
      <c r="F96" s="239"/>
      <c r="G96" s="375"/>
      <c r="H96" s="357"/>
      <c r="I96" s="81"/>
      <c r="J96" s="81"/>
      <c r="K96" s="81"/>
      <c r="L96" s="81"/>
      <c r="M96" s="81"/>
      <c r="N96" s="81"/>
      <c r="O96" s="81"/>
      <c r="P96" s="81"/>
      <c r="Q96" s="81"/>
      <c r="R96" s="81"/>
      <c r="S96" s="81"/>
      <c r="T96" s="81"/>
      <c r="U96" s="81"/>
    </row>
    <row r="97" spans="1:21" s="738" customFormat="1" ht="19.5" customHeight="1" x14ac:dyDescent="0.25">
      <c r="A97" s="630"/>
      <c r="B97" s="199" t="s">
        <v>3571</v>
      </c>
      <c r="C97" s="737" t="s">
        <v>3574</v>
      </c>
      <c r="D97" s="107"/>
      <c r="E97" s="223">
        <v>30000</v>
      </c>
      <c r="F97" s="1925"/>
      <c r="G97" s="363"/>
      <c r="H97" s="357"/>
      <c r="I97" s="185"/>
      <c r="J97" s="185"/>
      <c r="K97" s="185"/>
      <c r="L97" s="185"/>
      <c r="M97" s="185"/>
      <c r="N97" s="185"/>
      <c r="O97" s="185"/>
      <c r="P97" s="185"/>
      <c r="Q97" s="185"/>
      <c r="R97" s="185"/>
      <c r="S97" s="185"/>
      <c r="T97" s="185"/>
      <c r="U97" s="185"/>
    </row>
    <row r="98" spans="1:21" ht="44.25" customHeight="1" x14ac:dyDescent="0.25">
      <c r="A98" s="206"/>
      <c r="B98" s="200" t="s">
        <v>2792</v>
      </c>
      <c r="C98" s="267" t="s">
        <v>2793</v>
      </c>
      <c r="D98" s="191"/>
      <c r="E98" s="224">
        <v>25000</v>
      </c>
      <c r="F98" s="239"/>
      <c r="G98" s="375"/>
      <c r="H98" s="357"/>
      <c r="I98" s="81"/>
      <c r="J98" s="81"/>
      <c r="K98" s="81"/>
      <c r="L98" s="81"/>
      <c r="M98" s="81"/>
      <c r="N98" s="81"/>
      <c r="O98" s="81"/>
      <c r="P98" s="81"/>
      <c r="Q98" s="81"/>
      <c r="R98" s="81"/>
      <c r="S98" s="81"/>
      <c r="T98" s="81"/>
      <c r="U98" s="81"/>
    </row>
    <row r="99" spans="1:21" ht="16.5" customHeight="1" x14ac:dyDescent="0.25">
      <c r="A99" s="203"/>
      <c r="B99" s="201" t="s">
        <v>2739</v>
      </c>
      <c r="C99" s="268" t="s">
        <v>2794</v>
      </c>
      <c r="D99" s="1904"/>
      <c r="E99" s="225">
        <v>50000</v>
      </c>
      <c r="F99" s="239"/>
      <c r="G99" s="375"/>
      <c r="H99" s="357"/>
    </row>
    <row r="100" spans="1:21" ht="15" customHeight="1" x14ac:dyDescent="0.25">
      <c r="A100" s="205"/>
      <c r="B100" s="116" t="s">
        <v>2729</v>
      </c>
      <c r="C100" s="263" t="s">
        <v>2795</v>
      </c>
      <c r="D100" s="330"/>
      <c r="E100" s="221">
        <v>50000</v>
      </c>
      <c r="F100" s="239"/>
      <c r="G100" s="375"/>
      <c r="H100" s="357"/>
      <c r="I100" s="91"/>
      <c r="J100" s="91"/>
      <c r="K100" s="91"/>
      <c r="L100" s="91"/>
      <c r="M100" s="91"/>
      <c r="N100" s="91"/>
      <c r="O100" s="91"/>
      <c r="P100" s="91"/>
      <c r="Q100" s="91"/>
      <c r="R100" s="91"/>
      <c r="S100" s="91"/>
      <c r="T100" s="91"/>
      <c r="U100" s="91"/>
    </row>
    <row r="101" spans="1:21" ht="94.5" customHeight="1" x14ac:dyDescent="0.25">
      <c r="A101" s="204"/>
      <c r="B101" s="2143" t="s">
        <v>29</v>
      </c>
      <c r="C101" s="2137"/>
      <c r="D101" s="2137"/>
      <c r="E101" s="2138"/>
      <c r="F101" s="1803" t="s">
        <v>3217</v>
      </c>
      <c r="G101" s="476">
        <v>5667117.8099999996</v>
      </c>
      <c r="H101" s="372">
        <v>0</v>
      </c>
    </row>
    <row r="102" spans="1:21" ht="54" customHeight="1" x14ac:dyDescent="0.25">
      <c r="A102" s="206"/>
      <c r="B102" s="199" t="s">
        <v>2766</v>
      </c>
      <c r="C102" s="263" t="s">
        <v>2796</v>
      </c>
      <c r="D102" s="250" t="s">
        <v>447</v>
      </c>
      <c r="E102" s="226">
        <v>300000</v>
      </c>
      <c r="F102" s="345"/>
      <c r="G102" s="375"/>
      <c r="H102" s="357"/>
      <c r="I102" s="81"/>
      <c r="J102" s="81"/>
      <c r="K102" s="81"/>
      <c r="L102" s="81"/>
      <c r="M102" s="81"/>
      <c r="N102" s="81"/>
      <c r="O102" s="81"/>
      <c r="P102" s="81"/>
      <c r="Q102" s="81"/>
      <c r="R102" s="81"/>
      <c r="S102" s="81"/>
      <c r="T102" s="81"/>
      <c r="U102" s="81"/>
    </row>
    <row r="103" spans="1:21" ht="42" customHeight="1" x14ac:dyDescent="0.25">
      <c r="A103" s="203"/>
      <c r="B103" s="202" t="s">
        <v>2746</v>
      </c>
      <c r="C103" s="263" t="s">
        <v>2797</v>
      </c>
      <c r="D103" s="107"/>
      <c r="E103" s="221">
        <v>1000000</v>
      </c>
      <c r="F103" s="259"/>
      <c r="G103" s="375"/>
      <c r="H103" s="357"/>
    </row>
    <row r="104" spans="1:21" ht="70.5" customHeight="1" x14ac:dyDescent="0.25">
      <c r="A104" s="206"/>
      <c r="B104" s="199" t="s">
        <v>2746</v>
      </c>
      <c r="C104" s="263" t="s">
        <v>2798</v>
      </c>
      <c r="D104" s="107"/>
      <c r="E104" s="222">
        <v>100000</v>
      </c>
      <c r="F104" s="239"/>
      <c r="G104" s="375"/>
      <c r="H104" s="357"/>
      <c r="I104" s="81"/>
      <c r="J104" s="81"/>
      <c r="K104" s="81"/>
      <c r="L104" s="81"/>
      <c r="M104" s="81"/>
      <c r="N104" s="81"/>
      <c r="O104" s="81"/>
      <c r="P104" s="81"/>
      <c r="Q104" s="81"/>
      <c r="R104" s="81"/>
      <c r="S104" s="81"/>
      <c r="T104" s="81"/>
      <c r="U104" s="81"/>
    </row>
    <row r="105" spans="1:21" ht="19.5" customHeight="1" x14ac:dyDescent="0.25">
      <c r="A105" s="206"/>
      <c r="B105" s="199" t="s">
        <v>2746</v>
      </c>
      <c r="C105" s="263" t="s">
        <v>2799</v>
      </c>
      <c r="D105" s="107"/>
      <c r="E105" s="222">
        <v>100000</v>
      </c>
      <c r="F105" s="239"/>
      <c r="G105" s="375"/>
      <c r="H105" s="357"/>
      <c r="I105" s="81"/>
      <c r="J105" s="81"/>
      <c r="K105" s="81"/>
      <c r="L105" s="81"/>
      <c r="M105" s="81"/>
      <c r="N105" s="81"/>
      <c r="O105" s="81"/>
      <c r="P105" s="81"/>
      <c r="Q105" s="81"/>
      <c r="R105" s="81"/>
      <c r="S105" s="81"/>
      <c r="T105" s="81"/>
      <c r="U105" s="81"/>
    </row>
    <row r="106" spans="1:21" ht="33.75" customHeight="1" x14ac:dyDescent="0.25">
      <c r="A106" s="206"/>
      <c r="B106" s="199" t="s">
        <v>1393</v>
      </c>
      <c r="C106" s="263" t="s">
        <v>2800</v>
      </c>
      <c r="D106" s="107"/>
      <c r="E106" s="223">
        <v>600000</v>
      </c>
      <c r="F106" s="1925"/>
      <c r="G106" s="375"/>
      <c r="H106" s="357"/>
      <c r="I106" s="81"/>
      <c r="J106" s="81"/>
      <c r="K106" s="81"/>
      <c r="L106" s="81"/>
      <c r="M106" s="81"/>
      <c r="N106" s="81"/>
      <c r="O106" s="81"/>
      <c r="P106" s="81"/>
      <c r="Q106" s="81"/>
      <c r="R106" s="81"/>
      <c r="S106" s="81"/>
      <c r="T106" s="81"/>
      <c r="U106" s="81"/>
    </row>
    <row r="107" spans="1:21" ht="35.25" customHeight="1" x14ac:dyDescent="0.25">
      <c r="A107" s="206"/>
      <c r="B107" s="199" t="s">
        <v>2768</v>
      </c>
      <c r="C107" s="263" t="s">
        <v>2801</v>
      </c>
      <c r="D107" s="330"/>
      <c r="E107" s="221">
        <v>1000000</v>
      </c>
      <c r="F107" s="239"/>
      <c r="G107" s="375"/>
      <c r="H107" s="357"/>
      <c r="I107" s="81"/>
      <c r="J107" s="81"/>
      <c r="K107" s="81"/>
      <c r="L107" s="81"/>
      <c r="M107" s="81"/>
      <c r="N107" s="81"/>
      <c r="O107" s="81"/>
      <c r="P107" s="81"/>
      <c r="Q107" s="81"/>
      <c r="R107" s="81"/>
      <c r="S107" s="81"/>
      <c r="T107" s="81"/>
      <c r="U107" s="81"/>
    </row>
    <row r="108" spans="1:21" ht="19.5" customHeight="1" x14ac:dyDescent="0.25">
      <c r="A108" s="206"/>
      <c r="B108" s="116" t="s">
        <v>2729</v>
      </c>
      <c r="C108" s="263" t="s">
        <v>2803</v>
      </c>
      <c r="D108" s="330"/>
      <c r="E108" s="221">
        <v>1000000</v>
      </c>
      <c r="F108" s="239"/>
      <c r="G108" s="375"/>
      <c r="H108" s="357"/>
      <c r="I108" s="81"/>
      <c r="J108" s="81"/>
      <c r="K108" s="81"/>
      <c r="L108" s="81"/>
      <c r="M108" s="81"/>
      <c r="N108" s="81"/>
      <c r="O108" s="81"/>
      <c r="P108" s="81"/>
      <c r="Q108" s="81"/>
      <c r="R108" s="81"/>
      <c r="S108" s="81"/>
      <c r="T108" s="81"/>
      <c r="U108" s="81"/>
    </row>
    <row r="109" spans="1:21" ht="19.5" customHeight="1" x14ac:dyDescent="0.25">
      <c r="A109" s="206"/>
      <c r="B109" s="199" t="s">
        <v>2731</v>
      </c>
      <c r="C109" s="263" t="s">
        <v>1030</v>
      </c>
      <c r="D109" s="107"/>
      <c r="E109" s="222">
        <v>100000</v>
      </c>
      <c r="F109" s="239"/>
      <c r="G109" s="375"/>
      <c r="H109" s="357"/>
      <c r="I109" s="81"/>
      <c r="J109" s="81"/>
      <c r="K109" s="81"/>
      <c r="L109" s="81"/>
      <c r="M109" s="81"/>
      <c r="N109" s="81"/>
      <c r="O109" s="81"/>
      <c r="P109" s="81"/>
      <c r="Q109" s="81"/>
      <c r="R109" s="81"/>
      <c r="S109" s="81"/>
      <c r="T109" s="81"/>
      <c r="U109" s="81"/>
    </row>
    <row r="110" spans="1:21" s="975" customFormat="1" ht="39" customHeight="1" x14ac:dyDescent="0.25">
      <c r="A110" s="630"/>
      <c r="B110" s="261" t="s">
        <v>4156</v>
      </c>
      <c r="C110" s="1048" t="s">
        <v>4157</v>
      </c>
      <c r="D110" s="1015" t="s">
        <v>2736</v>
      </c>
      <c r="E110" s="1073">
        <v>1000000</v>
      </c>
      <c r="F110" s="1076"/>
      <c r="G110" s="363"/>
      <c r="H110" s="361"/>
      <c r="I110" s="185"/>
      <c r="J110" s="185"/>
      <c r="K110" s="185"/>
      <c r="L110" s="185"/>
      <c r="M110" s="185"/>
      <c r="N110" s="185"/>
      <c r="O110" s="185"/>
      <c r="P110" s="185"/>
      <c r="Q110" s="185"/>
      <c r="R110" s="185"/>
      <c r="S110" s="185"/>
      <c r="T110" s="185"/>
      <c r="U110" s="185"/>
    </row>
    <row r="111" spans="1:21" s="975" customFormat="1" ht="37.5" customHeight="1" x14ac:dyDescent="0.25">
      <c r="A111" s="630"/>
      <c r="B111" s="261" t="s">
        <v>2733</v>
      </c>
      <c r="C111" s="1048" t="s">
        <v>4158</v>
      </c>
      <c r="D111" s="568"/>
      <c r="E111" s="1089">
        <v>3000000</v>
      </c>
      <c r="F111" s="1075" t="s">
        <v>4159</v>
      </c>
      <c r="G111" s="362"/>
      <c r="H111" s="976"/>
      <c r="I111" s="185"/>
      <c r="J111" s="185"/>
      <c r="K111" s="185"/>
      <c r="L111" s="185"/>
      <c r="M111" s="185"/>
      <c r="N111" s="185"/>
      <c r="O111" s="185"/>
      <c r="P111" s="185"/>
      <c r="Q111" s="185"/>
      <c r="R111" s="185"/>
      <c r="S111" s="185"/>
      <c r="T111" s="185"/>
      <c r="U111" s="185"/>
    </row>
    <row r="112" spans="1:21" s="975" customFormat="1" ht="54.75" customHeight="1" x14ac:dyDescent="0.25">
      <c r="A112" s="630"/>
      <c r="B112" s="261" t="s">
        <v>2733</v>
      </c>
      <c r="C112" s="1048" t="s">
        <v>4160</v>
      </c>
      <c r="D112" s="568"/>
      <c r="E112" s="1089">
        <v>50000</v>
      </c>
      <c r="F112" s="1090" t="s">
        <v>4161</v>
      </c>
      <c r="G112" s="362"/>
      <c r="H112" s="976"/>
      <c r="I112" s="185"/>
      <c r="J112" s="185"/>
      <c r="K112" s="185"/>
      <c r="L112" s="185"/>
      <c r="M112" s="185"/>
      <c r="N112" s="185"/>
      <c r="O112" s="185"/>
      <c r="P112" s="185"/>
      <c r="Q112" s="185"/>
      <c r="R112" s="185"/>
      <c r="S112" s="185"/>
      <c r="T112" s="185"/>
      <c r="U112" s="185"/>
    </row>
    <row r="113" spans="1:21" s="975" customFormat="1" ht="37.5" customHeight="1" x14ac:dyDescent="0.25">
      <c r="A113" s="630"/>
      <c r="B113" s="261" t="s">
        <v>4162</v>
      </c>
      <c r="C113" s="1048" t="s">
        <v>4163</v>
      </c>
      <c r="D113" s="568"/>
      <c r="E113" s="1089">
        <v>100000</v>
      </c>
      <c r="F113" s="747" t="s">
        <v>4164</v>
      </c>
      <c r="G113" s="362"/>
      <c r="H113" s="976"/>
      <c r="I113" s="185"/>
      <c r="J113" s="185"/>
      <c r="K113" s="185"/>
      <c r="L113" s="185"/>
      <c r="M113" s="185"/>
      <c r="N113" s="185"/>
      <c r="O113" s="185"/>
      <c r="P113" s="185"/>
      <c r="Q113" s="185"/>
      <c r="R113" s="185"/>
      <c r="S113" s="185"/>
      <c r="T113" s="185"/>
      <c r="U113" s="185"/>
    </row>
    <row r="114" spans="1:21" ht="37.5" customHeight="1" x14ac:dyDescent="0.25">
      <c r="A114" s="206"/>
      <c r="B114" s="261" t="s">
        <v>2804</v>
      </c>
      <c r="C114" s="263" t="s">
        <v>2805</v>
      </c>
      <c r="D114" s="107"/>
      <c r="E114" s="222">
        <v>1000000</v>
      </c>
      <c r="F114" s="239"/>
      <c r="G114" s="375"/>
      <c r="H114" s="357"/>
      <c r="I114" s="81"/>
      <c r="J114" s="81"/>
      <c r="K114" s="81"/>
      <c r="L114" s="81"/>
      <c r="M114" s="81"/>
      <c r="N114" s="81"/>
      <c r="O114" s="81"/>
      <c r="P114" s="81"/>
      <c r="Q114" s="81"/>
      <c r="R114" s="81"/>
      <c r="S114" s="81"/>
      <c r="T114" s="81"/>
      <c r="U114" s="81"/>
    </row>
    <row r="115" spans="1:21" ht="19.5" customHeight="1" x14ac:dyDescent="0.25">
      <c r="A115" s="206"/>
      <c r="B115" s="199" t="s">
        <v>2741</v>
      </c>
      <c r="C115" s="263" t="s">
        <v>2806</v>
      </c>
      <c r="D115" s="107"/>
      <c r="E115" s="222">
        <v>100000</v>
      </c>
      <c r="F115" s="239"/>
      <c r="G115" s="375"/>
      <c r="H115" s="357"/>
      <c r="I115" s="81"/>
      <c r="J115" s="81"/>
      <c r="K115" s="81"/>
      <c r="L115" s="81"/>
      <c r="M115" s="81"/>
      <c r="N115" s="81"/>
      <c r="O115" s="81"/>
      <c r="P115" s="81"/>
      <c r="Q115" s="81"/>
      <c r="R115" s="81"/>
      <c r="S115" s="81"/>
      <c r="T115" s="81"/>
      <c r="U115" s="81"/>
    </row>
    <row r="116" spans="1:21" ht="63" customHeight="1" x14ac:dyDescent="0.25">
      <c r="A116" s="206"/>
      <c r="B116" s="199" t="s">
        <v>108</v>
      </c>
      <c r="C116" s="263" t="s">
        <v>2807</v>
      </c>
      <c r="D116" s="107"/>
      <c r="E116" s="222">
        <v>5000000</v>
      </c>
      <c r="F116" s="239"/>
      <c r="G116" s="375"/>
      <c r="H116" s="357"/>
      <c r="I116" s="81"/>
      <c r="J116" s="81"/>
      <c r="K116" s="81"/>
      <c r="L116" s="81"/>
      <c r="M116" s="81"/>
      <c r="N116" s="81"/>
      <c r="O116" s="81"/>
      <c r="P116" s="81"/>
      <c r="Q116" s="81"/>
      <c r="R116" s="81"/>
      <c r="S116" s="81"/>
      <c r="T116" s="81"/>
      <c r="U116" s="81"/>
    </row>
    <row r="117" spans="1:21" ht="21.75" customHeight="1" x14ac:dyDescent="0.25">
      <c r="A117" s="205"/>
      <c r="B117" s="199" t="s">
        <v>2770</v>
      </c>
      <c r="C117" s="263" t="s">
        <v>2808</v>
      </c>
      <c r="D117" s="330"/>
      <c r="E117" s="221">
        <v>100000</v>
      </c>
      <c r="F117" s="239"/>
      <c r="G117" s="375"/>
      <c r="H117" s="357"/>
    </row>
    <row r="118" spans="1:21" ht="30.75" customHeight="1" x14ac:dyDescent="0.25">
      <c r="A118" s="203"/>
      <c r="B118" s="199" t="s">
        <v>2770</v>
      </c>
      <c r="C118" s="263" t="s">
        <v>2809</v>
      </c>
      <c r="D118" s="330"/>
      <c r="E118" s="221">
        <v>100000</v>
      </c>
      <c r="F118" s="239"/>
      <c r="G118" s="304"/>
      <c r="H118" s="357"/>
    </row>
    <row r="119" spans="1:21" ht="95.25" customHeight="1" x14ac:dyDescent="0.25">
      <c r="A119" s="205"/>
      <c r="B119" s="199" t="s">
        <v>2739</v>
      </c>
      <c r="C119" s="263" t="s">
        <v>2810</v>
      </c>
      <c r="D119" s="330" t="s">
        <v>447</v>
      </c>
      <c r="E119" s="217">
        <v>260000</v>
      </c>
      <c r="F119" s="1925"/>
      <c r="G119" s="304"/>
      <c r="H119" s="357"/>
    </row>
    <row r="120" spans="1:21" ht="39.75" customHeight="1" x14ac:dyDescent="0.25">
      <c r="A120" s="203"/>
      <c r="B120" s="199" t="s">
        <v>2739</v>
      </c>
      <c r="C120" s="263" t="s">
        <v>2811</v>
      </c>
      <c r="D120" s="330"/>
      <c r="E120" s="227">
        <v>100000</v>
      </c>
      <c r="F120" s="1928"/>
      <c r="G120" s="375"/>
      <c r="H120" s="357"/>
    </row>
    <row r="121" spans="1:21" ht="14.25" customHeight="1" x14ac:dyDescent="0.25">
      <c r="A121" s="205"/>
      <c r="B121" s="116" t="s">
        <v>2740</v>
      </c>
      <c r="C121" s="263" t="s">
        <v>2593</v>
      </c>
      <c r="D121" s="330"/>
      <c r="E121" s="228">
        <v>100000</v>
      </c>
      <c r="F121" s="239"/>
      <c r="G121" s="304"/>
      <c r="H121" s="357"/>
    </row>
    <row r="122" spans="1:21" ht="32.25" customHeight="1" x14ac:dyDescent="0.25">
      <c r="A122" s="206"/>
      <c r="B122" s="199" t="s">
        <v>2741</v>
      </c>
      <c r="C122" s="263" t="s">
        <v>2813</v>
      </c>
      <c r="D122" s="107"/>
      <c r="E122" s="222">
        <v>500000</v>
      </c>
      <c r="F122" s="239"/>
      <c r="G122" s="304"/>
      <c r="H122" s="357"/>
      <c r="I122" s="81"/>
      <c r="J122" s="81"/>
      <c r="K122" s="81"/>
      <c r="L122" s="81"/>
      <c r="M122" s="81"/>
      <c r="N122" s="81"/>
      <c r="O122" s="81"/>
      <c r="P122" s="81"/>
      <c r="Q122" s="81"/>
      <c r="R122" s="81"/>
      <c r="S122" s="81"/>
      <c r="T122" s="81"/>
      <c r="U122" s="81"/>
    </row>
    <row r="123" spans="1:21" ht="27.75" customHeight="1" x14ac:dyDescent="0.25">
      <c r="A123" s="205"/>
      <c r="B123" s="199" t="s">
        <v>2741</v>
      </c>
      <c r="C123" s="263" t="s">
        <v>2812</v>
      </c>
      <c r="D123" s="330"/>
      <c r="E123" s="217">
        <v>60000</v>
      </c>
      <c r="F123" s="1926"/>
      <c r="G123" s="303"/>
      <c r="H123" s="361"/>
      <c r="I123" s="81"/>
      <c r="J123" s="81"/>
      <c r="K123" s="81"/>
      <c r="L123" s="81"/>
      <c r="M123" s="81"/>
      <c r="N123" s="81"/>
      <c r="O123" s="81"/>
      <c r="P123" s="81"/>
      <c r="Q123" s="81"/>
      <c r="R123" s="81"/>
      <c r="S123" s="81"/>
      <c r="T123" s="81"/>
      <c r="U123" s="81"/>
    </row>
    <row r="124" spans="1:21" ht="15.75" customHeight="1" x14ac:dyDescent="0.25">
      <c r="A124" s="2153" t="s">
        <v>6</v>
      </c>
      <c r="B124" s="2154"/>
      <c r="C124" s="2154"/>
      <c r="D124" s="2154"/>
      <c r="E124" s="2154"/>
      <c r="F124" s="1920"/>
      <c r="G124" s="303"/>
      <c r="H124" s="361"/>
    </row>
    <row r="125" spans="1:21" ht="40.5" customHeight="1" x14ac:dyDescent="0.25">
      <c r="A125" s="204"/>
      <c r="B125" s="2141" t="s">
        <v>30</v>
      </c>
      <c r="C125" s="2151"/>
      <c r="D125" s="2151"/>
      <c r="E125" s="2152"/>
      <c r="F125" s="297" t="s">
        <v>3236</v>
      </c>
      <c r="G125" s="333">
        <v>12883589.68</v>
      </c>
      <c r="H125" s="405">
        <v>0</v>
      </c>
    </row>
    <row r="126" spans="1:21" ht="29.25" customHeight="1" x14ac:dyDescent="0.25">
      <c r="A126" s="203"/>
      <c r="B126" s="258" t="s">
        <v>108</v>
      </c>
      <c r="C126" s="265" t="s">
        <v>3233</v>
      </c>
      <c r="D126" s="189"/>
      <c r="E126" s="246">
        <v>10000000</v>
      </c>
      <c r="F126" s="239"/>
      <c r="G126" s="304"/>
      <c r="H126" s="357"/>
    </row>
    <row r="127" spans="1:21" ht="32.25" customHeight="1" x14ac:dyDescent="0.25">
      <c r="A127" s="203"/>
      <c r="B127" s="207"/>
      <c r="C127" s="263"/>
      <c r="D127" s="107"/>
      <c r="E127" s="221"/>
      <c r="F127" s="239"/>
      <c r="G127" s="304"/>
      <c r="H127" s="357"/>
    </row>
    <row r="128" spans="1:21" ht="77.25" customHeight="1" x14ac:dyDescent="0.25">
      <c r="A128" s="204"/>
      <c r="B128" s="2143" t="s">
        <v>31</v>
      </c>
      <c r="C128" s="2137"/>
      <c r="D128" s="2137"/>
      <c r="E128" s="2138"/>
      <c r="F128" s="326" t="s">
        <v>3220</v>
      </c>
      <c r="G128" s="331">
        <v>4025784.99</v>
      </c>
      <c r="H128" s="403">
        <v>0</v>
      </c>
    </row>
    <row r="129" spans="1:8" ht="38.25" customHeight="1" x14ac:dyDescent="0.25">
      <c r="A129" s="203"/>
      <c r="B129" s="207" t="s">
        <v>2746</v>
      </c>
      <c r="C129" s="263" t="s">
        <v>2814</v>
      </c>
      <c r="D129" s="107"/>
      <c r="E129" s="221">
        <v>500000</v>
      </c>
      <c r="F129" s="344"/>
      <c r="G129" s="304"/>
      <c r="H129" s="357"/>
    </row>
    <row r="130" spans="1:8" ht="21" customHeight="1" x14ac:dyDescent="0.25">
      <c r="A130" s="203"/>
      <c r="B130" s="208" t="s">
        <v>2748</v>
      </c>
      <c r="C130" s="267" t="s">
        <v>2815</v>
      </c>
      <c r="D130" s="191"/>
      <c r="E130" s="218">
        <v>300000</v>
      </c>
      <c r="F130" s="1926"/>
      <c r="G130" s="304"/>
      <c r="H130" s="357"/>
    </row>
    <row r="131" spans="1:8" ht="15.75" customHeight="1" x14ac:dyDescent="0.25">
      <c r="A131" s="203"/>
      <c r="B131" s="209" t="s">
        <v>2766</v>
      </c>
      <c r="C131" s="268" t="s">
        <v>2816</v>
      </c>
      <c r="D131" s="1910" t="s">
        <v>447</v>
      </c>
      <c r="E131" s="229">
        <v>100000</v>
      </c>
      <c r="F131" s="1925"/>
      <c r="G131" s="304"/>
      <c r="H131" s="357"/>
    </row>
    <row r="132" spans="1:8" ht="16.5" customHeight="1" x14ac:dyDescent="0.25">
      <c r="A132" s="203"/>
      <c r="B132" s="202" t="s">
        <v>2766</v>
      </c>
      <c r="C132" s="269" t="s">
        <v>981</v>
      </c>
      <c r="D132" s="250" t="s">
        <v>447</v>
      </c>
      <c r="E132" s="230">
        <v>200000</v>
      </c>
      <c r="F132" s="1925"/>
      <c r="G132" s="304"/>
      <c r="H132" s="357"/>
    </row>
    <row r="133" spans="1:8" ht="16.5" customHeight="1" x14ac:dyDescent="0.25">
      <c r="A133" s="203"/>
      <c r="B133" s="202" t="s">
        <v>2766</v>
      </c>
      <c r="C133" s="269" t="s">
        <v>2817</v>
      </c>
      <c r="D133" s="250" t="s">
        <v>447</v>
      </c>
      <c r="E133" s="230">
        <v>400000</v>
      </c>
      <c r="F133" s="1925"/>
      <c r="G133" s="304"/>
      <c r="H133" s="357"/>
    </row>
    <row r="134" spans="1:8" ht="16.5" customHeight="1" x14ac:dyDescent="0.25">
      <c r="A134" s="203"/>
      <c r="B134" s="207" t="s">
        <v>1393</v>
      </c>
      <c r="C134" s="263" t="s">
        <v>2818</v>
      </c>
      <c r="D134" s="330"/>
      <c r="E134" s="217">
        <v>200000</v>
      </c>
      <c r="F134" s="1925"/>
      <c r="G134" s="304"/>
      <c r="H134" s="357"/>
    </row>
    <row r="135" spans="1:8" ht="16.5" customHeight="1" x14ac:dyDescent="0.25">
      <c r="A135" s="203"/>
      <c r="B135" s="207" t="s">
        <v>2729</v>
      </c>
      <c r="C135" s="263" t="s">
        <v>981</v>
      </c>
      <c r="D135" s="107"/>
      <c r="E135" s="221">
        <v>400000</v>
      </c>
      <c r="F135" s="239"/>
      <c r="G135" s="303"/>
      <c r="H135" s="361"/>
    </row>
    <row r="136" spans="1:8" ht="16.5" customHeight="1" x14ac:dyDescent="0.25">
      <c r="A136" s="203"/>
      <c r="B136" s="207" t="s">
        <v>2729</v>
      </c>
      <c r="C136" s="263" t="s">
        <v>2821</v>
      </c>
      <c r="D136" s="107"/>
      <c r="E136" s="221">
        <v>250000</v>
      </c>
      <c r="F136" s="239"/>
      <c r="G136" s="304"/>
      <c r="H136" s="357"/>
    </row>
    <row r="137" spans="1:8" ht="16.5" customHeight="1" x14ac:dyDescent="0.25">
      <c r="A137" s="203"/>
      <c r="B137" s="207" t="s">
        <v>2770</v>
      </c>
      <c r="C137" s="263" t="s">
        <v>2819</v>
      </c>
      <c r="D137" s="107"/>
      <c r="E137" s="221">
        <v>50000</v>
      </c>
      <c r="F137" s="239"/>
      <c r="G137" s="303"/>
      <c r="H137" s="361"/>
    </row>
    <row r="138" spans="1:8" ht="16.5" customHeight="1" x14ac:dyDescent="0.25">
      <c r="A138" s="203"/>
      <c r="B138" s="207" t="s">
        <v>2739</v>
      </c>
      <c r="C138" s="263" t="s">
        <v>2817</v>
      </c>
      <c r="D138" s="107"/>
      <c r="E138" s="221">
        <v>50000</v>
      </c>
      <c r="F138" s="239"/>
      <c r="G138" s="303"/>
      <c r="H138" s="361"/>
    </row>
    <row r="139" spans="1:8" ht="16.5" customHeight="1" x14ac:dyDescent="0.25">
      <c r="A139" s="203"/>
      <c r="B139" s="207" t="s">
        <v>2740</v>
      </c>
      <c r="C139" s="263" t="s">
        <v>2820</v>
      </c>
      <c r="D139" s="107"/>
      <c r="E139" s="217">
        <v>100000</v>
      </c>
      <c r="F139" s="1925"/>
      <c r="G139" s="303"/>
      <c r="H139" s="361"/>
    </row>
    <row r="140" spans="1:8" s="738" customFormat="1" ht="16.5" customHeight="1" x14ac:dyDescent="0.25">
      <c r="A140" s="159"/>
      <c r="B140" s="207" t="s">
        <v>3571</v>
      </c>
      <c r="C140" s="737" t="s">
        <v>2818</v>
      </c>
      <c r="D140" s="330"/>
      <c r="E140" s="217">
        <v>400000</v>
      </c>
      <c r="F140" s="1925"/>
      <c r="G140" s="366"/>
      <c r="H140" s="357"/>
    </row>
    <row r="141" spans="1:8" ht="61.5" customHeight="1" x14ac:dyDescent="0.25">
      <c r="A141" s="203"/>
      <c r="B141" s="207" t="s">
        <v>3188</v>
      </c>
      <c r="C141" s="263" t="s">
        <v>3189</v>
      </c>
      <c r="D141" s="107"/>
      <c r="E141" s="221">
        <v>2000000</v>
      </c>
      <c r="F141" s="239"/>
      <c r="G141" s="304"/>
      <c r="H141" s="357"/>
    </row>
    <row r="142" spans="1:8" ht="16.5" customHeight="1" x14ac:dyDescent="0.25">
      <c r="A142" s="252"/>
      <c r="B142" s="208" t="s">
        <v>2740</v>
      </c>
      <c r="C142" s="267" t="s">
        <v>2822</v>
      </c>
      <c r="D142" s="191"/>
      <c r="E142" s="247">
        <v>50000</v>
      </c>
      <c r="F142" s="239"/>
      <c r="G142" s="366"/>
      <c r="H142" s="357"/>
    </row>
    <row r="143" spans="1:8" ht="16.5" customHeight="1" x14ac:dyDescent="0.25">
      <c r="A143" s="203"/>
      <c r="B143" s="165" t="s">
        <v>2742</v>
      </c>
      <c r="C143" s="270" t="s">
        <v>2823</v>
      </c>
      <c r="D143" s="549"/>
      <c r="E143" s="238">
        <v>1000000</v>
      </c>
      <c r="F143" s="239"/>
      <c r="G143" s="366"/>
      <c r="H143" s="357"/>
    </row>
    <row r="144" spans="1:8" s="975" customFormat="1" ht="16.5" customHeight="1" x14ac:dyDescent="0.25">
      <c r="A144" s="159"/>
      <c r="B144" s="1047" t="s">
        <v>2733</v>
      </c>
      <c r="C144" s="421" t="s">
        <v>4165</v>
      </c>
      <c r="D144" s="421"/>
      <c r="E144" s="1071">
        <v>1000000</v>
      </c>
      <c r="F144" s="1917"/>
      <c r="G144" s="366"/>
      <c r="H144" s="976"/>
    </row>
    <row r="145" spans="1:21" s="975" customFormat="1" ht="16.5" customHeight="1" x14ac:dyDescent="0.25">
      <c r="A145" s="159"/>
      <c r="B145" s="1047" t="s">
        <v>2733</v>
      </c>
      <c r="C145" s="421" t="s">
        <v>4166</v>
      </c>
      <c r="D145" s="421"/>
      <c r="E145" s="1071">
        <v>100000</v>
      </c>
      <c r="F145" s="239"/>
      <c r="G145" s="366"/>
      <c r="H145" s="976"/>
    </row>
    <row r="146" spans="1:21" ht="15.75" customHeight="1" x14ac:dyDescent="0.25">
      <c r="A146" s="2139" t="s">
        <v>3167</v>
      </c>
      <c r="B146" s="2135"/>
      <c r="C146" s="2135"/>
      <c r="D146" s="2135"/>
      <c r="E146" s="2135"/>
      <c r="F146" s="1920"/>
      <c r="G146" s="366"/>
      <c r="H146" s="357"/>
    </row>
    <row r="147" spans="1:21" s="150" customFormat="1" ht="15.75" customHeight="1" x14ac:dyDescent="0.25">
      <c r="A147" s="242"/>
      <c r="B147" s="2142" t="s">
        <v>3171</v>
      </c>
      <c r="C147" s="2142"/>
      <c r="D147" s="2142"/>
      <c r="E147" s="2142"/>
      <c r="F147" s="1929"/>
      <c r="G147" s="331">
        <v>747029.17</v>
      </c>
      <c r="H147" s="372">
        <v>0</v>
      </c>
    </row>
    <row r="148" spans="1:21" s="975" customFormat="1" ht="15.75" customHeight="1" x14ac:dyDescent="0.25">
      <c r="A148" s="980"/>
      <c r="B148" s="1091" t="s">
        <v>2733</v>
      </c>
      <c r="C148" s="1046" t="s">
        <v>4167</v>
      </c>
      <c r="D148" s="1911"/>
      <c r="E148" s="1071">
        <v>1000000</v>
      </c>
      <c r="F148" s="1007" t="s">
        <v>4168</v>
      </c>
      <c r="G148" s="373"/>
      <c r="H148" s="976"/>
    </row>
    <row r="149" spans="1:21" s="150" customFormat="1" ht="78" customHeight="1" x14ac:dyDescent="0.25">
      <c r="A149" s="210"/>
      <c r="B149" s="2133" t="s">
        <v>8</v>
      </c>
      <c r="C149" s="2133"/>
      <c r="D149" s="2133"/>
      <c r="E149" s="2133"/>
      <c r="F149" s="326" t="s">
        <v>3221</v>
      </c>
      <c r="G149" s="516">
        <v>14167794.51</v>
      </c>
      <c r="H149" s="403">
        <v>570843.94999999995</v>
      </c>
    </row>
    <row r="150" spans="1:21" s="150" customFormat="1" ht="28.5" customHeight="1" x14ac:dyDescent="0.25">
      <c r="A150" s="203"/>
      <c r="B150" s="1091" t="s">
        <v>2733</v>
      </c>
      <c r="C150" s="421" t="s">
        <v>4376</v>
      </c>
      <c r="D150" s="421"/>
      <c r="E150" s="1071"/>
      <c r="F150" s="1927" t="s">
        <v>4372</v>
      </c>
      <c r="G150" s="366"/>
      <c r="H150" s="357"/>
    </row>
    <row r="151" spans="1:21" s="262" customFormat="1" ht="16.5" customHeight="1" x14ac:dyDescent="0.25">
      <c r="A151" s="203"/>
      <c r="B151" s="1130" t="s">
        <v>2835</v>
      </c>
      <c r="C151" s="421" t="s">
        <v>4377</v>
      </c>
      <c r="D151" s="421"/>
      <c r="E151" s="1071"/>
      <c r="F151" s="1927" t="s">
        <v>4372</v>
      </c>
      <c r="G151" s="366"/>
      <c r="H151" s="357"/>
    </row>
    <row r="152" spans="1:21" s="580" customFormat="1" ht="28.5" customHeight="1" x14ac:dyDescent="0.25">
      <c r="A152" s="203"/>
      <c r="B152" s="1091" t="s">
        <v>2733</v>
      </c>
      <c r="C152" s="1092" t="s">
        <v>4344</v>
      </c>
      <c r="D152" s="549"/>
      <c r="E152" s="238">
        <v>5000000</v>
      </c>
      <c r="F152" s="344"/>
      <c r="G152" s="366"/>
      <c r="H152" s="1136"/>
    </row>
    <row r="153" spans="1:21" s="150" customFormat="1" ht="15.75" customHeight="1" x14ac:dyDescent="0.25">
      <c r="A153" s="210"/>
      <c r="B153" s="151"/>
      <c r="C153" s="151"/>
      <c r="D153" s="1912"/>
      <c r="E153" s="181"/>
      <c r="F153" s="1007"/>
      <c r="G153" s="366"/>
      <c r="H153" s="357"/>
    </row>
    <row r="154" spans="1:21" s="150" customFormat="1" ht="57.75" customHeight="1" x14ac:dyDescent="0.25">
      <c r="A154" s="210"/>
      <c r="B154" s="2133" t="s">
        <v>32</v>
      </c>
      <c r="C154" s="2133"/>
      <c r="D154" s="2133"/>
      <c r="E154" s="2133"/>
      <c r="F154" s="326" t="s">
        <v>3223</v>
      </c>
      <c r="G154" s="1067">
        <v>3348751.43</v>
      </c>
      <c r="H154" s="403">
        <v>189874.21</v>
      </c>
    </row>
    <row r="155" spans="1:21" s="975" customFormat="1" ht="51" customHeight="1" x14ac:dyDescent="0.25">
      <c r="A155" s="159"/>
      <c r="B155" s="1051" t="s">
        <v>2733</v>
      </c>
      <c r="C155" s="1140" t="s">
        <v>4343</v>
      </c>
      <c r="D155" s="1287"/>
      <c r="E155" s="1141">
        <v>250000</v>
      </c>
      <c r="F155" s="1142" t="s">
        <v>4169</v>
      </c>
      <c r="G155" s="1143"/>
      <c r="H155" s="715"/>
    </row>
    <row r="156" spans="1:21" s="580" customFormat="1" ht="33" customHeight="1" x14ac:dyDescent="0.25">
      <c r="A156" s="210"/>
      <c r="B156" s="1091" t="s">
        <v>2742</v>
      </c>
      <c r="C156" s="1007" t="s">
        <v>4512</v>
      </c>
      <c r="D156" s="1007"/>
      <c r="E156" s="1172"/>
      <c r="F156" s="1911"/>
      <c r="G156" s="1146"/>
      <c r="H156" s="1176"/>
    </row>
    <row r="157" spans="1:21" s="150" customFormat="1" ht="33" customHeight="1" x14ac:dyDescent="0.25">
      <c r="A157" s="210"/>
      <c r="B157" s="1091" t="s">
        <v>2746</v>
      </c>
      <c r="C157" s="1007" t="s">
        <v>4511</v>
      </c>
      <c r="D157" s="1007"/>
      <c r="E157" s="1134"/>
      <c r="F157" s="1911"/>
      <c r="G157" s="1146"/>
      <c r="H157" s="1136"/>
    </row>
    <row r="158" spans="1:21" ht="80.25" customHeight="1" x14ac:dyDescent="0.25">
      <c r="A158" s="153"/>
      <c r="B158" s="2150" t="s">
        <v>10</v>
      </c>
      <c r="C158" s="2044"/>
      <c r="D158" s="2044"/>
      <c r="E158" s="2044"/>
      <c r="F158" s="340" t="s">
        <v>3222</v>
      </c>
      <c r="G158" s="1144">
        <v>5225134.45</v>
      </c>
      <c r="H158" s="1145">
        <v>0</v>
      </c>
    </row>
    <row r="159" spans="1:21" ht="37.5" customHeight="1" x14ac:dyDescent="0.25">
      <c r="A159" s="205"/>
      <c r="B159" s="160" t="s">
        <v>2746</v>
      </c>
      <c r="C159" s="270" t="s">
        <v>2824</v>
      </c>
      <c r="D159" s="549"/>
      <c r="E159" s="216">
        <v>1000000</v>
      </c>
      <c r="F159" s="344"/>
      <c r="G159" s="366"/>
      <c r="H159" s="357"/>
      <c r="I159" s="91"/>
      <c r="J159" s="91"/>
      <c r="K159" s="91"/>
      <c r="L159" s="91"/>
      <c r="M159" s="91"/>
      <c r="N159" s="91"/>
      <c r="O159" s="91"/>
      <c r="P159" s="91"/>
      <c r="Q159" s="91"/>
      <c r="R159" s="91"/>
      <c r="S159" s="91"/>
      <c r="T159" s="91"/>
      <c r="U159" s="91"/>
    </row>
    <row r="160" spans="1:21" ht="25.5" customHeight="1" x14ac:dyDescent="0.25">
      <c r="A160" s="205"/>
      <c r="B160" s="160" t="s">
        <v>2737</v>
      </c>
      <c r="C160" s="270" t="s">
        <v>2825</v>
      </c>
      <c r="D160" s="549"/>
      <c r="E160" s="232">
        <v>1000000</v>
      </c>
      <c r="F160" s="239"/>
      <c r="G160" s="366"/>
      <c r="H160" s="357"/>
      <c r="I160" s="91"/>
      <c r="J160" s="91"/>
      <c r="K160" s="91"/>
      <c r="L160" s="91"/>
      <c r="M160" s="91"/>
      <c r="N160" s="91"/>
      <c r="O160" s="91"/>
      <c r="P160" s="91"/>
      <c r="Q160" s="91"/>
      <c r="R160" s="91"/>
      <c r="S160" s="91"/>
      <c r="T160" s="91"/>
      <c r="U160" s="91"/>
    </row>
    <row r="161" spans="1:21" ht="15" customHeight="1" x14ac:dyDescent="0.25">
      <c r="A161" s="205"/>
      <c r="B161" s="214" t="s">
        <v>2746</v>
      </c>
      <c r="C161" s="265" t="s">
        <v>2826</v>
      </c>
      <c r="D161" s="189"/>
      <c r="E161" s="233">
        <v>1000000</v>
      </c>
      <c r="F161" s="239"/>
      <c r="G161" s="366"/>
      <c r="H161" s="357"/>
      <c r="I161" s="91"/>
      <c r="J161" s="91"/>
      <c r="K161" s="91"/>
      <c r="L161" s="91"/>
      <c r="M161" s="91"/>
      <c r="N161" s="91"/>
      <c r="O161" s="91"/>
      <c r="P161" s="91"/>
      <c r="Q161" s="91"/>
      <c r="R161" s="91"/>
      <c r="S161" s="91"/>
      <c r="T161" s="91"/>
      <c r="U161" s="91"/>
    </row>
    <row r="162" spans="1:21" ht="15" customHeight="1" x14ac:dyDescent="0.25">
      <c r="A162" s="205"/>
      <c r="B162" s="116" t="s">
        <v>2735</v>
      </c>
      <c r="C162" s="263" t="s">
        <v>2827</v>
      </c>
      <c r="D162" s="107"/>
      <c r="E162" s="234">
        <v>2000000</v>
      </c>
      <c r="F162" s="239"/>
      <c r="G162" s="366"/>
      <c r="H162" s="357"/>
      <c r="I162" s="91"/>
      <c r="J162" s="91"/>
      <c r="K162" s="91"/>
      <c r="L162" s="91"/>
      <c r="M162" s="91"/>
      <c r="N162" s="91"/>
      <c r="O162" s="91"/>
      <c r="P162" s="91"/>
      <c r="Q162" s="91"/>
      <c r="R162" s="91"/>
      <c r="S162" s="91"/>
      <c r="T162" s="91"/>
      <c r="U162" s="91"/>
    </row>
    <row r="163" spans="1:21" ht="15" customHeight="1" x14ac:dyDescent="0.25">
      <c r="A163" s="205"/>
      <c r="B163" s="116" t="s">
        <v>2741</v>
      </c>
      <c r="C163" s="263" t="s">
        <v>2829</v>
      </c>
      <c r="D163" s="107"/>
      <c r="E163" s="234">
        <v>500000</v>
      </c>
      <c r="F163" s="239"/>
      <c r="G163" s="367"/>
      <c r="H163" s="368"/>
      <c r="I163" s="91"/>
      <c r="J163" s="91"/>
      <c r="K163" s="91"/>
      <c r="L163" s="91"/>
      <c r="M163" s="91"/>
      <c r="N163" s="91"/>
      <c r="O163" s="91"/>
      <c r="P163" s="91"/>
      <c r="Q163" s="91"/>
      <c r="R163" s="91"/>
      <c r="S163" s="91"/>
      <c r="T163" s="91"/>
      <c r="U163" s="91"/>
    </row>
    <row r="164" spans="1:21" s="262" customFormat="1" ht="33.75" customHeight="1" x14ac:dyDescent="0.25">
      <c r="A164" s="205"/>
      <c r="B164" s="324" t="s">
        <v>3224</v>
      </c>
      <c r="C164" s="322"/>
      <c r="D164" s="1677"/>
      <c r="E164" s="323"/>
      <c r="F164" s="340"/>
      <c r="G164" s="327">
        <v>2117647.06</v>
      </c>
      <c r="H164" s="452" t="s">
        <v>3253</v>
      </c>
      <c r="I164" s="91"/>
      <c r="J164" s="91"/>
      <c r="K164" s="91"/>
      <c r="L164" s="91"/>
      <c r="M164" s="91"/>
      <c r="N164" s="91"/>
      <c r="O164" s="91"/>
      <c r="P164" s="91"/>
      <c r="Q164" s="91"/>
      <c r="R164" s="91"/>
      <c r="S164" s="91"/>
      <c r="T164" s="91"/>
      <c r="U164" s="91"/>
    </row>
    <row r="165" spans="1:21" ht="50.25" customHeight="1" x14ac:dyDescent="0.25">
      <c r="A165" s="205"/>
      <c r="B165" s="211" t="s">
        <v>108</v>
      </c>
      <c r="C165" s="267" t="s">
        <v>2828</v>
      </c>
      <c r="D165" s="191"/>
      <c r="E165" s="231">
        <v>2000000</v>
      </c>
      <c r="F165" s="239"/>
      <c r="G165" s="367"/>
      <c r="H165" s="368"/>
      <c r="I165" s="91"/>
      <c r="J165" s="91"/>
      <c r="K165" s="91"/>
      <c r="L165" s="91"/>
      <c r="M165" s="91"/>
      <c r="N165" s="91"/>
      <c r="O165" s="91"/>
      <c r="P165" s="91"/>
      <c r="Q165" s="91"/>
      <c r="R165" s="91"/>
      <c r="S165" s="91"/>
      <c r="T165" s="91"/>
      <c r="U165" s="91"/>
    </row>
    <row r="166" spans="1:21" s="262" customFormat="1" ht="21.75" customHeight="1" thickBot="1" x14ac:dyDescent="0.3">
      <c r="A166" s="348"/>
      <c r="B166" s="160" t="s">
        <v>2746</v>
      </c>
      <c r="C166" s="421" t="s">
        <v>4378</v>
      </c>
      <c r="D166" s="421"/>
      <c r="E166" s="1149">
        <v>2000000</v>
      </c>
      <c r="F166" s="239"/>
      <c r="G166" s="362"/>
      <c r="H166" s="357"/>
      <c r="I166" s="91"/>
      <c r="J166" s="91"/>
      <c r="K166" s="91"/>
      <c r="L166" s="91"/>
      <c r="M166" s="91"/>
      <c r="N166" s="91"/>
      <c r="O166" s="91"/>
      <c r="P166" s="91"/>
      <c r="Q166" s="91"/>
      <c r="R166" s="91"/>
      <c r="S166" s="91"/>
      <c r="T166" s="91"/>
      <c r="U166" s="91"/>
    </row>
    <row r="167" spans="1:21" ht="15.75" customHeight="1" thickBot="1" x14ac:dyDescent="0.3">
      <c r="A167" s="2155" t="s">
        <v>11</v>
      </c>
      <c r="B167" s="2156"/>
      <c r="C167" s="2156"/>
      <c r="D167" s="2156"/>
      <c r="E167" s="2156"/>
      <c r="F167" s="1920"/>
      <c r="G167" s="362"/>
      <c r="H167" s="357"/>
    </row>
    <row r="168" spans="1:21" ht="32.25" customHeight="1" x14ac:dyDescent="0.25">
      <c r="A168" s="215"/>
      <c r="B168" s="2157" t="s">
        <v>18</v>
      </c>
      <c r="C168" s="2158"/>
      <c r="D168" s="2158"/>
      <c r="E168" s="2159"/>
      <c r="F168" s="297"/>
      <c r="G168" s="337">
        <v>1191382.72</v>
      </c>
      <c r="H168" s="452" t="s">
        <v>3253</v>
      </c>
    </row>
    <row r="169" spans="1:21" s="975" customFormat="1" ht="32.25" customHeight="1" x14ac:dyDescent="0.25">
      <c r="A169" s="707"/>
      <c r="B169" s="1093" t="s">
        <v>2733</v>
      </c>
      <c r="C169" s="1050" t="s">
        <v>4170</v>
      </c>
      <c r="D169" s="1912"/>
      <c r="E169" s="1094">
        <v>70000</v>
      </c>
      <c r="F169" s="1911"/>
      <c r="G169" s="1052"/>
      <c r="H169" s="1052"/>
    </row>
    <row r="170" spans="1:21" ht="50.25" customHeight="1" x14ac:dyDescent="0.25">
      <c r="A170" s="215"/>
      <c r="B170" s="2141" t="s">
        <v>19</v>
      </c>
      <c r="C170" s="2128"/>
      <c r="D170" s="2128"/>
      <c r="E170" s="2129"/>
      <c r="F170" s="297"/>
      <c r="G170" s="327">
        <v>193544.95</v>
      </c>
      <c r="H170" s="452" t="s">
        <v>3253</v>
      </c>
    </row>
    <row r="171" spans="1:21" s="150" customFormat="1" ht="21" customHeight="1" x14ac:dyDescent="0.25">
      <c r="A171" s="215"/>
      <c r="B171" s="194"/>
      <c r="C171" s="154"/>
      <c r="D171" s="1913"/>
      <c r="E171" s="156"/>
      <c r="F171" s="1849"/>
      <c r="G171" s="371"/>
      <c r="H171" s="1052"/>
    </row>
    <row r="172" spans="1:21" ht="53.25" customHeight="1" x14ac:dyDescent="0.25">
      <c r="A172" s="215"/>
      <c r="B172" s="2141" t="s">
        <v>20</v>
      </c>
      <c r="C172" s="2128"/>
      <c r="D172" s="2128"/>
      <c r="E172" s="2129"/>
      <c r="F172" s="1802" t="s">
        <v>3225</v>
      </c>
      <c r="G172" s="327">
        <v>296456.59000000003</v>
      </c>
      <c r="H172" s="455">
        <v>0</v>
      </c>
    </row>
    <row r="173" spans="1:21" s="150" customFormat="1" ht="26.25" customHeight="1" x14ac:dyDescent="0.25">
      <c r="A173" s="215"/>
      <c r="B173" s="194"/>
      <c r="C173" s="154"/>
      <c r="D173" s="1913"/>
      <c r="E173" s="156"/>
      <c r="F173" s="353"/>
      <c r="G173" s="366"/>
      <c r="H173" s="357"/>
    </row>
    <row r="174" spans="1:21" ht="89.25" customHeight="1" x14ac:dyDescent="0.25">
      <c r="A174" s="215"/>
      <c r="B174" s="2144" t="s">
        <v>21</v>
      </c>
      <c r="C174" s="2160"/>
      <c r="D174" s="2160"/>
      <c r="E174" s="2138"/>
      <c r="F174" s="1801" t="s">
        <v>3226</v>
      </c>
      <c r="G174" s="1077">
        <v>3228066.29</v>
      </c>
      <c r="H174" s="403">
        <v>1028066.29</v>
      </c>
    </row>
    <row r="175" spans="1:21" s="580" customFormat="1" ht="33" customHeight="1" x14ac:dyDescent="0.25">
      <c r="A175" s="215"/>
      <c r="B175" s="1001" t="s">
        <v>2737</v>
      </c>
      <c r="C175" s="421" t="s">
        <v>4379</v>
      </c>
      <c r="D175" s="1914"/>
      <c r="E175" s="1701">
        <v>1028066.29</v>
      </c>
      <c r="F175" s="1702" t="s">
        <v>4342</v>
      </c>
      <c r="G175" s="1039"/>
      <c r="H175" s="404"/>
    </row>
    <row r="176" spans="1:21" s="975" customFormat="1" ht="27.75" customHeight="1" x14ac:dyDescent="0.25">
      <c r="A176" s="159"/>
      <c r="B176" s="276" t="s">
        <v>2733</v>
      </c>
      <c r="C176" s="313" t="s">
        <v>4171</v>
      </c>
      <c r="D176" s="932"/>
      <c r="E176" s="1069">
        <v>180000</v>
      </c>
      <c r="F176" s="1918"/>
      <c r="G176" s="1078"/>
      <c r="H176" s="976"/>
    </row>
    <row r="177" spans="1:21" s="975" customFormat="1" ht="27.75" customHeight="1" x14ac:dyDescent="0.25">
      <c r="A177" s="159"/>
      <c r="B177" s="92" t="s">
        <v>4172</v>
      </c>
      <c r="C177" s="1048" t="s">
        <v>4173</v>
      </c>
      <c r="D177" s="1640"/>
      <c r="E177" s="851">
        <v>102000</v>
      </c>
      <c r="F177" s="1076" t="s">
        <v>4174</v>
      </c>
      <c r="G177" s="366"/>
      <c r="H177" s="976"/>
    </row>
    <row r="178" spans="1:21" s="975" customFormat="1" ht="115.15" customHeight="1" x14ac:dyDescent="0.25">
      <c r="A178" s="159"/>
      <c r="B178" s="92" t="s">
        <v>2733</v>
      </c>
      <c r="C178" s="1048" t="s">
        <v>4175</v>
      </c>
      <c r="D178" s="1640"/>
      <c r="E178" s="851">
        <v>376000</v>
      </c>
      <c r="F178" s="1075" t="s">
        <v>4176</v>
      </c>
      <c r="G178" s="366"/>
      <c r="H178" s="976"/>
    </row>
    <row r="179" spans="1:21" s="975" customFormat="1" ht="27.75" customHeight="1" x14ac:dyDescent="0.25">
      <c r="A179" s="159"/>
      <c r="B179" s="92" t="s">
        <v>2733</v>
      </c>
      <c r="C179" s="1048" t="s">
        <v>4177</v>
      </c>
      <c r="D179" s="1640"/>
      <c r="E179" s="851">
        <v>2500000</v>
      </c>
      <c r="F179" s="1075" t="s">
        <v>4178</v>
      </c>
      <c r="G179" s="366"/>
      <c r="H179" s="976"/>
    </row>
    <row r="180" spans="1:21" s="975" customFormat="1" ht="37.5" customHeight="1" x14ac:dyDescent="0.25">
      <c r="A180" s="159"/>
      <c r="B180" s="92" t="s">
        <v>2733</v>
      </c>
      <c r="C180" s="1048" t="s">
        <v>4179</v>
      </c>
      <c r="D180" s="1640"/>
      <c r="E180" s="851">
        <v>200000</v>
      </c>
      <c r="F180" s="1075" t="s">
        <v>4180</v>
      </c>
      <c r="G180" s="366"/>
      <c r="H180" s="976"/>
    </row>
    <row r="181" spans="1:21" ht="39" customHeight="1" x14ac:dyDescent="0.25">
      <c r="A181" s="203"/>
      <c r="B181" s="118" t="s">
        <v>2830</v>
      </c>
      <c r="C181" s="350" t="s">
        <v>2831</v>
      </c>
      <c r="D181" s="330"/>
      <c r="E181" s="217">
        <v>800000</v>
      </c>
      <c r="F181" s="1925"/>
      <c r="G181" s="366"/>
      <c r="H181" s="357"/>
    </row>
    <row r="182" spans="1:21" ht="27.75" customHeight="1" x14ac:dyDescent="0.25">
      <c r="A182" s="203"/>
      <c r="B182" s="92" t="s">
        <v>2832</v>
      </c>
      <c r="C182" s="263" t="s">
        <v>2833</v>
      </c>
      <c r="D182" s="330"/>
      <c r="E182" s="221">
        <v>500000</v>
      </c>
      <c r="F182" s="239"/>
      <c r="G182" s="366"/>
      <c r="H182" s="357"/>
    </row>
    <row r="183" spans="1:21" ht="27.75" customHeight="1" x14ac:dyDescent="0.25">
      <c r="A183" s="203"/>
      <c r="B183" s="92" t="s">
        <v>2832</v>
      </c>
      <c r="C183" s="263" t="s">
        <v>2834</v>
      </c>
      <c r="D183" s="330"/>
      <c r="E183" s="221">
        <v>500000</v>
      </c>
      <c r="F183" s="239"/>
      <c r="G183" s="366"/>
      <c r="H183" s="357"/>
    </row>
    <row r="184" spans="1:21" ht="27.75" customHeight="1" x14ac:dyDescent="0.25">
      <c r="A184" s="203"/>
      <c r="B184" s="92" t="s">
        <v>2832</v>
      </c>
      <c r="C184" s="263" t="s">
        <v>3234</v>
      </c>
      <c r="D184" s="330"/>
      <c r="E184" s="221">
        <v>500000</v>
      </c>
      <c r="F184" s="239"/>
      <c r="G184" s="366"/>
      <c r="H184" s="357"/>
    </row>
    <row r="185" spans="1:21" ht="27.75" customHeight="1" x14ac:dyDescent="0.25">
      <c r="A185" s="203"/>
      <c r="B185" s="92" t="s">
        <v>2832</v>
      </c>
      <c r="C185" s="263" t="s">
        <v>3235</v>
      </c>
      <c r="D185" s="330"/>
      <c r="E185" s="221">
        <v>500000</v>
      </c>
      <c r="F185" s="239"/>
      <c r="G185" s="366"/>
      <c r="H185" s="357"/>
    </row>
    <row r="186" spans="1:21" ht="33" customHeight="1" x14ac:dyDescent="0.25">
      <c r="A186" s="203"/>
      <c r="B186" s="92" t="s">
        <v>2766</v>
      </c>
      <c r="C186" s="263" t="s">
        <v>2840</v>
      </c>
      <c r="D186" s="1905" t="s">
        <v>447</v>
      </c>
      <c r="E186" s="230">
        <v>500000</v>
      </c>
      <c r="F186" s="1925"/>
      <c r="G186" s="366"/>
      <c r="H186" s="357"/>
    </row>
    <row r="187" spans="1:21" ht="15.75" customHeight="1" x14ac:dyDescent="0.25">
      <c r="A187" s="203"/>
      <c r="B187" s="92" t="s">
        <v>2766</v>
      </c>
      <c r="C187" s="351" t="s">
        <v>2841</v>
      </c>
      <c r="D187" s="1905" t="s">
        <v>447</v>
      </c>
      <c r="E187" s="230">
        <v>100000</v>
      </c>
      <c r="F187" s="1925"/>
      <c r="G187" s="366"/>
      <c r="H187" s="357"/>
    </row>
    <row r="188" spans="1:21" ht="27.75" customHeight="1" x14ac:dyDescent="0.25">
      <c r="A188" s="203"/>
      <c r="B188" s="92" t="s">
        <v>2760</v>
      </c>
      <c r="C188" s="263" t="s">
        <v>2842</v>
      </c>
      <c r="D188" s="330"/>
      <c r="E188" s="217">
        <v>45000</v>
      </c>
      <c r="F188" s="1925"/>
      <c r="G188" s="366"/>
      <c r="H188" s="357"/>
    </row>
    <row r="189" spans="1:21" ht="19.5" customHeight="1" x14ac:dyDescent="0.25">
      <c r="A189" s="206"/>
      <c r="B189" s="92" t="s">
        <v>1393</v>
      </c>
      <c r="C189" s="263" t="s">
        <v>1678</v>
      </c>
      <c r="D189" s="330"/>
      <c r="E189" s="217">
        <v>50000</v>
      </c>
      <c r="F189" s="1925"/>
      <c r="G189" s="366"/>
      <c r="H189" s="357"/>
      <c r="I189" s="81"/>
      <c r="J189" s="81"/>
      <c r="K189" s="81"/>
      <c r="L189" s="81"/>
      <c r="M189" s="81"/>
      <c r="N189" s="81"/>
      <c r="O189" s="81"/>
      <c r="P189" s="81"/>
      <c r="Q189" s="81"/>
      <c r="R189" s="81"/>
      <c r="S189" s="81"/>
      <c r="T189" s="81"/>
      <c r="U189" s="81"/>
    </row>
    <row r="190" spans="1:21" ht="60.75" customHeight="1" x14ac:dyDescent="0.25">
      <c r="A190" s="206"/>
      <c r="B190" s="199" t="s">
        <v>2729</v>
      </c>
      <c r="C190" s="263" t="s">
        <v>2802</v>
      </c>
      <c r="D190" s="330"/>
      <c r="E190" s="221">
        <v>1000000</v>
      </c>
      <c r="F190" s="239"/>
      <c r="G190" s="375"/>
      <c r="H190" s="357"/>
      <c r="I190" s="81"/>
      <c r="J190" s="81"/>
      <c r="K190" s="81"/>
      <c r="L190" s="81"/>
      <c r="M190" s="81"/>
      <c r="N190" s="81"/>
      <c r="O190" s="81"/>
      <c r="P190" s="81"/>
      <c r="Q190" s="81"/>
      <c r="R190" s="81"/>
      <c r="S190" s="81"/>
      <c r="T190" s="81"/>
      <c r="U190" s="81"/>
    </row>
    <row r="191" spans="1:21" s="738" customFormat="1" ht="21" customHeight="1" x14ac:dyDescent="0.25">
      <c r="A191" s="630"/>
      <c r="B191" s="92" t="s">
        <v>2729</v>
      </c>
      <c r="C191" s="658" t="s">
        <v>3579</v>
      </c>
      <c r="D191" s="330"/>
      <c r="E191" s="221">
        <v>300000</v>
      </c>
      <c r="F191" s="239"/>
      <c r="G191" s="366"/>
      <c r="H191" s="357"/>
      <c r="I191" s="185"/>
      <c r="J191" s="185"/>
      <c r="K191" s="185"/>
      <c r="L191" s="185"/>
      <c r="M191" s="185"/>
      <c r="N191" s="185"/>
      <c r="O191" s="185"/>
      <c r="P191" s="185"/>
      <c r="Q191" s="185"/>
      <c r="R191" s="185"/>
      <c r="S191" s="185"/>
      <c r="T191" s="185"/>
      <c r="U191" s="185"/>
    </row>
    <row r="192" spans="1:21" ht="21" customHeight="1" x14ac:dyDescent="0.25">
      <c r="A192" s="206"/>
      <c r="B192" s="92" t="s">
        <v>2768</v>
      </c>
      <c r="C192" s="263" t="s">
        <v>2843</v>
      </c>
      <c r="D192" s="330"/>
      <c r="E192" s="221">
        <v>1000000</v>
      </c>
      <c r="F192" s="239"/>
      <c r="G192" s="366"/>
      <c r="H192" s="357"/>
      <c r="I192" s="81"/>
      <c r="J192" s="81"/>
      <c r="K192" s="81"/>
      <c r="L192" s="81"/>
      <c r="M192" s="81"/>
      <c r="N192" s="81"/>
      <c r="O192" s="81"/>
      <c r="P192" s="81"/>
      <c r="Q192" s="81"/>
      <c r="R192" s="81"/>
      <c r="S192" s="81"/>
      <c r="T192" s="81"/>
      <c r="U192" s="81"/>
    </row>
    <row r="193" spans="1:21" ht="15" customHeight="1" x14ac:dyDescent="0.25">
      <c r="A193" s="205"/>
      <c r="B193" s="92" t="s">
        <v>2731</v>
      </c>
      <c r="C193" s="263" t="s">
        <v>2844</v>
      </c>
      <c r="D193" s="1905" t="s">
        <v>447</v>
      </c>
      <c r="E193" s="228">
        <v>1000000</v>
      </c>
      <c r="F193" s="239"/>
      <c r="G193" s="366"/>
      <c r="H193" s="357"/>
      <c r="I193" s="91"/>
      <c r="J193" s="91"/>
      <c r="K193" s="91"/>
      <c r="L193" s="91"/>
      <c r="M193" s="91"/>
      <c r="N193" s="91"/>
      <c r="O193" s="91"/>
      <c r="P193" s="91"/>
      <c r="Q193" s="91"/>
      <c r="R193" s="91"/>
      <c r="S193" s="91"/>
      <c r="T193" s="91"/>
      <c r="U193" s="91"/>
    </row>
    <row r="194" spans="1:21" ht="48.75" customHeight="1" x14ac:dyDescent="0.25">
      <c r="A194" s="203"/>
      <c r="B194" s="92" t="s">
        <v>2737</v>
      </c>
      <c r="C194" s="263" t="s">
        <v>2845</v>
      </c>
      <c r="D194" s="330"/>
      <c r="E194" s="221">
        <v>1000000</v>
      </c>
      <c r="F194" s="239"/>
      <c r="G194" s="366"/>
      <c r="H194" s="357"/>
    </row>
    <row r="195" spans="1:21" ht="15.75" customHeight="1" x14ac:dyDescent="0.25">
      <c r="A195" s="203"/>
      <c r="B195" s="92" t="s">
        <v>2737</v>
      </c>
      <c r="C195" s="264" t="s">
        <v>2846</v>
      </c>
      <c r="D195" s="330"/>
      <c r="E195" s="221">
        <v>1000000</v>
      </c>
      <c r="F195" s="239"/>
      <c r="G195" s="366"/>
      <c r="H195" s="357"/>
    </row>
    <row r="196" spans="1:21" s="738" customFormat="1" ht="60.75" customHeight="1" x14ac:dyDescent="0.25">
      <c r="A196" s="630"/>
      <c r="B196" s="199" t="s">
        <v>3571</v>
      </c>
      <c r="C196" s="737" t="s">
        <v>2802</v>
      </c>
      <c r="D196" s="330"/>
      <c r="E196" s="221">
        <v>200000</v>
      </c>
      <c r="F196" s="239"/>
      <c r="G196" s="362"/>
      <c r="H196" s="357"/>
      <c r="I196" s="185"/>
      <c r="J196" s="185"/>
      <c r="K196" s="185"/>
      <c r="L196" s="185"/>
      <c r="M196" s="185"/>
      <c r="N196" s="185"/>
      <c r="O196" s="185"/>
      <c r="P196" s="185"/>
      <c r="Q196" s="185"/>
      <c r="R196" s="185"/>
      <c r="S196" s="185"/>
      <c r="T196" s="185"/>
      <c r="U196" s="185"/>
    </row>
    <row r="197" spans="1:21" ht="37.5" customHeight="1" x14ac:dyDescent="0.25">
      <c r="A197" s="205"/>
      <c r="B197" s="92" t="s">
        <v>2847</v>
      </c>
      <c r="C197" s="263" t="s">
        <v>2848</v>
      </c>
      <c r="D197" s="330"/>
      <c r="E197" s="228">
        <v>100000</v>
      </c>
      <c r="F197" s="239"/>
      <c r="G197" s="366"/>
      <c r="H197" s="357"/>
      <c r="I197" s="81"/>
      <c r="J197" s="81"/>
      <c r="K197" s="81"/>
      <c r="L197" s="81"/>
      <c r="M197" s="81"/>
      <c r="N197" s="81"/>
      <c r="O197" s="81"/>
      <c r="P197" s="81"/>
      <c r="Q197" s="81"/>
      <c r="R197" s="81"/>
      <c r="S197" s="81"/>
      <c r="T197" s="81"/>
      <c r="U197" s="81"/>
    </row>
    <row r="198" spans="1:21" ht="15.75" customHeight="1" x14ac:dyDescent="0.25">
      <c r="A198" s="203"/>
      <c r="B198" s="92" t="s">
        <v>2740</v>
      </c>
      <c r="C198" s="263" t="s">
        <v>2849</v>
      </c>
      <c r="D198" s="1905" t="s">
        <v>447</v>
      </c>
      <c r="E198" s="217">
        <v>5000</v>
      </c>
      <c r="F198" s="1925"/>
      <c r="G198" s="366"/>
      <c r="H198" s="357"/>
    </row>
    <row r="199" spans="1:21" ht="14.25" customHeight="1" x14ac:dyDescent="0.25">
      <c r="A199" s="205"/>
      <c r="B199" s="92" t="s">
        <v>2740</v>
      </c>
      <c r="C199" s="263" t="s">
        <v>2850</v>
      </c>
      <c r="D199" s="330"/>
      <c r="E199" s="228">
        <v>50000</v>
      </c>
      <c r="F199" s="239"/>
      <c r="G199" s="366"/>
      <c r="H199" s="357"/>
      <c r="I199" s="81"/>
      <c r="J199" s="81"/>
      <c r="K199" s="81"/>
      <c r="L199" s="81"/>
      <c r="M199" s="81"/>
      <c r="N199" s="81"/>
      <c r="O199" s="81"/>
      <c r="P199" s="81"/>
      <c r="Q199" s="81"/>
      <c r="R199" s="81"/>
      <c r="S199" s="81"/>
      <c r="T199" s="81"/>
      <c r="U199" s="81"/>
    </row>
    <row r="200" spans="1:21" ht="14.25" customHeight="1" x14ac:dyDescent="0.25">
      <c r="A200" s="205"/>
      <c r="B200" s="92" t="s">
        <v>2741</v>
      </c>
      <c r="C200" s="263" t="s">
        <v>2851</v>
      </c>
      <c r="D200" s="330"/>
      <c r="E200" s="228">
        <v>100000</v>
      </c>
      <c r="F200" s="239"/>
      <c r="G200" s="366"/>
      <c r="H200" s="357"/>
      <c r="I200" s="81"/>
      <c r="J200" s="81"/>
      <c r="K200" s="81"/>
      <c r="L200" s="81"/>
      <c r="M200" s="81"/>
      <c r="N200" s="81"/>
      <c r="O200" s="81"/>
      <c r="P200" s="81"/>
      <c r="Q200" s="81"/>
      <c r="R200" s="81"/>
      <c r="S200" s="81"/>
      <c r="T200" s="81"/>
      <c r="U200" s="81"/>
    </row>
    <row r="201" spans="1:21" ht="25.5" customHeight="1" x14ac:dyDescent="0.25">
      <c r="A201" s="205"/>
      <c r="B201" s="92" t="s">
        <v>2741</v>
      </c>
      <c r="C201" s="263" t="s">
        <v>2852</v>
      </c>
      <c r="D201" s="330"/>
      <c r="E201" s="228">
        <v>100000</v>
      </c>
      <c r="F201" s="239"/>
      <c r="G201" s="366"/>
      <c r="H201" s="357"/>
      <c r="I201" s="81"/>
      <c r="J201" s="81"/>
      <c r="K201" s="81"/>
      <c r="L201" s="81"/>
      <c r="M201" s="81"/>
      <c r="N201" s="81"/>
      <c r="O201" s="81"/>
      <c r="P201" s="81"/>
      <c r="Q201" s="81"/>
      <c r="R201" s="81"/>
      <c r="S201" s="81"/>
      <c r="T201" s="81"/>
      <c r="U201" s="81"/>
    </row>
    <row r="202" spans="1:21" ht="26.25" customHeight="1" x14ac:dyDescent="0.25">
      <c r="A202" s="205"/>
      <c r="B202" s="92" t="s">
        <v>2741</v>
      </c>
      <c r="C202" s="263" t="s">
        <v>2250</v>
      </c>
      <c r="D202" s="330"/>
      <c r="E202" s="228">
        <v>100000</v>
      </c>
      <c r="F202" s="239"/>
      <c r="G202" s="366"/>
      <c r="H202" s="357"/>
      <c r="I202" s="81"/>
      <c r="J202" s="81"/>
      <c r="K202" s="81"/>
      <c r="L202" s="81"/>
      <c r="M202" s="81"/>
      <c r="N202" s="81"/>
      <c r="O202" s="81"/>
      <c r="P202" s="81"/>
      <c r="Q202" s="81"/>
      <c r="R202" s="81"/>
      <c r="S202" s="81"/>
      <c r="T202" s="81"/>
      <c r="U202" s="81"/>
    </row>
    <row r="203" spans="1:21" ht="21" customHeight="1" x14ac:dyDescent="0.25">
      <c r="A203" s="205"/>
      <c r="B203" s="92" t="s">
        <v>2741</v>
      </c>
      <c r="C203" s="263" t="s">
        <v>2853</v>
      </c>
      <c r="D203" s="330"/>
      <c r="E203" s="228">
        <v>100000</v>
      </c>
      <c r="F203" s="239"/>
      <c r="G203" s="366"/>
      <c r="H203" s="357"/>
    </row>
    <row r="204" spans="1:21" ht="20.25" customHeight="1" x14ac:dyDescent="0.25">
      <c r="A204" s="205"/>
      <c r="B204" s="92" t="s">
        <v>2741</v>
      </c>
      <c r="C204" s="263" t="s">
        <v>2851</v>
      </c>
      <c r="D204" s="330"/>
      <c r="E204" s="228">
        <v>100000</v>
      </c>
      <c r="F204" s="239"/>
      <c r="G204" s="366"/>
      <c r="H204" s="357"/>
      <c r="I204" s="81"/>
      <c r="J204" s="81"/>
      <c r="K204" s="81"/>
      <c r="L204" s="81"/>
      <c r="M204" s="81"/>
      <c r="N204" s="81"/>
      <c r="O204" s="81"/>
      <c r="P204" s="81"/>
      <c r="Q204" s="81"/>
      <c r="R204" s="81"/>
      <c r="S204" s="81"/>
      <c r="T204" s="81"/>
      <c r="U204" s="81"/>
    </row>
    <row r="205" spans="1:21" ht="15.75" customHeight="1" x14ac:dyDescent="0.25">
      <c r="A205" s="205"/>
      <c r="B205" s="92" t="s">
        <v>2741</v>
      </c>
      <c r="C205" s="263" t="s">
        <v>2852</v>
      </c>
      <c r="D205" s="330"/>
      <c r="E205" s="228">
        <v>100000</v>
      </c>
      <c r="F205" s="239"/>
      <c r="G205" s="366"/>
      <c r="H205" s="357"/>
      <c r="I205" s="81"/>
      <c r="J205" s="81"/>
      <c r="K205" s="81"/>
      <c r="L205" s="81"/>
      <c r="M205" s="81"/>
      <c r="N205" s="81"/>
      <c r="O205" s="81"/>
      <c r="P205" s="81"/>
      <c r="Q205" s="81"/>
      <c r="R205" s="81"/>
      <c r="S205" s="81"/>
      <c r="T205" s="81"/>
      <c r="U205" s="81"/>
    </row>
    <row r="206" spans="1:21" ht="46.5" customHeight="1" x14ac:dyDescent="0.25">
      <c r="A206" s="205"/>
      <c r="B206" s="279" t="s">
        <v>2742</v>
      </c>
      <c r="C206" s="267" t="s">
        <v>2854</v>
      </c>
      <c r="D206" s="1643"/>
      <c r="E206" s="352">
        <v>100000</v>
      </c>
      <c r="F206" s="239"/>
      <c r="G206" s="362"/>
      <c r="H206" s="357"/>
      <c r="I206" s="81"/>
      <c r="J206" s="81"/>
      <c r="K206" s="81"/>
      <c r="L206" s="81"/>
      <c r="M206" s="81"/>
      <c r="N206" s="81"/>
      <c r="O206" s="81"/>
      <c r="P206" s="81"/>
      <c r="Q206" s="81"/>
      <c r="R206" s="81"/>
      <c r="S206" s="81"/>
      <c r="T206" s="81"/>
      <c r="U206" s="81"/>
    </row>
    <row r="207" spans="1:21" ht="44.25" customHeight="1" x14ac:dyDescent="0.25">
      <c r="A207" s="215"/>
      <c r="B207" s="2141" t="s">
        <v>3170</v>
      </c>
      <c r="C207" s="2129"/>
      <c r="D207" s="2129"/>
      <c r="E207" s="2129"/>
      <c r="F207" s="297"/>
      <c r="G207" s="327">
        <v>12170486.33</v>
      </c>
      <c r="H207" s="403">
        <v>644358.51</v>
      </c>
    </row>
    <row r="208" spans="1:21" ht="37.5" customHeight="1" x14ac:dyDescent="0.25">
      <c r="B208" s="2147" t="s">
        <v>3228</v>
      </c>
      <c r="C208" s="2148"/>
      <c r="D208" s="2148"/>
      <c r="E208" s="2148"/>
      <c r="F208" s="2149"/>
      <c r="G208" s="374">
        <v>5367662.1500000004</v>
      </c>
      <c r="H208" s="403">
        <v>304346.44</v>
      </c>
    </row>
    <row r="209" spans="1:21" s="580" customFormat="1" ht="44.25" customHeight="1" x14ac:dyDescent="0.25">
      <c r="A209" s="215"/>
      <c r="B209" s="214" t="s">
        <v>4360</v>
      </c>
      <c r="C209" s="313" t="s">
        <v>4361</v>
      </c>
      <c r="D209" s="932" t="s">
        <v>452</v>
      </c>
      <c r="E209" s="1069">
        <v>400000</v>
      </c>
      <c r="F209" s="1075"/>
      <c r="G209" s="1703"/>
      <c r="H209" s="1101"/>
    </row>
    <row r="210" spans="1:21" s="975" customFormat="1" ht="27.75" customHeight="1" x14ac:dyDescent="0.25">
      <c r="B210" s="1008" t="s">
        <v>2733</v>
      </c>
      <c r="C210" s="750" t="s">
        <v>4183</v>
      </c>
      <c r="D210" s="922"/>
      <c r="E210" s="854">
        <v>1200000</v>
      </c>
      <c r="F210" s="1704" t="s">
        <v>4184</v>
      </c>
      <c r="G210" s="1076" t="s">
        <v>4185</v>
      </c>
      <c r="H210" s="976"/>
    </row>
    <row r="211" spans="1:21" ht="15.75" customHeight="1" x14ac:dyDescent="0.25">
      <c r="A211" s="203"/>
      <c r="B211" s="214" t="s">
        <v>2835</v>
      </c>
      <c r="C211" s="313" t="s">
        <v>2836</v>
      </c>
      <c r="D211" s="932"/>
      <c r="E211" s="1069">
        <v>100000</v>
      </c>
      <c r="F211" s="1075"/>
      <c r="G211" s="1703"/>
      <c r="H211" s="357"/>
    </row>
    <row r="212" spans="1:21" s="975" customFormat="1" ht="55.5" customHeight="1" x14ac:dyDescent="0.25">
      <c r="A212" s="483"/>
      <c r="B212" s="116" t="s">
        <v>4181</v>
      </c>
      <c r="C212" s="1048" t="s">
        <v>4182</v>
      </c>
      <c r="D212" s="1640"/>
      <c r="E212" s="851">
        <v>4000000</v>
      </c>
      <c r="F212" s="1075"/>
      <c r="G212" s="362"/>
      <c r="H212" s="976"/>
    </row>
    <row r="213" spans="1:21" s="975" customFormat="1" ht="27.75" customHeight="1" x14ac:dyDescent="0.25">
      <c r="B213" s="1008" t="s">
        <v>2733</v>
      </c>
      <c r="C213" s="750" t="s">
        <v>4198</v>
      </c>
      <c r="D213" s="922"/>
      <c r="E213" s="854">
        <v>600000</v>
      </c>
      <c r="F213" s="1704" t="s">
        <v>4197</v>
      </c>
      <c r="G213" s="241"/>
      <c r="H213" s="976"/>
    </row>
    <row r="214" spans="1:21" s="975" customFormat="1" ht="27.75" customHeight="1" x14ac:dyDescent="0.25">
      <c r="B214" s="1008" t="s">
        <v>2733</v>
      </c>
      <c r="C214" s="750" t="s">
        <v>4186</v>
      </c>
      <c r="D214" s="922"/>
      <c r="E214" s="854">
        <v>300000</v>
      </c>
      <c r="F214" s="1704" t="s">
        <v>4187</v>
      </c>
      <c r="G214" s="241"/>
      <c r="H214" s="976"/>
    </row>
    <row r="215" spans="1:21" s="975" customFormat="1" ht="27.75" customHeight="1" x14ac:dyDescent="0.25">
      <c r="B215" s="1008" t="s">
        <v>2733</v>
      </c>
      <c r="C215" s="1079" t="s">
        <v>4188</v>
      </c>
      <c r="D215" s="922"/>
      <c r="E215" s="1080">
        <v>100000</v>
      </c>
      <c r="F215" s="922" t="s">
        <v>4189</v>
      </c>
      <c r="G215" s="241"/>
      <c r="H215" s="976"/>
    </row>
    <row r="216" spans="1:21" s="975" customFormat="1" ht="27.75" customHeight="1" x14ac:dyDescent="0.25">
      <c r="B216" s="1008" t="s">
        <v>2733</v>
      </c>
      <c r="C216" s="1081" t="s">
        <v>4190</v>
      </c>
      <c r="D216" s="1915"/>
      <c r="E216" s="1082">
        <v>500000</v>
      </c>
      <c r="F216" s="1930"/>
      <c r="G216" s="981"/>
      <c r="H216" s="718"/>
    </row>
    <row r="217" spans="1:21" s="975" customFormat="1" ht="27.75" customHeight="1" x14ac:dyDescent="0.25">
      <c r="B217" s="1008" t="s">
        <v>2733</v>
      </c>
      <c r="C217" s="1079" t="s">
        <v>4191</v>
      </c>
      <c r="D217" s="922"/>
      <c r="E217" s="1083">
        <v>100000</v>
      </c>
      <c r="F217" s="922" t="s">
        <v>4192</v>
      </c>
      <c r="G217" s="981"/>
      <c r="H217" s="718"/>
    </row>
    <row r="218" spans="1:21" s="975" customFormat="1" ht="27.75" customHeight="1" x14ac:dyDescent="0.25">
      <c r="B218" s="1008" t="s">
        <v>2733</v>
      </c>
      <c r="C218" s="1079" t="s">
        <v>4193</v>
      </c>
      <c r="D218" s="922"/>
      <c r="E218" s="1083">
        <v>10000</v>
      </c>
      <c r="F218" s="1931"/>
      <c r="G218" s="981"/>
      <c r="H218" s="718"/>
    </row>
    <row r="219" spans="1:21" s="975" customFormat="1" ht="27.75" customHeight="1" x14ac:dyDescent="0.25">
      <c r="B219" s="1008" t="s">
        <v>4194</v>
      </c>
      <c r="C219" s="1079" t="s">
        <v>4195</v>
      </c>
      <c r="D219" s="922"/>
      <c r="E219" s="1083">
        <v>250000</v>
      </c>
      <c r="F219" s="922" t="s">
        <v>4196</v>
      </c>
      <c r="G219" s="981"/>
      <c r="H219" s="718"/>
    </row>
    <row r="220" spans="1:21" ht="54" customHeight="1" x14ac:dyDescent="0.25">
      <c r="A220" s="203"/>
      <c r="B220" s="116" t="s">
        <v>2832</v>
      </c>
      <c r="C220" s="1084" t="s">
        <v>2837</v>
      </c>
      <c r="D220" s="1640"/>
      <c r="E220" s="851">
        <v>500000</v>
      </c>
      <c r="F220" s="1075"/>
      <c r="G220" s="362"/>
      <c r="H220" s="357"/>
    </row>
    <row r="221" spans="1:21" ht="31.5" customHeight="1" x14ac:dyDescent="0.25">
      <c r="A221" s="205"/>
      <c r="B221" s="116" t="s">
        <v>2832</v>
      </c>
      <c r="C221" s="263" t="s">
        <v>2838</v>
      </c>
      <c r="D221" s="330"/>
      <c r="E221" s="221">
        <v>500000</v>
      </c>
      <c r="F221" s="239"/>
      <c r="G221" s="362"/>
      <c r="H221" s="357"/>
    </row>
    <row r="222" spans="1:21" ht="55.5" customHeight="1" x14ac:dyDescent="0.25">
      <c r="A222" s="205"/>
      <c r="B222" s="116" t="s">
        <v>2832</v>
      </c>
      <c r="C222" s="263" t="s">
        <v>2839</v>
      </c>
      <c r="D222" s="330"/>
      <c r="E222" s="221">
        <v>500000</v>
      </c>
      <c r="F222" s="239"/>
      <c r="G222" s="362"/>
      <c r="H222" s="357"/>
    </row>
    <row r="223" spans="1:21" ht="19.5" customHeight="1" x14ac:dyDescent="0.25">
      <c r="A223" s="206"/>
      <c r="B223" s="116" t="s">
        <v>1393</v>
      </c>
      <c r="C223" s="263" t="s">
        <v>2855</v>
      </c>
      <c r="D223" s="330"/>
      <c r="E223" s="217">
        <v>100000</v>
      </c>
      <c r="F223" s="1925"/>
      <c r="G223" s="362"/>
      <c r="H223" s="357"/>
      <c r="I223" s="81"/>
      <c r="J223" s="81"/>
      <c r="K223" s="81"/>
      <c r="L223" s="81"/>
      <c r="M223" s="81"/>
      <c r="N223" s="81"/>
      <c r="O223" s="81"/>
      <c r="P223" s="81"/>
      <c r="Q223" s="81"/>
      <c r="R223" s="81"/>
      <c r="S223" s="81"/>
      <c r="T223" s="81"/>
      <c r="U223" s="81"/>
    </row>
    <row r="224" spans="1:21" ht="19.5" customHeight="1" x14ac:dyDescent="0.25">
      <c r="A224" s="206"/>
      <c r="B224" s="116" t="s">
        <v>1393</v>
      </c>
      <c r="C224" s="263" t="s">
        <v>2856</v>
      </c>
      <c r="D224" s="330"/>
      <c r="E224" s="217">
        <v>60000</v>
      </c>
      <c r="F224" s="1925"/>
      <c r="G224" s="362"/>
      <c r="H224" s="357"/>
      <c r="I224" s="81"/>
      <c r="J224" s="81"/>
      <c r="K224" s="81"/>
      <c r="L224" s="81"/>
      <c r="M224" s="81"/>
      <c r="N224" s="81"/>
      <c r="O224" s="81"/>
      <c r="P224" s="81"/>
      <c r="Q224" s="81"/>
      <c r="R224" s="81"/>
      <c r="S224" s="81"/>
      <c r="T224" s="81"/>
      <c r="U224" s="81"/>
    </row>
    <row r="225" spans="1:21" ht="19.5" customHeight="1" x14ac:dyDescent="0.25">
      <c r="A225" s="206"/>
      <c r="B225" s="116" t="s">
        <v>2745</v>
      </c>
      <c r="C225" s="263" t="s">
        <v>2857</v>
      </c>
      <c r="D225" s="330"/>
      <c r="E225" s="221">
        <v>50000</v>
      </c>
      <c r="F225" s="239"/>
      <c r="G225" s="362"/>
      <c r="H225" s="357"/>
      <c r="I225" s="81"/>
      <c r="J225" s="81"/>
      <c r="K225" s="81"/>
      <c r="L225" s="81"/>
      <c r="M225" s="81"/>
      <c r="N225" s="81"/>
      <c r="O225" s="81"/>
      <c r="P225" s="81"/>
      <c r="Q225" s="81"/>
      <c r="R225" s="81"/>
      <c r="S225" s="81"/>
      <c r="T225" s="81"/>
      <c r="U225" s="81"/>
    </row>
    <row r="226" spans="1:21" ht="19.5" customHeight="1" x14ac:dyDescent="0.25">
      <c r="A226" s="206"/>
      <c r="B226" s="116" t="s">
        <v>2729</v>
      </c>
      <c r="C226" s="263" t="s">
        <v>2858</v>
      </c>
      <c r="D226" s="330"/>
      <c r="E226" s="221">
        <v>1000000</v>
      </c>
      <c r="F226" s="239"/>
      <c r="G226" s="362"/>
      <c r="H226" s="357"/>
      <c r="I226" s="81"/>
      <c r="J226" s="81"/>
      <c r="K226" s="81"/>
      <c r="L226" s="81"/>
      <c r="M226" s="81"/>
      <c r="N226" s="81"/>
      <c r="O226" s="81"/>
      <c r="P226" s="81"/>
      <c r="Q226" s="81"/>
      <c r="R226" s="81"/>
      <c r="S226" s="81"/>
      <c r="T226" s="81"/>
      <c r="U226" s="81"/>
    </row>
    <row r="227" spans="1:21" ht="22.5" customHeight="1" x14ac:dyDescent="0.25">
      <c r="A227" s="205"/>
      <c r="B227" s="116" t="s">
        <v>2737</v>
      </c>
      <c r="C227" s="263" t="s">
        <v>2859</v>
      </c>
      <c r="D227" s="330"/>
      <c r="E227" s="221">
        <v>1000000</v>
      </c>
      <c r="F227" s="239"/>
      <c r="G227" s="362"/>
      <c r="H227" s="357"/>
      <c r="I227" s="81"/>
      <c r="J227" s="81"/>
      <c r="K227" s="81"/>
      <c r="L227" s="81"/>
      <c r="M227" s="81"/>
      <c r="N227" s="81"/>
      <c r="O227" s="81"/>
      <c r="P227" s="81"/>
      <c r="Q227" s="81"/>
      <c r="R227" s="81"/>
      <c r="S227" s="81"/>
      <c r="T227" s="81"/>
      <c r="U227" s="81"/>
    </row>
    <row r="228" spans="1:21" ht="24.75" customHeight="1" x14ac:dyDescent="0.25">
      <c r="A228" s="205"/>
      <c r="B228" s="116" t="s">
        <v>2737</v>
      </c>
      <c r="C228" s="263" t="s">
        <v>2860</v>
      </c>
      <c r="D228" s="330"/>
      <c r="E228" s="221">
        <v>1000000</v>
      </c>
      <c r="F228" s="239"/>
      <c r="G228" s="362"/>
      <c r="H228" s="357"/>
      <c r="I228" s="81"/>
      <c r="J228" s="81"/>
      <c r="K228" s="81"/>
      <c r="L228" s="81"/>
      <c r="M228" s="81"/>
      <c r="N228" s="81"/>
      <c r="O228" s="81"/>
      <c r="P228" s="81"/>
      <c r="Q228" s="81"/>
      <c r="R228" s="81"/>
      <c r="S228" s="81"/>
      <c r="T228" s="81"/>
      <c r="U228" s="81"/>
    </row>
    <row r="229" spans="1:21" ht="35.25" customHeight="1" x14ac:dyDescent="0.25">
      <c r="A229" s="203"/>
      <c r="B229" s="116" t="s">
        <v>2737</v>
      </c>
      <c r="C229" s="263" t="s">
        <v>2861</v>
      </c>
      <c r="D229" s="330"/>
      <c r="E229" s="221">
        <v>1000000</v>
      </c>
      <c r="F229" s="239"/>
      <c r="G229" s="363"/>
      <c r="H229" s="361"/>
    </row>
    <row r="230" spans="1:21" s="738" customFormat="1" ht="19.5" customHeight="1" x14ac:dyDescent="0.25">
      <c r="A230" s="630"/>
      <c r="B230" s="116" t="s">
        <v>2729</v>
      </c>
      <c r="C230" s="658" t="s">
        <v>3580</v>
      </c>
      <c r="D230" s="330"/>
      <c r="E230" s="221">
        <v>1000000</v>
      </c>
      <c r="F230" s="239"/>
      <c r="G230" s="362"/>
      <c r="H230" s="357"/>
      <c r="I230" s="185"/>
      <c r="J230" s="185"/>
      <c r="K230" s="185"/>
      <c r="L230" s="185"/>
      <c r="M230" s="185"/>
      <c r="N230" s="185"/>
      <c r="O230" s="185"/>
      <c r="P230" s="185"/>
      <c r="Q230" s="185"/>
      <c r="R230" s="185"/>
      <c r="S230" s="185"/>
      <c r="T230" s="185"/>
      <c r="U230" s="185"/>
    </row>
    <row r="231" spans="1:21" ht="15.75" customHeight="1" x14ac:dyDescent="0.25">
      <c r="A231" s="203"/>
      <c r="B231" s="116" t="s">
        <v>2770</v>
      </c>
      <c r="C231" s="263" t="s">
        <v>2862</v>
      </c>
      <c r="D231" s="330"/>
      <c r="E231" s="227">
        <v>50000</v>
      </c>
      <c r="F231" s="1928"/>
      <c r="G231" s="362"/>
      <c r="H231" s="364"/>
    </row>
    <row r="232" spans="1:21" ht="15.75" customHeight="1" x14ac:dyDescent="0.25">
      <c r="A232" s="203"/>
      <c r="B232" s="116" t="s">
        <v>2739</v>
      </c>
      <c r="C232" s="263" t="s">
        <v>2863</v>
      </c>
      <c r="D232" s="1905" t="s">
        <v>447</v>
      </c>
      <c r="E232" s="217">
        <v>125000</v>
      </c>
      <c r="F232" s="1926"/>
      <c r="G232" s="362"/>
      <c r="H232" s="357"/>
    </row>
    <row r="233" spans="1:21" ht="15.75" customHeight="1" x14ac:dyDescent="0.25">
      <c r="A233" s="205"/>
      <c r="B233" s="116" t="s">
        <v>2740</v>
      </c>
      <c r="C233" s="263" t="s">
        <v>2864</v>
      </c>
      <c r="D233" s="330"/>
      <c r="E233" s="221">
        <v>50000</v>
      </c>
      <c r="F233" s="239"/>
      <c r="G233" s="362"/>
      <c r="H233" s="357"/>
    </row>
    <row r="234" spans="1:21" ht="15.75" customHeight="1" x14ac:dyDescent="0.25">
      <c r="A234" s="203"/>
      <c r="B234" s="116" t="s">
        <v>2740</v>
      </c>
      <c r="C234" s="263" t="s">
        <v>2865</v>
      </c>
      <c r="D234" s="1905" t="s">
        <v>1670</v>
      </c>
      <c r="E234" s="227">
        <v>80000</v>
      </c>
      <c r="F234" s="1928"/>
      <c r="G234" s="366"/>
      <c r="H234" s="357"/>
    </row>
    <row r="235" spans="1:21" ht="31.5" customHeight="1" x14ac:dyDescent="0.25">
      <c r="A235" s="205"/>
      <c r="B235" s="116" t="s">
        <v>108</v>
      </c>
      <c r="C235" s="263" t="s">
        <v>2866</v>
      </c>
      <c r="D235" s="330"/>
      <c r="E235" s="228">
        <v>100000</v>
      </c>
      <c r="F235" s="239"/>
      <c r="G235" s="366"/>
      <c r="H235" s="357"/>
      <c r="I235" s="81"/>
      <c r="J235" s="81"/>
      <c r="K235" s="81"/>
      <c r="L235" s="81"/>
      <c r="M235" s="81"/>
      <c r="N235" s="81"/>
      <c r="O235" s="81"/>
      <c r="P235" s="81"/>
      <c r="Q235" s="81"/>
      <c r="R235" s="81"/>
      <c r="S235" s="81"/>
      <c r="T235" s="81"/>
      <c r="U235" s="81"/>
    </row>
    <row r="236" spans="1:21" ht="31.5" customHeight="1" x14ac:dyDescent="0.25">
      <c r="A236" s="205"/>
      <c r="B236" s="116" t="s">
        <v>108</v>
      </c>
      <c r="C236" s="263" t="s">
        <v>2867</v>
      </c>
      <c r="D236" s="330"/>
      <c r="E236" s="228">
        <v>100000</v>
      </c>
      <c r="F236" s="239"/>
      <c r="G236" s="366"/>
      <c r="H236" s="357"/>
      <c r="I236" s="81"/>
      <c r="J236" s="81"/>
      <c r="K236" s="81"/>
      <c r="L236" s="81"/>
      <c r="M236" s="81"/>
      <c r="N236" s="81"/>
      <c r="O236" s="81"/>
      <c r="P236" s="81"/>
      <c r="Q236" s="81"/>
      <c r="R236" s="81"/>
      <c r="S236" s="81"/>
      <c r="T236" s="81"/>
      <c r="U236" s="81"/>
    </row>
    <row r="237" spans="1:21" ht="39.75" customHeight="1" x14ac:dyDescent="0.25">
      <c r="A237" s="205"/>
      <c r="B237" s="212" t="s">
        <v>2742</v>
      </c>
      <c r="C237" s="270" t="s">
        <v>2868</v>
      </c>
      <c r="D237" s="864"/>
      <c r="E237" s="235">
        <v>100000</v>
      </c>
      <c r="F237" s="239"/>
      <c r="G237" s="304"/>
      <c r="H237" s="378"/>
      <c r="I237" s="81"/>
      <c r="J237" s="81"/>
      <c r="K237" s="81"/>
      <c r="L237" s="81"/>
      <c r="M237" s="81"/>
      <c r="N237" s="81"/>
      <c r="O237" s="81"/>
      <c r="P237" s="81"/>
      <c r="Q237" s="81"/>
      <c r="R237" s="81"/>
      <c r="S237" s="81"/>
      <c r="T237" s="81"/>
      <c r="U237" s="81"/>
    </row>
    <row r="238" spans="1:21" ht="18" customHeight="1" x14ac:dyDescent="0.25">
      <c r="A238" s="205"/>
      <c r="B238" s="213" t="s">
        <v>2760</v>
      </c>
      <c r="C238" s="275" t="s">
        <v>2241</v>
      </c>
      <c r="D238" s="1916"/>
      <c r="E238" s="236">
        <v>15000</v>
      </c>
      <c r="F238" s="1925"/>
      <c r="G238" s="304"/>
      <c r="H238" s="378"/>
      <c r="I238" s="82"/>
      <c r="J238" s="82"/>
      <c r="K238" s="82"/>
      <c r="L238" s="82"/>
      <c r="M238" s="82"/>
      <c r="N238" s="82"/>
      <c r="O238" s="82"/>
      <c r="P238" s="82"/>
      <c r="Q238" s="82"/>
      <c r="R238" s="82"/>
      <c r="S238" s="82"/>
      <c r="T238" s="82"/>
      <c r="U238" s="82"/>
    </row>
    <row r="239" spans="1:21" ht="15.75" customHeight="1" x14ac:dyDescent="0.25">
      <c r="A239" s="203"/>
      <c r="B239" s="214" t="s">
        <v>2739</v>
      </c>
      <c r="C239" s="265" t="s">
        <v>2863</v>
      </c>
      <c r="D239" s="671"/>
      <c r="E239" s="221">
        <v>100000</v>
      </c>
      <c r="F239" s="239"/>
      <c r="G239" s="379"/>
      <c r="H239" s="377"/>
    </row>
    <row r="240" spans="1:21" ht="29.25" customHeight="1" x14ac:dyDescent="0.25">
      <c r="B240" s="75" t="s">
        <v>2760</v>
      </c>
      <c r="C240" s="266" t="s">
        <v>2762</v>
      </c>
      <c r="D240" s="107"/>
      <c r="E240" s="217">
        <v>50000</v>
      </c>
      <c r="F240" s="1925"/>
      <c r="G240" s="380"/>
      <c r="H240" s="378"/>
    </row>
    <row r="241" spans="2:8" ht="15.75" customHeight="1" x14ac:dyDescent="0.25">
      <c r="B241" s="214" t="s">
        <v>4360</v>
      </c>
      <c r="C241" s="421" t="s">
        <v>4380</v>
      </c>
      <c r="D241" s="1640" t="s">
        <v>1670</v>
      </c>
      <c r="E241" s="854">
        <v>304346.44</v>
      </c>
      <c r="F241" s="1619"/>
      <c r="G241" s="380"/>
      <c r="H241" s="378"/>
    </row>
    <row r="242" spans="2:8" ht="15.75" customHeight="1" x14ac:dyDescent="0.25">
      <c r="E242" s="115"/>
      <c r="F242" s="1919"/>
      <c r="G242" s="294"/>
      <c r="H242" s="381"/>
    </row>
    <row r="243" spans="2:8" ht="15.75" customHeight="1" x14ac:dyDescent="0.25">
      <c r="E243" s="115"/>
      <c r="F243" s="1919"/>
      <c r="G243" s="382"/>
      <c r="H243" s="383"/>
    </row>
    <row r="244" spans="2:8" ht="15.75" customHeight="1" x14ac:dyDescent="0.25">
      <c r="E244" s="115"/>
      <c r="F244" s="1919"/>
      <c r="G244" s="294"/>
      <c r="H244" s="381"/>
    </row>
    <row r="245" spans="2:8" ht="15.75" customHeight="1" x14ac:dyDescent="0.25">
      <c r="E245" s="115"/>
      <c r="F245" s="1919"/>
      <c r="G245" s="294"/>
      <c r="H245" s="384"/>
    </row>
    <row r="246" spans="2:8" ht="15.75" customHeight="1" x14ac:dyDescent="0.25">
      <c r="E246" s="115"/>
      <c r="F246" s="1919"/>
      <c r="G246" s="294"/>
      <c r="H246" s="381"/>
    </row>
    <row r="247" spans="2:8" ht="15.75" customHeight="1" x14ac:dyDescent="0.25">
      <c r="E247" s="115"/>
      <c r="F247" s="1919"/>
      <c r="G247" s="294"/>
      <c r="H247" s="381"/>
    </row>
    <row r="248" spans="2:8" ht="15.75" customHeight="1" x14ac:dyDescent="0.25">
      <c r="E248" s="115"/>
      <c r="F248" s="1919"/>
      <c r="G248" s="294"/>
      <c r="H248" s="292"/>
    </row>
    <row r="249" spans="2:8" ht="15.75" customHeight="1" x14ac:dyDescent="0.25">
      <c r="E249" s="115"/>
      <c r="F249" s="1919"/>
      <c r="G249" s="294"/>
      <c r="H249" s="381"/>
    </row>
    <row r="250" spans="2:8" ht="15.75" customHeight="1" x14ac:dyDescent="0.25">
      <c r="E250" s="115"/>
      <c r="F250" s="1919"/>
      <c r="G250" s="294"/>
      <c r="H250" s="381"/>
    </row>
    <row r="251" spans="2:8" ht="15.75" customHeight="1" x14ac:dyDescent="0.25">
      <c r="E251" s="115"/>
      <c r="F251" s="1919"/>
      <c r="G251" s="294"/>
      <c r="H251" s="381"/>
    </row>
    <row r="252" spans="2:8" ht="15.75" customHeight="1" x14ac:dyDescent="0.25">
      <c r="E252" s="115"/>
      <c r="F252" s="1919"/>
      <c r="G252" s="294"/>
      <c r="H252" s="381"/>
    </row>
    <row r="253" spans="2:8" ht="15.75" customHeight="1" x14ac:dyDescent="0.25">
      <c r="E253" s="115"/>
      <c r="F253" s="1919"/>
      <c r="G253" s="294"/>
      <c r="H253" s="381"/>
    </row>
    <row r="254" spans="2:8" ht="15.75" customHeight="1" x14ac:dyDescent="0.25">
      <c r="E254" s="115"/>
      <c r="F254" s="1919"/>
      <c r="G254" s="294"/>
      <c r="H254" s="384"/>
    </row>
    <row r="255" spans="2:8" ht="15.75" customHeight="1" x14ac:dyDescent="0.25">
      <c r="E255" s="115"/>
      <c r="F255" s="1919"/>
      <c r="G255" s="385"/>
      <c r="H255" s="386"/>
    </row>
    <row r="256" spans="2:8" ht="15.75" customHeight="1" x14ac:dyDescent="0.25">
      <c r="E256" s="115"/>
      <c r="F256" s="1919"/>
      <c r="G256" s="385"/>
      <c r="H256" s="306"/>
    </row>
    <row r="257" spans="5:8" ht="15.75" customHeight="1" x14ac:dyDescent="0.25">
      <c r="E257" s="115"/>
      <c r="F257" s="1919"/>
      <c r="G257" s="385"/>
      <c r="H257" s="306"/>
    </row>
    <row r="258" spans="5:8" ht="15.75" customHeight="1" x14ac:dyDescent="0.25">
      <c r="E258" s="115"/>
      <c r="F258" s="1919"/>
      <c r="G258" s="385"/>
      <c r="H258" s="306"/>
    </row>
    <row r="259" spans="5:8" ht="15.75" customHeight="1" x14ac:dyDescent="0.25">
      <c r="E259" s="115"/>
      <c r="F259" s="1919"/>
      <c r="G259" s="385"/>
      <c r="H259" s="306"/>
    </row>
    <row r="260" spans="5:8" ht="15.75" customHeight="1" x14ac:dyDescent="0.25">
      <c r="E260" s="115"/>
      <c r="F260" s="1919"/>
      <c r="G260" s="387"/>
      <c r="H260" s="305"/>
    </row>
    <row r="261" spans="5:8" ht="15.75" customHeight="1" x14ac:dyDescent="0.25">
      <c r="E261" s="115"/>
      <c r="F261" s="1919"/>
      <c r="G261" s="385"/>
      <c r="H261" s="383"/>
    </row>
    <row r="262" spans="5:8" ht="15.75" customHeight="1" x14ac:dyDescent="0.25">
      <c r="E262" s="115"/>
      <c r="F262" s="1919"/>
      <c r="G262" s="294"/>
      <c r="H262" s="292"/>
    </row>
    <row r="263" spans="5:8" ht="15.75" customHeight="1" x14ac:dyDescent="0.25">
      <c r="E263" s="115"/>
      <c r="F263" s="1919"/>
      <c r="G263" s="294"/>
      <c r="H263" s="381"/>
    </row>
    <row r="264" spans="5:8" ht="15.75" customHeight="1" x14ac:dyDescent="0.25">
      <c r="E264" s="115"/>
      <c r="F264" s="1919"/>
      <c r="G264" s="294"/>
      <c r="H264" s="381"/>
    </row>
    <row r="265" spans="5:8" ht="15.75" customHeight="1" x14ac:dyDescent="0.25">
      <c r="E265" s="115"/>
      <c r="F265" s="1919"/>
      <c r="G265" s="294"/>
      <c r="H265" s="381"/>
    </row>
    <row r="266" spans="5:8" ht="15.75" customHeight="1" x14ac:dyDescent="0.25">
      <c r="E266" s="115"/>
      <c r="F266" s="1919"/>
      <c r="G266" s="156"/>
      <c r="H266" s="306"/>
    </row>
    <row r="267" spans="5:8" ht="15.75" customHeight="1" x14ac:dyDescent="0.25">
      <c r="E267" s="115"/>
      <c r="F267" s="1919"/>
      <c r="G267" s="156"/>
      <c r="H267" s="306"/>
    </row>
    <row r="268" spans="5:8" ht="15.75" customHeight="1" x14ac:dyDescent="0.25">
      <c r="E268" s="115"/>
      <c r="F268" s="1919"/>
      <c r="G268" s="156"/>
      <c r="H268" s="306"/>
    </row>
    <row r="269" spans="5:8" ht="15.75" customHeight="1" x14ac:dyDescent="0.25">
      <c r="E269" s="115"/>
      <c r="F269" s="1919"/>
      <c r="G269" s="156"/>
      <c r="H269" s="306"/>
    </row>
    <row r="270" spans="5:8" ht="15.75" customHeight="1" x14ac:dyDescent="0.25">
      <c r="E270" s="115"/>
      <c r="F270" s="1919"/>
      <c r="G270" s="385"/>
      <c r="H270" s="388"/>
    </row>
    <row r="271" spans="5:8" ht="15.75" customHeight="1" x14ac:dyDescent="0.25">
      <c r="E271" s="115"/>
      <c r="F271" s="1919"/>
      <c r="G271" s="389"/>
      <c r="H271" s="381"/>
    </row>
    <row r="272" spans="5:8" ht="15.75" customHeight="1" x14ac:dyDescent="0.25">
      <c r="E272" s="115"/>
      <c r="F272" s="1919"/>
      <c r="G272" s="389"/>
      <c r="H272" s="381"/>
    </row>
    <row r="273" spans="5:8" ht="15.75" customHeight="1" x14ac:dyDescent="0.25">
      <c r="E273" s="115"/>
      <c r="F273" s="1919"/>
      <c r="G273" s="389"/>
      <c r="H273" s="381"/>
    </row>
    <row r="274" spans="5:8" ht="15.75" customHeight="1" x14ac:dyDescent="0.25">
      <c r="E274" s="115"/>
      <c r="F274" s="1919"/>
      <c r="G274" s="389"/>
      <c r="H274" s="381"/>
    </row>
    <row r="275" spans="5:8" ht="15.75" customHeight="1" x14ac:dyDescent="0.25">
      <c r="E275" s="115"/>
      <c r="F275" s="1919"/>
      <c r="G275" s="389"/>
      <c r="H275" s="381"/>
    </row>
    <row r="276" spans="5:8" ht="15.75" customHeight="1" x14ac:dyDescent="0.25">
      <c r="E276" s="115"/>
      <c r="F276" s="1919"/>
      <c r="G276" s="389"/>
      <c r="H276" s="381"/>
    </row>
    <row r="277" spans="5:8" ht="15.75" customHeight="1" x14ac:dyDescent="0.25">
      <c r="E277" s="115"/>
      <c r="F277" s="1919"/>
      <c r="G277" s="389"/>
      <c r="H277" s="381"/>
    </row>
    <row r="278" spans="5:8" ht="15.75" customHeight="1" x14ac:dyDescent="0.25">
      <c r="E278" s="115"/>
      <c r="F278" s="1919"/>
      <c r="G278" s="389"/>
      <c r="H278" s="381"/>
    </row>
    <row r="279" spans="5:8" ht="15.75" customHeight="1" x14ac:dyDescent="0.25">
      <c r="E279" s="115"/>
      <c r="F279" s="1919"/>
      <c r="G279" s="385"/>
      <c r="H279" s="383"/>
    </row>
    <row r="280" spans="5:8" ht="15.75" customHeight="1" x14ac:dyDescent="0.25">
      <c r="E280" s="115"/>
      <c r="F280" s="1919"/>
      <c r="G280" s="292"/>
      <c r="H280" s="381"/>
    </row>
    <row r="281" spans="5:8" ht="15" customHeight="1" x14ac:dyDescent="0.25">
      <c r="G281" s="292"/>
      <c r="H281" s="381"/>
    </row>
    <row r="282" spans="5:8" ht="15" customHeight="1" x14ac:dyDescent="0.25">
      <c r="G282" s="293"/>
      <c r="H282" s="381"/>
    </row>
    <row r="283" spans="5:8" ht="15" customHeight="1" x14ac:dyDescent="0.25">
      <c r="G283" s="292"/>
      <c r="H283" s="381"/>
    </row>
    <row r="284" spans="5:8" ht="15" customHeight="1" x14ac:dyDescent="0.25">
      <c r="G284" s="293"/>
      <c r="H284" s="381"/>
    </row>
    <row r="285" spans="5:8" ht="15" customHeight="1" x14ac:dyDescent="0.25">
      <c r="G285" s="293"/>
      <c r="H285" s="381"/>
    </row>
    <row r="286" spans="5:8" ht="15" customHeight="1" x14ac:dyDescent="0.25">
      <c r="G286" s="292"/>
      <c r="H286" s="381"/>
    </row>
    <row r="287" spans="5:8" ht="15" customHeight="1" x14ac:dyDescent="0.25">
      <c r="G287" s="292"/>
      <c r="H287" s="381"/>
    </row>
    <row r="288" spans="5:8" ht="15" customHeight="1" x14ac:dyDescent="0.25">
      <c r="G288" s="293"/>
      <c r="H288" s="293"/>
    </row>
    <row r="289" spans="7:8" ht="15" customHeight="1" x14ac:dyDescent="0.25">
      <c r="G289" s="292"/>
      <c r="H289" s="381"/>
    </row>
    <row r="290" spans="7:8" ht="15" customHeight="1" x14ac:dyDescent="0.25">
      <c r="G290" s="292"/>
      <c r="H290" s="381"/>
    </row>
    <row r="291" spans="7:8" ht="15" customHeight="1" x14ac:dyDescent="0.25">
      <c r="G291" s="292"/>
      <c r="H291" s="381"/>
    </row>
    <row r="292" spans="7:8" ht="15" customHeight="1" x14ac:dyDescent="0.25">
      <c r="G292" s="292"/>
      <c r="H292" s="381"/>
    </row>
    <row r="293" spans="7:8" ht="15" customHeight="1" x14ac:dyDescent="0.25">
      <c r="G293" s="292"/>
      <c r="H293" s="381"/>
    </row>
    <row r="294" spans="7:8" ht="15" customHeight="1" x14ac:dyDescent="0.25">
      <c r="G294" s="292"/>
      <c r="H294" s="381"/>
    </row>
    <row r="295" spans="7:8" ht="15" customHeight="1" x14ac:dyDescent="0.25">
      <c r="G295" s="292"/>
      <c r="H295" s="381"/>
    </row>
    <row r="296" spans="7:8" ht="15" customHeight="1" x14ac:dyDescent="0.25">
      <c r="G296" s="292"/>
      <c r="H296" s="381"/>
    </row>
    <row r="297" spans="7:8" ht="15" customHeight="1" x14ac:dyDescent="0.25">
      <c r="G297" s="292"/>
      <c r="H297" s="381"/>
    </row>
    <row r="298" spans="7:8" ht="15" customHeight="1" x14ac:dyDescent="0.25">
      <c r="G298" s="293"/>
      <c r="H298" s="381"/>
    </row>
    <row r="299" spans="7:8" ht="15" customHeight="1" x14ac:dyDescent="0.25">
      <c r="G299" s="292"/>
      <c r="H299" s="292"/>
    </row>
    <row r="300" spans="7:8" ht="15" customHeight="1" x14ac:dyDescent="0.25">
      <c r="G300" s="293"/>
      <c r="H300" s="293"/>
    </row>
    <row r="301" spans="7:8" ht="15" customHeight="1" x14ac:dyDescent="0.25">
      <c r="G301" s="293"/>
      <c r="H301" s="293"/>
    </row>
    <row r="302" spans="7:8" ht="15" customHeight="1" x14ac:dyDescent="0.25">
      <c r="G302" s="292"/>
      <c r="H302" s="292"/>
    </row>
    <row r="303" spans="7:8" ht="15" customHeight="1" x14ac:dyDescent="0.25">
      <c r="G303" s="384"/>
      <c r="H303" s="381"/>
    </row>
    <row r="304" spans="7:8" ht="15" customHeight="1" x14ac:dyDescent="0.25">
      <c r="G304" s="292"/>
      <c r="H304" s="381"/>
    </row>
    <row r="305" spans="7:8" ht="15" customHeight="1" x14ac:dyDescent="0.25">
      <c r="G305" s="292"/>
      <c r="H305" s="381"/>
    </row>
    <row r="306" spans="7:8" ht="15" customHeight="1" x14ac:dyDescent="0.25">
      <c r="G306" s="292"/>
      <c r="H306" s="381"/>
    </row>
    <row r="307" spans="7:8" ht="15" customHeight="1" x14ac:dyDescent="0.25">
      <c r="G307" s="293"/>
      <c r="H307" s="293"/>
    </row>
    <row r="308" spans="7:8" ht="15" customHeight="1" x14ac:dyDescent="0.25">
      <c r="G308" s="293"/>
      <c r="H308" s="293"/>
    </row>
    <row r="309" spans="7:8" ht="15" customHeight="1" x14ac:dyDescent="0.25">
      <c r="G309" s="292"/>
      <c r="H309" s="381"/>
    </row>
    <row r="310" spans="7:8" ht="15" customHeight="1" x14ac:dyDescent="0.25">
      <c r="G310" s="292"/>
      <c r="H310" s="381"/>
    </row>
    <row r="311" spans="7:8" ht="15" customHeight="1" x14ac:dyDescent="0.25">
      <c r="G311" s="292"/>
      <c r="H311" s="381"/>
    </row>
    <row r="312" spans="7:8" ht="15" customHeight="1" x14ac:dyDescent="0.25">
      <c r="G312" s="292"/>
      <c r="H312" s="381"/>
    </row>
    <row r="313" spans="7:8" ht="15" customHeight="1" x14ac:dyDescent="0.25">
      <c r="G313" s="292"/>
      <c r="H313" s="381"/>
    </row>
    <row r="314" spans="7:8" ht="15" customHeight="1" x14ac:dyDescent="0.25">
      <c r="G314" s="292"/>
      <c r="H314" s="381"/>
    </row>
    <row r="315" spans="7:8" ht="15" customHeight="1" x14ac:dyDescent="0.25">
      <c r="G315" s="385"/>
      <c r="H315" s="383"/>
    </row>
    <row r="316" spans="7:8" ht="15" customHeight="1" x14ac:dyDescent="0.25">
      <c r="G316" s="292"/>
      <c r="H316" s="381"/>
    </row>
    <row r="317" spans="7:8" ht="15" customHeight="1" x14ac:dyDescent="0.25">
      <c r="G317" s="292"/>
      <c r="H317" s="292"/>
    </row>
    <row r="318" spans="7:8" ht="15" customHeight="1" x14ac:dyDescent="0.25">
      <c r="G318" s="292"/>
      <c r="H318" s="381"/>
    </row>
    <row r="319" spans="7:8" ht="15" customHeight="1" x14ac:dyDescent="0.25">
      <c r="G319" s="292"/>
      <c r="H319" s="381"/>
    </row>
    <row r="320" spans="7:8" ht="15" customHeight="1" x14ac:dyDescent="0.25">
      <c r="G320" s="292"/>
      <c r="H320" s="381"/>
    </row>
    <row r="321" spans="7:8" ht="15" customHeight="1" x14ac:dyDescent="0.25">
      <c r="G321" s="292"/>
      <c r="H321" s="381"/>
    </row>
    <row r="322" spans="7:8" ht="15" customHeight="1" x14ac:dyDescent="0.25">
      <c r="G322" s="292"/>
      <c r="H322" s="381"/>
    </row>
    <row r="323" spans="7:8" ht="15" customHeight="1" x14ac:dyDescent="0.25">
      <c r="G323" s="292"/>
      <c r="H323" s="381"/>
    </row>
    <row r="324" spans="7:8" ht="15" customHeight="1" x14ac:dyDescent="0.25">
      <c r="G324" s="292"/>
      <c r="H324" s="381"/>
    </row>
    <row r="325" spans="7:8" ht="15" customHeight="1" x14ac:dyDescent="0.25">
      <c r="G325" s="292"/>
      <c r="H325" s="381"/>
    </row>
    <row r="326" spans="7:8" ht="15" customHeight="1" x14ac:dyDescent="0.25">
      <c r="G326" s="381"/>
      <c r="H326" s="381"/>
    </row>
    <row r="327" spans="7:8" ht="15" customHeight="1" x14ac:dyDescent="0.25">
      <c r="G327" s="385"/>
      <c r="H327" s="390"/>
    </row>
    <row r="328" spans="7:8" ht="15" customHeight="1" x14ac:dyDescent="0.25">
      <c r="G328" s="292"/>
      <c r="H328" s="381"/>
    </row>
    <row r="329" spans="7:8" ht="15" customHeight="1" x14ac:dyDescent="0.25">
      <c r="G329" s="292"/>
      <c r="H329" s="381"/>
    </row>
    <row r="330" spans="7:8" ht="15" customHeight="1" x14ac:dyDescent="0.25">
      <c r="G330" s="292"/>
      <c r="H330" s="381"/>
    </row>
    <row r="331" spans="7:8" ht="15" customHeight="1" x14ac:dyDescent="0.25">
      <c r="G331" s="292"/>
      <c r="H331" s="381"/>
    </row>
    <row r="332" spans="7:8" ht="15" customHeight="1" x14ac:dyDescent="0.25">
      <c r="G332" s="292"/>
      <c r="H332" s="381"/>
    </row>
    <row r="333" spans="7:8" ht="15" customHeight="1" x14ac:dyDescent="0.25">
      <c r="G333" s="292"/>
      <c r="H333" s="381"/>
    </row>
    <row r="334" spans="7:8" ht="15" customHeight="1" x14ac:dyDescent="0.25">
      <c r="G334" s="292"/>
      <c r="H334" s="381"/>
    </row>
    <row r="335" spans="7:8" ht="15" customHeight="1" x14ac:dyDescent="0.25">
      <c r="G335" s="292"/>
      <c r="H335" s="381"/>
    </row>
    <row r="336" spans="7:8" ht="15" customHeight="1" x14ac:dyDescent="0.25">
      <c r="G336" s="292"/>
      <c r="H336" s="381"/>
    </row>
    <row r="337" spans="5:8" ht="15" customHeight="1" x14ac:dyDescent="0.25">
      <c r="G337" s="292"/>
      <c r="H337" s="381"/>
    </row>
    <row r="338" spans="5:8" ht="15" customHeight="1" x14ac:dyDescent="0.25">
      <c r="G338" s="292"/>
      <c r="H338" s="292"/>
    </row>
    <row r="339" spans="5:8" ht="15" customHeight="1" x14ac:dyDescent="0.25">
      <c r="G339" s="292"/>
      <c r="H339" s="381"/>
    </row>
    <row r="340" spans="5:8" ht="15" customHeight="1" x14ac:dyDescent="0.25">
      <c r="G340" s="292"/>
      <c r="H340" s="381"/>
    </row>
    <row r="341" spans="5:8" ht="15" customHeight="1" x14ac:dyDescent="0.25">
      <c r="G341" s="385"/>
      <c r="H341" s="391"/>
    </row>
    <row r="342" spans="5:8" ht="15" customHeight="1" x14ac:dyDescent="0.25">
      <c r="G342" s="292"/>
      <c r="H342" s="381"/>
    </row>
    <row r="343" spans="5:8" ht="15" customHeight="1" x14ac:dyDescent="0.25">
      <c r="G343" s="292"/>
      <c r="H343" s="381"/>
    </row>
    <row r="344" spans="5:8" ht="15.75" customHeight="1" x14ac:dyDescent="0.25">
      <c r="E344" s="115"/>
      <c r="F344" s="1919"/>
      <c r="G344" s="292"/>
      <c r="H344" s="381"/>
    </row>
    <row r="345" spans="5:8" ht="15.75" customHeight="1" x14ac:dyDescent="0.25">
      <c r="E345" s="115"/>
      <c r="F345" s="1919"/>
      <c r="G345" s="292"/>
      <c r="H345" s="381"/>
    </row>
    <row r="346" spans="5:8" ht="15.75" customHeight="1" x14ac:dyDescent="0.25">
      <c r="E346" s="115"/>
      <c r="F346" s="1919"/>
      <c r="G346" s="292"/>
      <c r="H346" s="381"/>
    </row>
    <row r="347" spans="5:8" ht="15.75" customHeight="1" x14ac:dyDescent="0.25">
      <c r="E347" s="115"/>
      <c r="F347" s="1919"/>
      <c r="G347" s="292"/>
      <c r="H347" s="381"/>
    </row>
    <row r="348" spans="5:8" ht="15.75" customHeight="1" x14ac:dyDescent="0.25">
      <c r="E348" s="115"/>
      <c r="F348" s="1919"/>
      <c r="G348" s="292"/>
      <c r="H348" s="381"/>
    </row>
    <row r="349" spans="5:8" ht="15.75" customHeight="1" x14ac:dyDescent="0.25">
      <c r="E349" s="115"/>
      <c r="F349" s="1919"/>
      <c r="G349" s="295"/>
      <c r="H349" s="381"/>
    </row>
    <row r="350" spans="5:8" ht="15.75" customHeight="1" x14ac:dyDescent="0.25">
      <c r="E350" s="115"/>
      <c r="F350" s="1919"/>
      <c r="G350" s="292"/>
      <c r="H350" s="381"/>
    </row>
    <row r="351" spans="5:8" ht="15.75" customHeight="1" x14ac:dyDescent="0.25">
      <c r="E351" s="115"/>
      <c r="F351" s="1919"/>
      <c r="G351" s="292"/>
      <c r="H351" s="381"/>
    </row>
    <row r="352" spans="5:8" ht="15.75" customHeight="1" x14ac:dyDescent="0.25">
      <c r="E352" s="115"/>
      <c r="F352" s="1919"/>
      <c r="G352" s="292"/>
      <c r="H352" s="381"/>
    </row>
    <row r="353" spans="5:8" ht="15.75" customHeight="1" x14ac:dyDescent="0.25">
      <c r="E353" s="115"/>
      <c r="F353" s="1919"/>
      <c r="G353" s="292"/>
      <c r="H353" s="381"/>
    </row>
    <row r="354" spans="5:8" ht="15.75" customHeight="1" x14ac:dyDescent="0.25">
      <c r="E354" s="115"/>
      <c r="F354" s="1919"/>
      <c r="G354" s="295"/>
      <c r="H354" s="295"/>
    </row>
    <row r="355" spans="5:8" ht="15.75" customHeight="1" x14ac:dyDescent="0.25">
      <c r="E355" s="115"/>
      <c r="F355" s="1919"/>
      <c r="G355" s="293"/>
      <c r="H355" s="293"/>
    </row>
    <row r="356" spans="5:8" ht="15.75" customHeight="1" x14ac:dyDescent="0.25">
      <c r="E356" s="115"/>
      <c r="F356" s="1919"/>
      <c r="G356" s="293"/>
      <c r="H356" s="293"/>
    </row>
    <row r="357" spans="5:8" ht="15.75" customHeight="1" x14ac:dyDescent="0.25">
      <c r="E357" s="115"/>
      <c r="F357" s="1919"/>
      <c r="G357" s="292"/>
      <c r="H357" s="381"/>
    </row>
    <row r="358" spans="5:8" ht="15.75" customHeight="1" x14ac:dyDescent="0.25">
      <c r="E358" s="115"/>
      <c r="F358" s="1919"/>
      <c r="G358" s="292"/>
      <c r="H358" s="381"/>
    </row>
    <row r="359" spans="5:8" ht="15.75" customHeight="1" x14ac:dyDescent="0.25">
      <c r="E359" s="115"/>
      <c r="F359" s="1919"/>
      <c r="G359" s="292"/>
      <c r="H359" s="381"/>
    </row>
    <row r="360" spans="5:8" ht="15.75" customHeight="1" x14ac:dyDescent="0.25">
      <c r="E360" s="115"/>
      <c r="F360" s="1919"/>
      <c r="G360" s="292"/>
      <c r="H360" s="381"/>
    </row>
    <row r="361" spans="5:8" ht="15.75" customHeight="1" x14ac:dyDescent="0.25">
      <c r="E361" s="115"/>
      <c r="F361" s="1919"/>
      <c r="G361" s="292"/>
      <c r="H361" s="381"/>
    </row>
    <row r="362" spans="5:8" ht="15.75" customHeight="1" x14ac:dyDescent="0.25">
      <c r="E362" s="115"/>
      <c r="F362" s="1919"/>
      <c r="G362" s="292"/>
      <c r="H362" s="381"/>
    </row>
    <row r="363" spans="5:8" ht="15.75" customHeight="1" x14ac:dyDescent="0.25">
      <c r="E363" s="115"/>
      <c r="F363" s="1919"/>
      <c r="G363" s="292"/>
      <c r="H363" s="381"/>
    </row>
    <row r="364" spans="5:8" ht="15.75" customHeight="1" x14ac:dyDescent="0.25">
      <c r="E364" s="115"/>
      <c r="F364" s="1919"/>
      <c r="G364" s="292"/>
      <c r="H364" s="292"/>
    </row>
    <row r="365" spans="5:8" ht="15.75" customHeight="1" x14ac:dyDescent="0.25">
      <c r="E365" s="115"/>
      <c r="F365" s="1919"/>
      <c r="G365" s="292"/>
      <c r="H365" s="292"/>
    </row>
    <row r="366" spans="5:8" ht="15.75" customHeight="1" x14ac:dyDescent="0.25">
      <c r="E366" s="115"/>
      <c r="F366" s="1919"/>
      <c r="G366" s="292"/>
      <c r="H366" s="381"/>
    </row>
    <row r="367" spans="5:8" ht="15.75" customHeight="1" x14ac:dyDescent="0.25">
      <c r="E367" s="115"/>
      <c r="F367" s="1919"/>
      <c r="G367" s="292"/>
      <c r="H367" s="381"/>
    </row>
    <row r="368" spans="5:8" ht="15.75" customHeight="1" x14ac:dyDescent="0.25">
      <c r="E368" s="115"/>
      <c r="F368" s="1919"/>
      <c r="G368" s="292"/>
      <c r="H368" s="381"/>
    </row>
    <row r="369" spans="5:8" ht="15.75" customHeight="1" x14ac:dyDescent="0.25">
      <c r="E369" s="115"/>
      <c r="F369" s="1919"/>
      <c r="G369" s="292"/>
      <c r="H369" s="381"/>
    </row>
    <row r="370" spans="5:8" ht="15.75" customHeight="1" x14ac:dyDescent="0.25">
      <c r="E370" s="115"/>
      <c r="F370" s="1919"/>
      <c r="G370" s="295"/>
      <c r="H370" s="295"/>
    </row>
    <row r="371" spans="5:8" ht="15.75" customHeight="1" x14ac:dyDescent="0.25">
      <c r="E371" s="115"/>
      <c r="F371" s="1919"/>
      <c r="G371" s="292"/>
      <c r="H371" s="381"/>
    </row>
    <row r="372" spans="5:8" ht="15.75" customHeight="1" x14ac:dyDescent="0.25">
      <c r="E372" s="115"/>
      <c r="F372" s="1919"/>
      <c r="G372" s="385"/>
      <c r="H372" s="383"/>
    </row>
    <row r="373" spans="5:8" ht="15.75" customHeight="1" x14ac:dyDescent="0.25">
      <c r="E373" s="115"/>
      <c r="F373" s="1919"/>
      <c r="G373" s="292"/>
      <c r="H373" s="307"/>
    </row>
    <row r="374" spans="5:8" ht="15.75" customHeight="1" x14ac:dyDescent="0.25">
      <c r="E374" s="115"/>
      <c r="F374" s="1919"/>
      <c r="G374" s="292"/>
      <c r="H374" s="307"/>
    </row>
    <row r="375" spans="5:8" ht="15.75" customHeight="1" x14ac:dyDescent="0.25">
      <c r="E375" s="115"/>
      <c r="F375" s="1919"/>
      <c r="G375" s="292"/>
      <c r="H375" s="307"/>
    </row>
    <row r="376" spans="5:8" ht="15.75" customHeight="1" x14ac:dyDescent="0.25">
      <c r="E376" s="115"/>
      <c r="F376" s="1919"/>
      <c r="G376" s="292"/>
      <c r="H376" s="307"/>
    </row>
    <row r="377" spans="5:8" ht="15.75" customHeight="1" x14ac:dyDescent="0.25">
      <c r="E377" s="115"/>
      <c r="F377" s="1919"/>
      <c r="G377" s="292"/>
      <c r="H377" s="307"/>
    </row>
    <row r="378" spans="5:8" ht="15.75" customHeight="1" x14ac:dyDescent="0.25">
      <c r="E378" s="115"/>
      <c r="F378" s="1919"/>
      <c r="G378" s="292"/>
      <c r="H378" s="307"/>
    </row>
    <row r="379" spans="5:8" ht="15.75" customHeight="1" x14ac:dyDescent="0.25">
      <c r="E379" s="115"/>
      <c r="F379" s="1919"/>
      <c r="G379" s="292"/>
      <c r="H379" s="307"/>
    </row>
    <row r="380" spans="5:8" ht="15.75" customHeight="1" x14ac:dyDescent="0.25">
      <c r="E380" s="115"/>
      <c r="F380" s="1919"/>
      <c r="G380" s="294"/>
      <c r="H380" s="307"/>
    </row>
    <row r="381" spans="5:8" ht="15.75" customHeight="1" x14ac:dyDescent="0.25">
      <c r="E381" s="115"/>
      <c r="F381" s="1919"/>
      <c r="G381" s="292"/>
      <c r="H381" s="307"/>
    </row>
    <row r="382" spans="5:8" ht="15.75" customHeight="1" x14ac:dyDescent="0.25">
      <c r="E382" s="115"/>
      <c r="F382" s="1919"/>
      <c r="G382" s="292"/>
      <c r="H382" s="307"/>
    </row>
    <row r="383" spans="5:8" ht="15.75" customHeight="1" x14ac:dyDescent="0.25">
      <c r="E383" s="115"/>
      <c r="F383" s="1919"/>
      <c r="G383" s="292"/>
      <c r="H383" s="307"/>
    </row>
    <row r="384" spans="5:8" ht="15.75" customHeight="1" x14ac:dyDescent="0.25">
      <c r="E384" s="115"/>
      <c r="F384" s="1919"/>
      <c r="G384" s="292"/>
      <c r="H384" s="307"/>
    </row>
    <row r="385" spans="5:8" ht="15.75" customHeight="1" x14ac:dyDescent="0.25">
      <c r="E385" s="115"/>
      <c r="F385" s="1919"/>
      <c r="G385" s="292"/>
      <c r="H385" s="307"/>
    </row>
    <row r="386" spans="5:8" ht="15.75" customHeight="1" x14ac:dyDescent="0.25">
      <c r="E386" s="115"/>
      <c r="F386" s="1919"/>
      <c r="G386" s="292"/>
      <c r="H386" s="307"/>
    </row>
    <row r="387" spans="5:8" ht="15.75" customHeight="1" x14ac:dyDescent="0.25">
      <c r="E387" s="115"/>
      <c r="F387" s="1919"/>
      <c r="G387" s="292"/>
      <c r="H387" s="292"/>
    </row>
    <row r="388" spans="5:8" ht="15.75" customHeight="1" x14ac:dyDescent="0.25">
      <c r="E388" s="115"/>
      <c r="F388" s="1919"/>
      <c r="G388" s="292"/>
      <c r="H388" s="307"/>
    </row>
    <row r="389" spans="5:8" ht="15.75" customHeight="1" x14ac:dyDescent="0.25">
      <c r="E389" s="115"/>
      <c r="F389" s="1919"/>
      <c r="G389" s="292"/>
      <c r="H389" s="307"/>
    </row>
    <row r="390" spans="5:8" ht="15.75" customHeight="1" x14ac:dyDescent="0.25">
      <c r="E390" s="115"/>
      <c r="F390" s="1919"/>
      <c r="G390" s="292"/>
      <c r="H390" s="307"/>
    </row>
    <row r="391" spans="5:8" ht="15.75" customHeight="1" x14ac:dyDescent="0.25">
      <c r="E391" s="115"/>
      <c r="F391" s="1919"/>
      <c r="G391" s="292"/>
      <c r="H391" s="307"/>
    </row>
    <row r="392" spans="5:8" ht="15.75" customHeight="1" x14ac:dyDescent="0.25">
      <c r="E392" s="115"/>
      <c r="F392" s="1919"/>
      <c r="G392" s="292"/>
      <c r="H392" s="307"/>
    </row>
    <row r="393" spans="5:8" ht="15.75" customHeight="1" x14ac:dyDescent="0.25">
      <c r="E393" s="115"/>
      <c r="F393" s="1919"/>
      <c r="G393" s="292"/>
      <c r="H393" s="307"/>
    </row>
    <row r="394" spans="5:8" ht="15.75" customHeight="1" x14ac:dyDescent="0.25">
      <c r="E394" s="115"/>
      <c r="F394" s="1919"/>
      <c r="G394" s="292"/>
      <c r="H394" s="381"/>
    </row>
    <row r="395" spans="5:8" ht="15.75" customHeight="1" x14ac:dyDescent="0.25">
      <c r="E395" s="115"/>
      <c r="F395" s="1919"/>
      <c r="G395" s="292"/>
      <c r="H395" s="381"/>
    </row>
    <row r="396" spans="5:8" ht="15.75" customHeight="1" x14ac:dyDescent="0.25">
      <c r="E396" s="115"/>
      <c r="F396" s="1919"/>
      <c r="G396" s="294"/>
      <c r="H396" s="307"/>
    </row>
    <row r="397" spans="5:8" ht="15.75" customHeight="1" x14ac:dyDescent="0.25">
      <c r="E397" s="115"/>
      <c r="F397" s="1919"/>
      <c r="G397" s="293"/>
      <c r="H397" s="293"/>
    </row>
    <row r="398" spans="5:8" ht="15.75" customHeight="1" x14ac:dyDescent="0.25">
      <c r="E398" s="115"/>
      <c r="F398" s="1919"/>
      <c r="G398" s="293"/>
      <c r="H398" s="293"/>
    </row>
    <row r="399" spans="5:8" ht="15.75" customHeight="1" x14ac:dyDescent="0.25">
      <c r="E399" s="115"/>
      <c r="F399" s="1919"/>
      <c r="G399" s="294"/>
      <c r="H399" s="307"/>
    </row>
    <row r="400" spans="5:8" ht="15.75" customHeight="1" x14ac:dyDescent="0.25">
      <c r="E400" s="115"/>
      <c r="F400" s="1919"/>
      <c r="G400" s="292"/>
      <c r="H400" s="307"/>
    </row>
    <row r="401" spans="5:8" ht="15.75" customHeight="1" x14ac:dyDescent="0.25">
      <c r="E401" s="115"/>
      <c r="F401" s="1919"/>
      <c r="G401" s="385"/>
      <c r="H401" s="383"/>
    </row>
    <row r="402" spans="5:8" ht="15.75" customHeight="1" x14ac:dyDescent="0.25">
      <c r="E402" s="115"/>
      <c r="F402" s="1919"/>
      <c r="G402" s="294"/>
      <c r="H402" s="307"/>
    </row>
    <row r="403" spans="5:8" ht="15.75" customHeight="1" x14ac:dyDescent="0.25">
      <c r="E403" s="115"/>
      <c r="F403" s="1919"/>
      <c r="G403" s="292"/>
      <c r="H403" s="307"/>
    </row>
    <row r="404" spans="5:8" ht="15.75" customHeight="1" x14ac:dyDescent="0.25">
      <c r="E404" s="115"/>
      <c r="F404" s="1919"/>
      <c r="G404" s="292"/>
      <c r="H404" s="307"/>
    </row>
    <row r="405" spans="5:8" ht="15.75" customHeight="1" x14ac:dyDescent="0.25">
      <c r="E405" s="115"/>
      <c r="F405" s="1919"/>
      <c r="G405" s="293"/>
      <c r="H405" s="307"/>
    </row>
    <row r="406" spans="5:8" ht="15.75" customHeight="1" x14ac:dyDescent="0.25">
      <c r="E406" s="115"/>
      <c r="F406" s="1919"/>
      <c r="G406" s="294"/>
      <c r="H406" s="307"/>
    </row>
    <row r="407" spans="5:8" ht="15.75" customHeight="1" x14ac:dyDescent="0.25">
      <c r="E407" s="115"/>
      <c r="F407" s="1919"/>
      <c r="G407" s="294"/>
      <c r="H407" s="307"/>
    </row>
    <row r="408" spans="5:8" ht="15.75" customHeight="1" x14ac:dyDescent="0.25">
      <c r="E408" s="115"/>
      <c r="F408" s="1919"/>
      <c r="G408" s="292"/>
      <c r="H408" s="307"/>
    </row>
    <row r="409" spans="5:8" ht="15.75" customHeight="1" x14ac:dyDescent="0.25">
      <c r="E409" s="115"/>
      <c r="F409" s="1919"/>
      <c r="G409" s="292"/>
      <c r="H409" s="307"/>
    </row>
    <row r="410" spans="5:8" ht="15.75" customHeight="1" x14ac:dyDescent="0.25">
      <c r="E410" s="115"/>
      <c r="F410" s="1919"/>
      <c r="G410" s="293"/>
      <c r="H410" s="293"/>
    </row>
    <row r="411" spans="5:8" ht="15.75" customHeight="1" x14ac:dyDescent="0.25">
      <c r="E411" s="115"/>
      <c r="F411" s="1919"/>
      <c r="G411" s="294"/>
      <c r="H411" s="294"/>
    </row>
    <row r="412" spans="5:8" ht="15.75" customHeight="1" x14ac:dyDescent="0.25">
      <c r="E412" s="115"/>
      <c r="F412" s="1919"/>
      <c r="G412" s="292"/>
      <c r="H412" s="307"/>
    </row>
    <row r="413" spans="5:8" ht="15.75" customHeight="1" x14ac:dyDescent="0.25">
      <c r="E413" s="115"/>
      <c r="F413" s="1919"/>
      <c r="G413" s="392"/>
      <c r="H413" s="308"/>
    </row>
    <row r="414" spans="5:8" ht="15.75" customHeight="1" x14ac:dyDescent="0.25">
      <c r="E414" s="115"/>
      <c r="F414" s="1919"/>
      <c r="G414" s="292"/>
      <c r="H414" s="307"/>
    </row>
    <row r="415" spans="5:8" ht="15.75" customHeight="1" x14ac:dyDescent="0.25">
      <c r="E415" s="115"/>
      <c r="F415" s="1919"/>
      <c r="G415" s="292"/>
      <c r="H415" s="307"/>
    </row>
    <row r="416" spans="5:8" ht="15.75" customHeight="1" x14ac:dyDescent="0.25">
      <c r="E416" s="115"/>
      <c r="F416" s="1919"/>
      <c r="G416" s="292"/>
      <c r="H416" s="307"/>
    </row>
    <row r="417" spans="5:8" ht="15.75" customHeight="1" x14ac:dyDescent="0.25">
      <c r="E417" s="115"/>
      <c r="F417" s="1919"/>
      <c r="G417" s="292"/>
      <c r="H417" s="307"/>
    </row>
    <row r="418" spans="5:8" ht="15.75" customHeight="1" x14ac:dyDescent="0.25">
      <c r="E418" s="115"/>
      <c r="F418" s="1919"/>
      <c r="G418" s="292"/>
      <c r="H418" s="307"/>
    </row>
    <row r="419" spans="5:8" ht="15.75" customHeight="1" x14ac:dyDescent="0.25">
      <c r="E419" s="115"/>
      <c r="F419" s="1919"/>
      <c r="G419" s="292"/>
      <c r="H419" s="307"/>
    </row>
    <row r="420" spans="5:8" ht="15.75" customHeight="1" x14ac:dyDescent="0.25">
      <c r="E420" s="115"/>
      <c r="F420" s="1919"/>
      <c r="G420" s="292"/>
      <c r="H420" s="307"/>
    </row>
    <row r="421" spans="5:8" ht="15.75" customHeight="1" x14ac:dyDescent="0.25">
      <c r="E421" s="115"/>
      <c r="F421" s="1919"/>
      <c r="G421" s="292"/>
      <c r="H421" s="307"/>
    </row>
    <row r="422" spans="5:8" ht="15.75" customHeight="1" x14ac:dyDescent="0.25">
      <c r="E422" s="115"/>
      <c r="F422" s="1919"/>
      <c r="G422" s="292"/>
      <c r="H422" s="307"/>
    </row>
    <row r="423" spans="5:8" ht="15.75" customHeight="1" x14ac:dyDescent="0.25">
      <c r="E423" s="115"/>
      <c r="F423" s="1919"/>
      <c r="G423" s="292"/>
      <c r="H423" s="307"/>
    </row>
    <row r="424" spans="5:8" ht="15.75" customHeight="1" x14ac:dyDescent="0.25">
      <c r="E424" s="115"/>
      <c r="F424" s="1919"/>
      <c r="G424" s="294"/>
      <c r="H424" s="307"/>
    </row>
    <row r="425" spans="5:8" ht="15.75" customHeight="1" x14ac:dyDescent="0.25">
      <c r="E425" s="115"/>
      <c r="F425" s="1919"/>
      <c r="G425" s="294"/>
      <c r="H425" s="307"/>
    </row>
    <row r="426" spans="5:8" ht="15.75" customHeight="1" x14ac:dyDescent="0.25">
      <c r="E426" s="115"/>
      <c r="F426" s="1919"/>
      <c r="G426" s="293"/>
      <c r="H426" s="293"/>
    </row>
    <row r="427" spans="5:8" ht="15.75" customHeight="1" x14ac:dyDescent="0.25">
      <c r="E427" s="115"/>
      <c r="F427" s="1919"/>
      <c r="G427" s="294"/>
      <c r="H427" s="307"/>
    </row>
    <row r="428" spans="5:8" ht="15.75" customHeight="1" x14ac:dyDescent="0.25">
      <c r="E428" s="115"/>
      <c r="F428" s="1919"/>
      <c r="G428" s="294"/>
      <c r="H428" s="307"/>
    </row>
    <row r="429" spans="5:8" ht="15.75" customHeight="1" x14ac:dyDescent="0.25">
      <c r="E429" s="115"/>
      <c r="F429" s="1919"/>
      <c r="G429" s="294"/>
      <c r="H429" s="307"/>
    </row>
    <row r="430" spans="5:8" ht="15.75" customHeight="1" x14ac:dyDescent="0.25">
      <c r="E430" s="115"/>
      <c r="F430" s="1919"/>
      <c r="G430" s="294"/>
      <c r="H430" s="307"/>
    </row>
    <row r="431" spans="5:8" ht="15.75" customHeight="1" x14ac:dyDescent="0.25">
      <c r="E431" s="115"/>
      <c r="F431" s="1919"/>
      <c r="G431" s="294"/>
      <c r="H431" s="307"/>
    </row>
    <row r="432" spans="5:8" ht="15.75" customHeight="1" x14ac:dyDescent="0.25">
      <c r="E432" s="115"/>
      <c r="F432" s="1919"/>
      <c r="G432" s="294"/>
      <c r="H432" s="307"/>
    </row>
    <row r="433" spans="5:8" ht="15.75" customHeight="1" x14ac:dyDescent="0.25">
      <c r="E433" s="115"/>
      <c r="F433" s="1919"/>
      <c r="G433" s="293"/>
      <c r="H433" s="307"/>
    </row>
    <row r="434" spans="5:8" ht="15.75" customHeight="1" x14ac:dyDescent="0.25">
      <c r="E434" s="115"/>
      <c r="F434" s="1919"/>
      <c r="G434" s="294"/>
      <c r="H434" s="307"/>
    </row>
    <row r="435" spans="5:8" ht="15.75" customHeight="1" x14ac:dyDescent="0.25">
      <c r="E435" s="115"/>
      <c r="F435" s="1919"/>
      <c r="G435" s="294"/>
      <c r="H435" s="307"/>
    </row>
    <row r="436" spans="5:8" ht="15.75" customHeight="1" x14ac:dyDescent="0.25">
      <c r="E436" s="115"/>
      <c r="F436" s="1919"/>
      <c r="G436" s="292"/>
      <c r="H436" s="307"/>
    </row>
    <row r="437" spans="5:8" ht="15.75" customHeight="1" x14ac:dyDescent="0.25">
      <c r="E437" s="115"/>
      <c r="F437" s="1919"/>
      <c r="G437" s="292"/>
      <c r="H437" s="307"/>
    </row>
    <row r="438" spans="5:8" ht="15.75" customHeight="1" x14ac:dyDescent="0.25">
      <c r="E438" s="115"/>
      <c r="F438" s="1919"/>
      <c r="G438" s="292"/>
      <c r="H438" s="307"/>
    </row>
    <row r="439" spans="5:8" ht="15.75" customHeight="1" x14ac:dyDescent="0.25">
      <c r="E439" s="115"/>
      <c r="F439" s="1919"/>
      <c r="G439" s="156"/>
      <c r="H439" s="381"/>
    </row>
    <row r="440" spans="5:8" ht="15.75" customHeight="1" x14ac:dyDescent="0.25">
      <c r="E440" s="115"/>
      <c r="F440" s="1919"/>
      <c r="G440" s="382"/>
      <c r="H440" s="383"/>
    </row>
    <row r="441" spans="5:8" ht="15.75" customHeight="1" x14ac:dyDescent="0.25">
      <c r="E441" s="115"/>
      <c r="F441" s="1919"/>
      <c r="G441" s="294"/>
      <c r="H441" s="307"/>
    </row>
    <row r="442" spans="5:8" ht="15.75" customHeight="1" x14ac:dyDescent="0.25">
      <c r="E442" s="115"/>
      <c r="F442" s="1919"/>
      <c r="G442" s="385"/>
      <c r="H442" s="388"/>
    </row>
    <row r="443" spans="5:8" ht="15.75" customHeight="1" x14ac:dyDescent="0.25">
      <c r="E443" s="115"/>
      <c r="F443" s="1919"/>
      <c r="G443" s="293"/>
      <c r="H443" s="293"/>
    </row>
    <row r="444" spans="5:8" ht="15.75" customHeight="1" x14ac:dyDescent="0.25">
      <c r="E444" s="115"/>
      <c r="F444" s="1919"/>
      <c r="G444" s="292"/>
      <c r="H444" s="381"/>
    </row>
    <row r="445" spans="5:8" ht="15.75" customHeight="1" x14ac:dyDescent="0.25">
      <c r="E445" s="115"/>
      <c r="F445" s="1919"/>
      <c r="G445" s="292"/>
      <c r="H445" s="381"/>
    </row>
    <row r="446" spans="5:8" ht="15.75" customHeight="1" x14ac:dyDescent="0.25">
      <c r="E446" s="115"/>
      <c r="F446" s="1919"/>
      <c r="G446" s="292"/>
      <c r="H446" s="381"/>
    </row>
    <row r="447" spans="5:8" ht="15.75" customHeight="1" x14ac:dyDescent="0.25">
      <c r="E447" s="115"/>
      <c r="F447" s="1919"/>
      <c r="G447" s="293"/>
      <c r="H447" s="293"/>
    </row>
    <row r="448" spans="5:8" ht="15.75" customHeight="1" x14ac:dyDescent="0.25">
      <c r="E448" s="115"/>
      <c r="F448" s="1919"/>
      <c r="G448" s="293"/>
      <c r="H448" s="293"/>
    </row>
    <row r="449" spans="5:8" ht="15.75" customHeight="1" x14ac:dyDescent="0.25">
      <c r="E449" s="115"/>
      <c r="F449" s="1919"/>
      <c r="G449" s="293"/>
      <c r="H449" s="293"/>
    </row>
    <row r="450" spans="5:8" ht="15.75" customHeight="1" x14ac:dyDescent="0.25">
      <c r="E450" s="115"/>
      <c r="F450" s="1919"/>
      <c r="G450" s="293"/>
      <c r="H450" s="293"/>
    </row>
    <row r="451" spans="5:8" ht="15.75" customHeight="1" x14ac:dyDescent="0.25">
      <c r="E451" s="115"/>
      <c r="F451" s="1919"/>
      <c r="G451" s="292"/>
      <c r="H451" s="381"/>
    </row>
    <row r="452" spans="5:8" ht="15.75" customHeight="1" x14ac:dyDescent="0.25">
      <c r="E452" s="115"/>
      <c r="F452" s="1919"/>
      <c r="G452" s="292"/>
      <c r="H452" s="381"/>
    </row>
    <row r="453" spans="5:8" ht="15.75" customHeight="1" x14ac:dyDescent="0.25">
      <c r="E453" s="115"/>
      <c r="F453" s="1919"/>
      <c r="G453" s="292"/>
      <c r="H453" s="381"/>
    </row>
    <row r="454" spans="5:8" ht="15.75" customHeight="1" x14ac:dyDescent="0.25">
      <c r="E454" s="115"/>
      <c r="F454" s="1919"/>
      <c r="G454" s="292"/>
      <c r="H454" s="381"/>
    </row>
    <row r="455" spans="5:8" ht="15.75" customHeight="1" x14ac:dyDescent="0.25">
      <c r="E455" s="115"/>
      <c r="F455" s="1919"/>
      <c r="G455" s="292"/>
      <c r="H455" s="381"/>
    </row>
    <row r="456" spans="5:8" ht="15.75" customHeight="1" x14ac:dyDescent="0.25">
      <c r="E456" s="115"/>
      <c r="F456" s="1919"/>
      <c r="G456" s="292"/>
      <c r="H456" s="381"/>
    </row>
    <row r="457" spans="5:8" ht="15.75" customHeight="1" x14ac:dyDescent="0.25">
      <c r="E457" s="115"/>
      <c r="F457" s="1919"/>
      <c r="G457" s="292"/>
      <c r="H457" s="381"/>
    </row>
    <row r="458" spans="5:8" ht="15.75" customHeight="1" x14ac:dyDescent="0.25">
      <c r="E458" s="115"/>
      <c r="F458" s="1919"/>
      <c r="G458" s="292"/>
      <c r="H458" s="381"/>
    </row>
    <row r="459" spans="5:8" ht="15.75" customHeight="1" x14ac:dyDescent="0.25">
      <c r="E459" s="115"/>
      <c r="F459" s="1919"/>
      <c r="G459" s="292"/>
      <c r="H459" s="381"/>
    </row>
    <row r="460" spans="5:8" ht="15.75" customHeight="1" x14ac:dyDescent="0.25">
      <c r="E460" s="115"/>
      <c r="F460" s="1919"/>
      <c r="G460" s="292"/>
      <c r="H460" s="381"/>
    </row>
    <row r="461" spans="5:8" ht="15.75" customHeight="1" x14ac:dyDescent="0.25">
      <c r="E461" s="115"/>
      <c r="F461" s="1919"/>
      <c r="G461" s="293"/>
      <c r="H461" s="293"/>
    </row>
    <row r="462" spans="5:8" ht="15.75" customHeight="1" x14ac:dyDescent="0.25">
      <c r="E462" s="115"/>
      <c r="F462" s="1919"/>
      <c r="G462" s="293"/>
      <c r="H462" s="293"/>
    </row>
    <row r="463" spans="5:8" ht="15.75" customHeight="1" x14ac:dyDescent="0.25">
      <c r="E463" s="115"/>
      <c r="F463" s="1919"/>
      <c r="G463" s="292"/>
      <c r="H463" s="381"/>
    </row>
    <row r="464" spans="5:8" ht="15.75" customHeight="1" x14ac:dyDescent="0.25">
      <c r="E464" s="115"/>
      <c r="F464" s="1919"/>
      <c r="G464" s="292"/>
      <c r="H464" s="381"/>
    </row>
    <row r="465" spans="5:8" ht="15.75" customHeight="1" x14ac:dyDescent="0.25">
      <c r="E465" s="115"/>
      <c r="F465" s="1919"/>
      <c r="G465" s="292"/>
      <c r="H465" s="381"/>
    </row>
    <row r="466" spans="5:8" ht="15.75" customHeight="1" x14ac:dyDescent="0.25">
      <c r="E466" s="115"/>
      <c r="F466" s="1919"/>
      <c r="G466" s="292"/>
      <c r="H466" s="381"/>
    </row>
    <row r="467" spans="5:8" ht="15.75" customHeight="1" x14ac:dyDescent="0.25">
      <c r="E467" s="115"/>
      <c r="F467" s="1919"/>
      <c r="G467" s="292"/>
      <c r="H467" s="381"/>
    </row>
    <row r="468" spans="5:8" ht="15.75" customHeight="1" x14ac:dyDescent="0.25">
      <c r="E468" s="115"/>
      <c r="F468" s="1919"/>
      <c r="G468" s="292"/>
      <c r="H468" s="381"/>
    </row>
    <row r="469" spans="5:8" ht="15.75" customHeight="1" x14ac:dyDescent="0.25">
      <c r="E469" s="115"/>
      <c r="F469" s="1919"/>
      <c r="G469" s="292"/>
      <c r="H469" s="381"/>
    </row>
    <row r="470" spans="5:8" ht="15.75" customHeight="1" x14ac:dyDescent="0.25">
      <c r="E470" s="115"/>
      <c r="F470" s="1919"/>
      <c r="G470" s="292"/>
      <c r="H470" s="381"/>
    </row>
    <row r="471" spans="5:8" ht="15.75" customHeight="1" x14ac:dyDescent="0.25">
      <c r="E471" s="115"/>
      <c r="F471" s="1919"/>
      <c r="G471" s="292"/>
      <c r="H471" s="381"/>
    </row>
    <row r="472" spans="5:8" ht="15.75" customHeight="1" x14ac:dyDescent="0.25">
      <c r="E472" s="115"/>
      <c r="F472" s="1919"/>
      <c r="G472" s="292"/>
      <c r="H472" s="381"/>
    </row>
    <row r="473" spans="5:8" ht="15.75" customHeight="1" x14ac:dyDescent="0.25">
      <c r="E473" s="115"/>
      <c r="F473" s="1919"/>
      <c r="G473" s="292"/>
      <c r="H473" s="381"/>
    </row>
    <row r="474" spans="5:8" ht="15.75" customHeight="1" x14ac:dyDescent="0.25">
      <c r="E474" s="115"/>
      <c r="F474" s="1919"/>
      <c r="G474" s="292"/>
      <c r="H474" s="381"/>
    </row>
    <row r="475" spans="5:8" ht="15.75" customHeight="1" x14ac:dyDescent="0.25">
      <c r="E475" s="115"/>
      <c r="F475" s="1919"/>
      <c r="G475" s="292"/>
      <c r="H475" s="381"/>
    </row>
    <row r="476" spans="5:8" ht="15.75" customHeight="1" x14ac:dyDescent="0.25">
      <c r="E476" s="115"/>
      <c r="F476" s="1919"/>
      <c r="G476" s="292"/>
      <c r="H476" s="381"/>
    </row>
    <row r="477" spans="5:8" ht="15.75" customHeight="1" x14ac:dyDescent="0.25">
      <c r="E477" s="115"/>
      <c r="F477" s="1919"/>
      <c r="G477" s="292"/>
      <c r="H477" s="381"/>
    </row>
    <row r="478" spans="5:8" ht="15.75" customHeight="1" x14ac:dyDescent="0.25">
      <c r="E478" s="115"/>
      <c r="F478" s="1919"/>
      <c r="G478" s="293"/>
      <c r="H478" s="381"/>
    </row>
    <row r="479" spans="5:8" ht="15.75" customHeight="1" x14ac:dyDescent="0.25">
      <c r="E479" s="115"/>
      <c r="F479" s="1919"/>
      <c r="G479" s="292"/>
      <c r="H479" s="381"/>
    </row>
    <row r="480" spans="5:8" ht="15.75" customHeight="1" x14ac:dyDescent="0.25">
      <c r="E480" s="115"/>
      <c r="F480" s="1919"/>
      <c r="G480" s="292"/>
      <c r="H480" s="381"/>
    </row>
    <row r="481" spans="5:8" ht="15.75" customHeight="1" x14ac:dyDescent="0.25">
      <c r="E481" s="115"/>
      <c r="F481" s="1919"/>
      <c r="G481" s="292"/>
      <c r="H481" s="381"/>
    </row>
    <row r="482" spans="5:8" ht="15.75" customHeight="1" x14ac:dyDescent="0.25">
      <c r="E482" s="115"/>
      <c r="F482" s="1919"/>
      <c r="G482" s="292"/>
      <c r="H482" s="381"/>
    </row>
    <row r="483" spans="5:8" ht="15.75" customHeight="1" x14ac:dyDescent="0.25">
      <c r="E483" s="115"/>
      <c r="F483" s="1919"/>
      <c r="G483" s="292"/>
      <c r="H483" s="381"/>
    </row>
    <row r="484" spans="5:8" ht="15.75" customHeight="1" x14ac:dyDescent="0.25">
      <c r="E484" s="115"/>
      <c r="F484" s="1919"/>
      <c r="G484" s="292"/>
      <c r="H484" s="381"/>
    </row>
    <row r="485" spans="5:8" ht="15.75" customHeight="1" x14ac:dyDescent="0.25">
      <c r="E485" s="115"/>
      <c r="F485" s="1919"/>
      <c r="G485" s="292"/>
      <c r="H485" s="381"/>
    </row>
    <row r="486" spans="5:8" ht="15.75" customHeight="1" x14ac:dyDescent="0.25">
      <c r="E486" s="115"/>
      <c r="F486" s="1919"/>
      <c r="G486" s="292"/>
      <c r="H486" s="381"/>
    </row>
    <row r="487" spans="5:8" ht="15.75" customHeight="1" x14ac:dyDescent="0.25">
      <c r="E487" s="115"/>
      <c r="F487" s="1919"/>
      <c r="G487" s="292"/>
      <c r="H487" s="381"/>
    </row>
    <row r="488" spans="5:8" ht="15.75" customHeight="1" x14ac:dyDescent="0.25">
      <c r="E488" s="115"/>
      <c r="F488" s="1919"/>
      <c r="G488" s="292"/>
      <c r="H488" s="381"/>
    </row>
    <row r="489" spans="5:8" ht="15.75" customHeight="1" x14ac:dyDescent="0.25">
      <c r="E489" s="115"/>
      <c r="F489" s="1919"/>
      <c r="G489" s="292"/>
      <c r="H489" s="381"/>
    </row>
    <row r="490" spans="5:8" ht="15.75" customHeight="1" x14ac:dyDescent="0.25">
      <c r="E490" s="115"/>
      <c r="F490" s="1919"/>
      <c r="G490" s="292"/>
      <c r="H490" s="381"/>
    </row>
    <row r="491" spans="5:8" ht="15.75" customHeight="1" x14ac:dyDescent="0.25">
      <c r="E491" s="115"/>
      <c r="F491" s="1919"/>
      <c r="G491" s="292"/>
      <c r="H491" s="381"/>
    </row>
    <row r="492" spans="5:8" ht="15.75" customHeight="1" x14ac:dyDescent="0.25">
      <c r="E492" s="115"/>
      <c r="F492" s="1919"/>
      <c r="G492" s="292"/>
      <c r="H492" s="381"/>
    </row>
    <row r="493" spans="5:8" ht="15.75" customHeight="1" x14ac:dyDescent="0.25">
      <c r="E493" s="115"/>
      <c r="F493" s="1919"/>
      <c r="G493" s="292"/>
      <c r="H493" s="381"/>
    </row>
    <row r="494" spans="5:8" ht="15.75" customHeight="1" x14ac:dyDescent="0.25">
      <c r="E494" s="115"/>
      <c r="F494" s="1919"/>
      <c r="G494" s="292"/>
      <c r="H494" s="381"/>
    </row>
    <row r="495" spans="5:8" ht="15.75" customHeight="1" x14ac:dyDescent="0.25">
      <c r="E495" s="115"/>
      <c r="F495" s="1919"/>
      <c r="G495" s="292"/>
      <c r="H495" s="381"/>
    </row>
    <row r="496" spans="5:8" ht="15.75" customHeight="1" x14ac:dyDescent="0.25">
      <c r="E496" s="115"/>
      <c r="F496" s="1919"/>
      <c r="G496" s="292"/>
      <c r="H496" s="381"/>
    </row>
    <row r="497" spans="5:8" ht="15.75" customHeight="1" x14ac:dyDescent="0.25">
      <c r="E497" s="115"/>
      <c r="F497" s="1919"/>
      <c r="G497" s="292"/>
      <c r="H497" s="381"/>
    </row>
    <row r="498" spans="5:8" ht="15.75" customHeight="1" x14ac:dyDescent="0.25">
      <c r="E498" s="115"/>
      <c r="F498" s="1919"/>
      <c r="G498" s="292"/>
      <c r="H498" s="381"/>
    </row>
    <row r="499" spans="5:8" ht="15.75" customHeight="1" x14ac:dyDescent="0.25">
      <c r="E499" s="115"/>
      <c r="F499" s="1919"/>
      <c r="G499" s="292"/>
      <c r="H499" s="381"/>
    </row>
    <row r="500" spans="5:8" ht="15.75" customHeight="1" x14ac:dyDescent="0.25">
      <c r="E500" s="115"/>
      <c r="F500" s="1919"/>
      <c r="G500" s="292"/>
      <c r="H500" s="381"/>
    </row>
    <row r="501" spans="5:8" ht="15.75" customHeight="1" x14ac:dyDescent="0.25">
      <c r="E501" s="115"/>
      <c r="F501" s="1919"/>
      <c r="G501" s="292"/>
      <c r="H501" s="381"/>
    </row>
    <row r="502" spans="5:8" ht="15.75" customHeight="1" x14ac:dyDescent="0.25">
      <c r="E502" s="115"/>
      <c r="F502" s="1919"/>
      <c r="G502" s="156"/>
      <c r="H502" s="381"/>
    </row>
    <row r="503" spans="5:8" ht="15.75" customHeight="1" x14ac:dyDescent="0.25">
      <c r="E503" s="115"/>
      <c r="F503" s="1919"/>
      <c r="G503" s="385"/>
      <c r="H503" s="381"/>
    </row>
    <row r="504" spans="5:8" ht="15.75" customHeight="1" x14ac:dyDescent="0.25">
      <c r="E504" s="115"/>
      <c r="F504" s="1919"/>
      <c r="G504" s="292"/>
      <c r="H504" s="381"/>
    </row>
    <row r="505" spans="5:8" ht="15.75" customHeight="1" x14ac:dyDescent="0.25">
      <c r="E505" s="115"/>
      <c r="F505" s="1919"/>
      <c r="G505" s="393"/>
      <c r="H505" s="381"/>
    </row>
    <row r="506" spans="5:8" ht="15.75" customHeight="1" x14ac:dyDescent="0.25">
      <c r="E506" s="115"/>
      <c r="F506" s="1919"/>
      <c r="G506" s="385"/>
      <c r="H506" s="388"/>
    </row>
    <row r="507" spans="5:8" ht="15.75" customHeight="1" x14ac:dyDescent="0.25">
      <c r="E507" s="115"/>
      <c r="F507" s="1919"/>
      <c r="G507" s="293"/>
      <c r="H507" s="381"/>
    </row>
    <row r="508" spans="5:8" ht="15.75" customHeight="1" x14ac:dyDescent="0.25">
      <c r="E508" s="115"/>
      <c r="F508" s="1919"/>
      <c r="G508" s="292"/>
      <c r="H508" s="381"/>
    </row>
    <row r="509" spans="5:8" ht="15.75" customHeight="1" x14ac:dyDescent="0.25">
      <c r="E509" s="115"/>
      <c r="F509" s="1919"/>
      <c r="G509" s="293"/>
      <c r="H509" s="381"/>
    </row>
    <row r="510" spans="5:8" ht="15.75" customHeight="1" x14ac:dyDescent="0.25">
      <c r="E510" s="115"/>
      <c r="F510" s="1919"/>
      <c r="G510" s="293"/>
      <c r="H510" s="381"/>
    </row>
    <row r="511" spans="5:8" ht="15.75" customHeight="1" x14ac:dyDescent="0.25">
      <c r="E511" s="115"/>
      <c r="F511" s="1919"/>
      <c r="G511" s="293"/>
      <c r="H511" s="381"/>
    </row>
    <row r="512" spans="5:8" ht="15.75" customHeight="1" x14ac:dyDescent="0.25">
      <c r="E512" s="115"/>
      <c r="F512" s="1919"/>
      <c r="G512" s="394"/>
      <c r="H512" s="381"/>
    </row>
    <row r="513" spans="5:8" ht="15.75" customHeight="1" x14ac:dyDescent="0.25">
      <c r="E513" s="115"/>
      <c r="F513" s="1919"/>
      <c r="G513" s="292"/>
      <c r="H513" s="292"/>
    </row>
    <row r="514" spans="5:8" ht="15.75" customHeight="1" x14ac:dyDescent="0.25">
      <c r="E514" s="115"/>
      <c r="F514" s="1919"/>
      <c r="G514" s="292"/>
      <c r="H514" s="292"/>
    </row>
    <row r="515" spans="5:8" ht="15.75" customHeight="1" x14ac:dyDescent="0.25">
      <c r="E515" s="115"/>
      <c r="F515" s="1919"/>
      <c r="G515" s="292"/>
      <c r="H515" s="381"/>
    </row>
    <row r="516" spans="5:8" ht="15.75" customHeight="1" x14ac:dyDescent="0.25">
      <c r="E516" s="115"/>
      <c r="F516" s="1919"/>
      <c r="G516" s="292"/>
      <c r="H516" s="381"/>
    </row>
    <row r="517" spans="5:8" ht="15.75" customHeight="1" x14ac:dyDescent="0.25">
      <c r="E517" s="115"/>
      <c r="F517" s="1919"/>
      <c r="G517" s="292"/>
      <c r="H517" s="381"/>
    </row>
    <row r="518" spans="5:8" ht="15.75" customHeight="1" x14ac:dyDescent="0.25">
      <c r="E518" s="115"/>
      <c r="F518" s="1919"/>
      <c r="G518" s="292"/>
      <c r="H518" s="307"/>
    </row>
    <row r="519" spans="5:8" ht="15.75" customHeight="1" x14ac:dyDescent="0.25">
      <c r="E519" s="115"/>
      <c r="F519" s="1919"/>
      <c r="G519" s="292"/>
      <c r="H519" s="381"/>
    </row>
    <row r="520" spans="5:8" ht="15.75" customHeight="1" x14ac:dyDescent="0.25">
      <c r="E520" s="115"/>
      <c r="F520" s="1919"/>
      <c r="G520" s="292"/>
      <c r="H520" s="381"/>
    </row>
    <row r="521" spans="5:8" ht="15.75" customHeight="1" x14ac:dyDescent="0.25">
      <c r="E521" s="115"/>
      <c r="F521" s="1919"/>
      <c r="G521" s="292"/>
      <c r="H521" s="381"/>
    </row>
    <row r="522" spans="5:8" ht="15.75" customHeight="1" x14ac:dyDescent="0.25">
      <c r="E522" s="115"/>
      <c r="F522" s="1919"/>
      <c r="G522" s="292"/>
      <c r="H522" s="307"/>
    </row>
    <row r="523" spans="5:8" ht="15.75" customHeight="1" x14ac:dyDescent="0.25">
      <c r="E523" s="115"/>
      <c r="F523" s="1919"/>
      <c r="G523" s="292"/>
      <c r="H523" s="381"/>
    </row>
    <row r="524" spans="5:8" ht="15.75" customHeight="1" x14ac:dyDescent="0.25">
      <c r="E524" s="115"/>
      <c r="F524" s="1919"/>
      <c r="G524" s="292"/>
      <c r="H524" s="381"/>
    </row>
    <row r="525" spans="5:8" ht="15.75" customHeight="1" x14ac:dyDescent="0.25">
      <c r="E525" s="115"/>
      <c r="F525" s="1919"/>
      <c r="G525" s="292"/>
      <c r="H525" s="292"/>
    </row>
    <row r="526" spans="5:8" ht="15.75" customHeight="1" x14ac:dyDescent="0.25">
      <c r="E526" s="115"/>
      <c r="F526" s="1919"/>
      <c r="G526" s="292"/>
      <c r="H526" s="292"/>
    </row>
    <row r="527" spans="5:8" ht="15.75" customHeight="1" x14ac:dyDescent="0.25">
      <c r="E527" s="115"/>
      <c r="F527" s="1919"/>
      <c r="G527" s="394"/>
      <c r="H527" s="381"/>
    </row>
    <row r="528" spans="5:8" ht="15.75" customHeight="1" x14ac:dyDescent="0.25">
      <c r="E528" s="115"/>
      <c r="F528" s="1919"/>
      <c r="G528" s="394"/>
      <c r="H528" s="381"/>
    </row>
    <row r="529" spans="5:8" ht="15.75" customHeight="1" x14ac:dyDescent="0.25">
      <c r="E529" s="115"/>
      <c r="F529" s="1919"/>
      <c r="G529" s="292"/>
      <c r="H529" s="307"/>
    </row>
    <row r="530" spans="5:8" ht="15.75" customHeight="1" x14ac:dyDescent="0.25">
      <c r="E530" s="115"/>
      <c r="F530" s="1919"/>
      <c r="G530" s="292"/>
      <c r="H530" s="381"/>
    </row>
    <row r="531" spans="5:8" ht="15.75" customHeight="1" x14ac:dyDescent="0.25">
      <c r="E531" s="115"/>
      <c r="F531" s="1919"/>
      <c r="G531" s="292"/>
      <c r="H531" s="381"/>
    </row>
    <row r="532" spans="5:8" ht="15.75" customHeight="1" x14ac:dyDescent="0.25">
      <c r="E532" s="115"/>
      <c r="F532" s="1919"/>
      <c r="G532" s="292"/>
      <c r="H532" s="381"/>
    </row>
    <row r="533" spans="5:8" ht="15.75" customHeight="1" x14ac:dyDescent="0.25">
      <c r="E533" s="115"/>
      <c r="F533" s="1919"/>
      <c r="G533" s="292"/>
      <c r="H533" s="381"/>
    </row>
    <row r="534" spans="5:8" ht="15.75" customHeight="1" x14ac:dyDescent="0.25">
      <c r="E534" s="115"/>
      <c r="F534" s="1919"/>
      <c r="G534" s="293"/>
      <c r="H534" s="381"/>
    </row>
    <row r="535" spans="5:8" ht="15.75" customHeight="1" x14ac:dyDescent="0.25">
      <c r="E535" s="115"/>
      <c r="F535" s="1919"/>
      <c r="G535" s="293"/>
      <c r="H535" s="381"/>
    </row>
    <row r="536" spans="5:8" ht="15.75" customHeight="1" x14ac:dyDescent="0.25">
      <c r="E536" s="115"/>
      <c r="F536" s="1919"/>
      <c r="G536" s="395"/>
      <c r="H536" s="383"/>
    </row>
    <row r="537" spans="5:8" ht="15.75" customHeight="1" x14ac:dyDescent="0.25">
      <c r="E537" s="115"/>
      <c r="F537" s="1919"/>
      <c r="G537" s="292"/>
      <c r="H537" s="307"/>
    </row>
    <row r="538" spans="5:8" ht="15.75" customHeight="1" x14ac:dyDescent="0.25">
      <c r="E538" s="115"/>
      <c r="F538" s="1919"/>
      <c r="G538" s="292"/>
      <c r="H538" s="307"/>
    </row>
    <row r="539" spans="5:8" ht="15.75" customHeight="1" x14ac:dyDescent="0.25">
      <c r="E539" s="115"/>
      <c r="F539" s="1919"/>
      <c r="G539" s="292"/>
      <c r="H539" s="307"/>
    </row>
    <row r="540" spans="5:8" ht="15.75" customHeight="1" x14ac:dyDescent="0.25">
      <c r="E540" s="115"/>
      <c r="F540" s="1919"/>
      <c r="G540" s="292"/>
      <c r="H540" s="292"/>
    </row>
    <row r="541" spans="5:8" ht="15.75" customHeight="1" x14ac:dyDescent="0.25">
      <c r="E541" s="115"/>
      <c r="F541" s="1919"/>
      <c r="G541" s="156"/>
      <c r="H541" s="383"/>
    </row>
    <row r="542" spans="5:8" ht="15.75" customHeight="1" x14ac:dyDescent="0.25">
      <c r="E542" s="115"/>
      <c r="F542" s="1919"/>
      <c r="G542" s="292"/>
      <c r="H542" s="292"/>
    </row>
    <row r="543" spans="5:8" ht="15.75" customHeight="1" x14ac:dyDescent="0.25">
      <c r="E543" s="115"/>
      <c r="F543" s="1919"/>
      <c r="G543" s="292"/>
      <c r="H543" s="307"/>
    </row>
    <row r="544" spans="5:8" ht="15.75" customHeight="1" x14ac:dyDescent="0.25">
      <c r="E544" s="115"/>
      <c r="F544" s="1919"/>
      <c r="G544" s="292"/>
      <c r="H544" s="307"/>
    </row>
    <row r="545" spans="5:8" ht="15.75" customHeight="1" x14ac:dyDescent="0.25">
      <c r="E545" s="115"/>
      <c r="F545" s="1919"/>
      <c r="G545" s="292"/>
      <c r="H545" s="307"/>
    </row>
    <row r="546" spans="5:8" ht="15.75" customHeight="1" x14ac:dyDescent="0.25">
      <c r="E546" s="115"/>
      <c r="F546" s="1919"/>
      <c r="G546" s="292"/>
      <c r="H546" s="307"/>
    </row>
    <row r="547" spans="5:8" ht="15.75" customHeight="1" x14ac:dyDescent="0.25">
      <c r="E547" s="115"/>
      <c r="F547" s="1919"/>
      <c r="G547" s="292"/>
      <c r="H547" s="292"/>
    </row>
    <row r="548" spans="5:8" ht="15.75" customHeight="1" x14ac:dyDescent="0.25">
      <c r="E548" s="115"/>
      <c r="F548" s="1919"/>
      <c r="G548" s="292"/>
      <c r="H548" s="307"/>
    </row>
    <row r="549" spans="5:8" ht="15.75" customHeight="1" x14ac:dyDescent="0.25">
      <c r="E549" s="115"/>
      <c r="F549" s="1919"/>
      <c r="G549" s="293"/>
      <c r="H549" s="307"/>
    </row>
    <row r="550" spans="5:8" ht="15.75" customHeight="1" x14ac:dyDescent="0.25">
      <c r="E550" s="115"/>
      <c r="F550" s="1919"/>
      <c r="G550" s="292"/>
      <c r="H550" s="307"/>
    </row>
    <row r="551" spans="5:8" ht="15.75" customHeight="1" x14ac:dyDescent="0.25">
      <c r="E551" s="115"/>
      <c r="F551" s="1919"/>
      <c r="G551" s="292"/>
      <c r="H551" s="307"/>
    </row>
    <row r="552" spans="5:8" ht="15.75" customHeight="1" x14ac:dyDescent="0.25">
      <c r="E552" s="115"/>
      <c r="F552" s="1919"/>
      <c r="G552" s="292"/>
      <c r="H552" s="307"/>
    </row>
    <row r="553" spans="5:8" ht="15.75" customHeight="1" x14ac:dyDescent="0.25">
      <c r="E553" s="115"/>
      <c r="F553" s="1919"/>
      <c r="G553" s="292"/>
      <c r="H553" s="307"/>
    </row>
    <row r="554" spans="5:8" ht="15.75" customHeight="1" x14ac:dyDescent="0.25">
      <c r="E554" s="115"/>
      <c r="F554" s="1919"/>
      <c r="G554" s="292"/>
      <c r="H554" s="307"/>
    </row>
    <row r="555" spans="5:8" ht="15.75" customHeight="1" x14ac:dyDescent="0.25">
      <c r="E555" s="115"/>
      <c r="F555" s="1919"/>
      <c r="G555" s="292"/>
      <c r="H555" s="307"/>
    </row>
    <row r="556" spans="5:8" ht="15.75" customHeight="1" x14ac:dyDescent="0.25">
      <c r="E556" s="115"/>
      <c r="F556" s="1919"/>
      <c r="G556" s="292"/>
      <c r="H556" s="307"/>
    </row>
    <row r="557" spans="5:8" ht="15.75" customHeight="1" x14ac:dyDescent="0.25">
      <c r="E557" s="115"/>
      <c r="F557" s="1919"/>
      <c r="G557" s="292"/>
      <c r="H557" s="307"/>
    </row>
    <row r="558" spans="5:8" ht="15.75" customHeight="1" x14ac:dyDescent="0.25">
      <c r="E558" s="115"/>
      <c r="F558" s="1919"/>
      <c r="G558" s="292"/>
      <c r="H558" s="307"/>
    </row>
    <row r="559" spans="5:8" ht="15.75" customHeight="1" x14ac:dyDescent="0.25">
      <c r="E559" s="115"/>
      <c r="F559" s="1919"/>
      <c r="G559" s="292"/>
      <c r="H559" s="307"/>
    </row>
    <row r="560" spans="5:8" ht="15.75" customHeight="1" x14ac:dyDescent="0.25">
      <c r="E560" s="115"/>
      <c r="F560" s="1919"/>
      <c r="G560" s="292"/>
      <c r="H560" s="292"/>
    </row>
    <row r="561" spans="5:8" ht="15.75" customHeight="1" x14ac:dyDescent="0.25">
      <c r="E561" s="115"/>
      <c r="F561" s="1919"/>
      <c r="G561" s="292"/>
      <c r="H561" s="292"/>
    </row>
    <row r="562" spans="5:8" ht="15.75" customHeight="1" x14ac:dyDescent="0.25">
      <c r="E562" s="115"/>
      <c r="F562" s="1919"/>
      <c r="G562" s="292"/>
      <c r="H562" s="292"/>
    </row>
    <row r="563" spans="5:8" ht="15.75" customHeight="1" x14ac:dyDescent="0.25">
      <c r="E563" s="115"/>
      <c r="F563" s="1919"/>
      <c r="G563" s="292"/>
      <c r="H563" s="292"/>
    </row>
    <row r="564" spans="5:8" ht="15.75" customHeight="1" x14ac:dyDescent="0.25">
      <c r="E564" s="115"/>
      <c r="F564" s="1919"/>
      <c r="G564" s="292"/>
      <c r="H564" s="307"/>
    </row>
    <row r="565" spans="5:8" ht="15.75" customHeight="1" x14ac:dyDescent="0.25">
      <c r="E565" s="115"/>
      <c r="F565" s="1919"/>
      <c r="G565" s="292"/>
      <c r="H565" s="307"/>
    </row>
    <row r="566" spans="5:8" ht="15.75" customHeight="1" x14ac:dyDescent="0.25">
      <c r="E566" s="115"/>
      <c r="F566" s="1919"/>
      <c r="G566" s="292"/>
      <c r="H566" s="307"/>
    </row>
    <row r="567" spans="5:8" ht="15.75" customHeight="1" x14ac:dyDescent="0.25">
      <c r="E567" s="115"/>
      <c r="F567" s="1919"/>
      <c r="G567" s="292"/>
      <c r="H567" s="307"/>
    </row>
    <row r="568" spans="5:8" ht="15.75" customHeight="1" x14ac:dyDescent="0.25">
      <c r="E568" s="115"/>
      <c r="F568" s="1919"/>
      <c r="G568" s="292"/>
      <c r="H568" s="307"/>
    </row>
    <row r="569" spans="5:8" ht="15.75" customHeight="1" x14ac:dyDescent="0.25">
      <c r="E569" s="115"/>
      <c r="F569" s="1919"/>
      <c r="G569" s="292"/>
      <c r="H569" s="307"/>
    </row>
    <row r="570" spans="5:8" ht="15.75" customHeight="1" x14ac:dyDescent="0.25">
      <c r="E570" s="115"/>
      <c r="F570" s="1919"/>
      <c r="G570" s="292"/>
      <c r="H570" s="307"/>
    </row>
    <row r="571" spans="5:8" ht="15.75" customHeight="1" x14ac:dyDescent="0.25">
      <c r="E571" s="115"/>
      <c r="F571" s="1919"/>
      <c r="G571" s="292"/>
      <c r="H571" s="307"/>
    </row>
    <row r="572" spans="5:8" ht="15.75" customHeight="1" x14ac:dyDescent="0.25">
      <c r="E572" s="115"/>
      <c r="F572" s="1919"/>
      <c r="G572" s="292"/>
      <c r="H572" s="307"/>
    </row>
    <row r="573" spans="5:8" ht="15.75" customHeight="1" x14ac:dyDescent="0.25">
      <c r="E573" s="115"/>
      <c r="F573" s="1919"/>
      <c r="G573" s="292"/>
      <c r="H573" s="292"/>
    </row>
    <row r="574" spans="5:8" ht="15.75" customHeight="1" x14ac:dyDescent="0.25">
      <c r="E574" s="115"/>
      <c r="F574" s="1919"/>
      <c r="G574" s="292"/>
      <c r="H574" s="307"/>
    </row>
    <row r="575" spans="5:8" ht="15.75" customHeight="1" x14ac:dyDescent="0.25">
      <c r="E575" s="115"/>
      <c r="F575" s="1919"/>
      <c r="G575" s="292"/>
      <c r="H575" s="307"/>
    </row>
    <row r="576" spans="5:8" ht="15.75" customHeight="1" x14ac:dyDescent="0.25">
      <c r="E576" s="115"/>
      <c r="F576" s="1919"/>
      <c r="G576" s="292"/>
      <c r="H576" s="307"/>
    </row>
    <row r="577" spans="5:8" ht="15.75" customHeight="1" x14ac:dyDescent="0.25">
      <c r="E577" s="115"/>
      <c r="F577" s="1919"/>
      <c r="G577" s="292"/>
      <c r="H577" s="307"/>
    </row>
    <row r="578" spans="5:8" ht="15.75" customHeight="1" x14ac:dyDescent="0.25">
      <c r="E578" s="115"/>
      <c r="F578" s="1919"/>
      <c r="G578" s="292"/>
      <c r="H578" s="307"/>
    </row>
    <row r="579" spans="5:8" ht="15.75" customHeight="1" x14ac:dyDescent="0.25">
      <c r="E579" s="115"/>
      <c r="F579" s="1919"/>
      <c r="G579" s="292"/>
      <c r="H579" s="292"/>
    </row>
    <row r="580" spans="5:8" ht="15.75" customHeight="1" x14ac:dyDescent="0.25">
      <c r="E580" s="115"/>
      <c r="F580" s="1919"/>
      <c r="G580" s="292"/>
      <c r="H580" s="292"/>
    </row>
    <row r="581" spans="5:8" ht="15.75" customHeight="1" x14ac:dyDescent="0.25">
      <c r="E581" s="115"/>
      <c r="F581" s="1919"/>
      <c r="G581" s="292"/>
      <c r="H581" s="292"/>
    </row>
    <row r="582" spans="5:8" ht="15.75" customHeight="1" x14ac:dyDescent="0.25">
      <c r="E582" s="115"/>
      <c r="F582" s="1919"/>
      <c r="G582" s="292"/>
      <c r="H582" s="307"/>
    </row>
    <row r="583" spans="5:8" ht="15.75" customHeight="1" x14ac:dyDescent="0.25">
      <c r="E583" s="115"/>
      <c r="F583" s="1919"/>
      <c r="G583" s="292"/>
      <c r="H583" s="307"/>
    </row>
    <row r="584" spans="5:8" ht="15.75" customHeight="1" x14ac:dyDescent="0.25">
      <c r="E584" s="115"/>
      <c r="F584" s="1919"/>
      <c r="G584" s="292"/>
      <c r="H584" s="307"/>
    </row>
    <row r="585" spans="5:8" ht="15.75" customHeight="1" x14ac:dyDescent="0.25">
      <c r="E585" s="115"/>
      <c r="F585" s="1919"/>
      <c r="G585" s="292"/>
      <c r="H585" s="307"/>
    </row>
    <row r="586" spans="5:8" ht="15.75" customHeight="1" x14ac:dyDescent="0.25">
      <c r="E586" s="115"/>
      <c r="F586" s="1919"/>
      <c r="G586" s="292"/>
      <c r="H586" s="307"/>
    </row>
    <row r="587" spans="5:8" ht="15.75" customHeight="1" x14ac:dyDescent="0.25">
      <c r="E587" s="115"/>
      <c r="F587" s="1919"/>
      <c r="G587" s="292"/>
      <c r="H587" s="307"/>
    </row>
    <row r="588" spans="5:8" ht="15.75" customHeight="1" x14ac:dyDescent="0.25">
      <c r="E588" s="115"/>
      <c r="F588" s="1919"/>
      <c r="G588" s="292"/>
      <c r="H588" s="307"/>
    </row>
    <row r="589" spans="5:8" ht="15.75" customHeight="1" x14ac:dyDescent="0.25">
      <c r="E589" s="115"/>
      <c r="F589" s="1919"/>
      <c r="G589" s="292"/>
      <c r="H589" s="307"/>
    </row>
    <row r="590" spans="5:8" ht="15.75" customHeight="1" x14ac:dyDescent="0.25">
      <c r="E590" s="115"/>
      <c r="F590" s="1919"/>
      <c r="G590" s="156"/>
      <c r="H590" s="381"/>
    </row>
    <row r="591" spans="5:8" ht="15.75" customHeight="1" x14ac:dyDescent="0.25">
      <c r="E591" s="115"/>
      <c r="F591" s="1919"/>
      <c r="G591" s="156"/>
      <c r="H591" s="396"/>
    </row>
    <row r="592" spans="5:8" ht="15.75" customHeight="1" x14ac:dyDescent="0.25">
      <c r="E592" s="115"/>
      <c r="F592" s="1919"/>
      <c r="G592" s="293"/>
      <c r="H592" s="293"/>
    </row>
    <row r="593" spans="5:8" ht="15.75" customHeight="1" x14ac:dyDescent="0.25">
      <c r="E593" s="115"/>
      <c r="F593" s="1919"/>
      <c r="G593" s="292"/>
      <c r="H593" s="307"/>
    </row>
    <row r="594" spans="5:8" ht="15.75" customHeight="1" x14ac:dyDescent="0.25">
      <c r="E594" s="115"/>
      <c r="F594" s="1919"/>
      <c r="G594" s="394"/>
      <c r="H594" s="307"/>
    </row>
    <row r="595" spans="5:8" ht="15.75" customHeight="1" x14ac:dyDescent="0.25">
      <c r="E595" s="115"/>
      <c r="F595" s="1919"/>
      <c r="G595" s="156"/>
      <c r="H595" s="397"/>
    </row>
    <row r="596" spans="5:8" ht="15.75" customHeight="1" x14ac:dyDescent="0.25">
      <c r="E596" s="115"/>
      <c r="F596" s="1919"/>
      <c r="G596" s="292"/>
      <c r="H596" s="307"/>
    </row>
    <row r="597" spans="5:8" ht="15.75" customHeight="1" x14ac:dyDescent="0.25">
      <c r="E597" s="115"/>
      <c r="F597" s="1919"/>
      <c r="G597" s="292"/>
      <c r="H597" s="381"/>
    </row>
    <row r="598" spans="5:8" ht="15.75" customHeight="1" x14ac:dyDescent="0.25">
      <c r="E598" s="115"/>
      <c r="F598" s="1919"/>
      <c r="G598" s="292"/>
      <c r="H598" s="381"/>
    </row>
    <row r="599" spans="5:8" ht="15.75" customHeight="1" x14ac:dyDescent="0.25">
      <c r="E599" s="115"/>
      <c r="F599" s="1919"/>
      <c r="G599" s="292"/>
      <c r="H599" s="398"/>
    </row>
    <row r="600" spans="5:8" ht="15.75" customHeight="1" x14ac:dyDescent="0.25">
      <c r="E600" s="115"/>
      <c r="F600" s="1919"/>
      <c r="G600" s="292"/>
      <c r="H600" s="307"/>
    </row>
    <row r="601" spans="5:8" ht="15.75" customHeight="1" x14ac:dyDescent="0.25">
      <c r="E601" s="115"/>
      <c r="F601" s="1919"/>
      <c r="G601" s="293"/>
      <c r="H601" s="293"/>
    </row>
    <row r="602" spans="5:8" ht="15.75" customHeight="1" x14ac:dyDescent="0.25">
      <c r="E602" s="115"/>
      <c r="F602" s="1919"/>
      <c r="G602" s="292"/>
      <c r="H602" s="307"/>
    </row>
    <row r="603" spans="5:8" ht="15.75" customHeight="1" x14ac:dyDescent="0.25">
      <c r="E603" s="115"/>
      <c r="F603" s="1919"/>
      <c r="G603" s="292"/>
      <c r="H603" s="307"/>
    </row>
    <row r="604" spans="5:8" ht="15.75" customHeight="1" x14ac:dyDescent="0.25">
      <c r="E604" s="115"/>
      <c r="F604" s="1919"/>
      <c r="G604" s="292"/>
      <c r="H604" s="307"/>
    </row>
    <row r="605" spans="5:8" ht="15.75" customHeight="1" x14ac:dyDescent="0.25">
      <c r="E605" s="115"/>
      <c r="F605" s="1919"/>
      <c r="G605" s="293"/>
      <c r="H605" s="381"/>
    </row>
    <row r="606" spans="5:8" ht="15.75" customHeight="1" x14ac:dyDescent="0.25">
      <c r="E606" s="115"/>
      <c r="F606" s="1919"/>
      <c r="G606" s="156"/>
      <c r="H606" s="399"/>
    </row>
    <row r="607" spans="5:8" ht="15.75" customHeight="1" x14ac:dyDescent="0.25">
      <c r="E607" s="115"/>
      <c r="F607" s="1919"/>
      <c r="G607" s="293"/>
      <c r="H607" s="307"/>
    </row>
    <row r="608" spans="5:8" ht="15.75" customHeight="1" x14ac:dyDescent="0.25">
      <c r="E608" s="115"/>
      <c r="F608" s="1919"/>
      <c r="G608" s="293"/>
      <c r="H608" s="307"/>
    </row>
    <row r="609" spans="5:8" ht="15.75" customHeight="1" x14ac:dyDescent="0.25">
      <c r="E609" s="115"/>
      <c r="F609" s="1919"/>
      <c r="G609" s="394"/>
      <c r="H609" s="398"/>
    </row>
    <row r="610" spans="5:8" ht="15.75" customHeight="1" x14ac:dyDescent="0.25">
      <c r="E610" s="115"/>
      <c r="F610" s="1919"/>
      <c r="G610" s="292"/>
      <c r="H610" s="307"/>
    </row>
    <row r="611" spans="5:8" ht="15.75" customHeight="1" x14ac:dyDescent="0.25">
      <c r="E611" s="115"/>
      <c r="F611" s="1919"/>
      <c r="G611" s="293"/>
      <c r="H611" s="307"/>
    </row>
    <row r="612" spans="5:8" ht="15.75" customHeight="1" x14ac:dyDescent="0.25">
      <c r="E612" s="115"/>
      <c r="F612" s="1919"/>
      <c r="G612" s="292"/>
      <c r="H612" s="381"/>
    </row>
    <row r="613" spans="5:8" ht="15.75" customHeight="1" x14ac:dyDescent="0.25">
      <c r="E613" s="115"/>
      <c r="F613" s="1919"/>
      <c r="G613" s="293"/>
      <c r="H613" s="381"/>
    </row>
    <row r="614" spans="5:8" ht="15.75" customHeight="1" x14ac:dyDescent="0.25">
      <c r="E614" s="115"/>
      <c r="F614" s="1919"/>
      <c r="G614" s="292"/>
      <c r="H614" s="381"/>
    </row>
    <row r="615" spans="5:8" ht="15.75" customHeight="1" x14ac:dyDescent="0.25">
      <c r="E615" s="115"/>
      <c r="F615" s="1919"/>
      <c r="G615" s="292"/>
      <c r="H615" s="307"/>
    </row>
    <row r="616" spans="5:8" ht="15.75" customHeight="1" x14ac:dyDescent="0.25">
      <c r="E616" s="115"/>
      <c r="F616" s="1919"/>
      <c r="G616" s="292"/>
      <c r="H616" s="307"/>
    </row>
    <row r="617" spans="5:8" ht="15.75" customHeight="1" x14ac:dyDescent="0.25">
      <c r="E617" s="115"/>
      <c r="F617" s="1919"/>
      <c r="G617" s="293"/>
      <c r="H617" s="293"/>
    </row>
    <row r="618" spans="5:8" ht="15.75" customHeight="1" x14ac:dyDescent="0.25">
      <c r="E618" s="115"/>
      <c r="F618" s="1919"/>
      <c r="G618" s="293"/>
      <c r="H618" s="293"/>
    </row>
    <row r="619" spans="5:8" ht="15.75" customHeight="1" x14ac:dyDescent="0.25">
      <c r="E619" s="115"/>
      <c r="F619" s="1919"/>
      <c r="G619" s="292"/>
      <c r="H619" s="292"/>
    </row>
    <row r="620" spans="5:8" ht="15.75" customHeight="1" x14ac:dyDescent="0.25">
      <c r="E620" s="115"/>
      <c r="F620" s="1919"/>
      <c r="G620" s="293"/>
      <c r="H620" s="293"/>
    </row>
    <row r="621" spans="5:8" ht="15.75" customHeight="1" x14ac:dyDescent="0.25">
      <c r="E621" s="115"/>
      <c r="F621" s="1919"/>
      <c r="G621" s="293"/>
      <c r="H621" s="293"/>
    </row>
    <row r="622" spans="5:8" ht="15.75" customHeight="1" x14ac:dyDescent="0.25">
      <c r="E622" s="115"/>
      <c r="F622" s="1919"/>
      <c r="G622" s="292"/>
      <c r="H622" s="307"/>
    </row>
    <row r="623" spans="5:8" ht="15.75" customHeight="1" x14ac:dyDescent="0.25">
      <c r="E623" s="115"/>
      <c r="F623" s="1919"/>
      <c r="G623" s="292"/>
      <c r="H623" s="307"/>
    </row>
    <row r="624" spans="5:8" ht="15.75" customHeight="1" x14ac:dyDescent="0.25">
      <c r="E624" s="115"/>
      <c r="F624" s="1919"/>
      <c r="G624" s="292"/>
      <c r="H624" s="307"/>
    </row>
    <row r="625" spans="5:8" ht="15.75" customHeight="1" x14ac:dyDescent="0.25">
      <c r="E625" s="115"/>
      <c r="F625" s="1919"/>
      <c r="G625" s="292"/>
      <c r="H625" s="307"/>
    </row>
    <row r="626" spans="5:8" ht="15.75" customHeight="1" x14ac:dyDescent="0.25">
      <c r="E626" s="115"/>
      <c r="F626" s="1919"/>
      <c r="G626" s="292"/>
      <c r="H626" s="307"/>
    </row>
    <row r="627" spans="5:8" ht="15.75" customHeight="1" x14ac:dyDescent="0.25">
      <c r="E627" s="115"/>
      <c r="F627" s="1919"/>
      <c r="G627" s="292"/>
      <c r="H627" s="307"/>
    </row>
    <row r="628" spans="5:8" ht="15.75" customHeight="1" x14ac:dyDescent="0.25">
      <c r="E628" s="115"/>
      <c r="F628" s="1919"/>
      <c r="G628" s="292"/>
      <c r="H628" s="307"/>
    </row>
    <row r="629" spans="5:8" ht="15.75" customHeight="1" x14ac:dyDescent="0.25">
      <c r="E629" s="115"/>
      <c r="F629" s="1919"/>
      <c r="G629" s="292"/>
      <c r="H629" s="307"/>
    </row>
    <row r="630" spans="5:8" ht="15.75" customHeight="1" x14ac:dyDescent="0.25">
      <c r="E630" s="115"/>
      <c r="F630" s="1919"/>
      <c r="G630" s="292"/>
      <c r="H630" s="307"/>
    </row>
    <row r="631" spans="5:8" ht="15.75" customHeight="1" x14ac:dyDescent="0.25">
      <c r="E631" s="115"/>
      <c r="F631" s="1919"/>
      <c r="G631" s="292"/>
      <c r="H631" s="307"/>
    </row>
    <row r="632" spans="5:8" ht="15.75" customHeight="1" x14ac:dyDescent="0.25">
      <c r="E632" s="115"/>
      <c r="F632" s="1919"/>
      <c r="G632" s="292"/>
      <c r="H632" s="307"/>
    </row>
    <row r="633" spans="5:8" ht="15.75" customHeight="1" x14ac:dyDescent="0.25">
      <c r="E633" s="115"/>
      <c r="F633" s="1919"/>
      <c r="G633" s="292"/>
      <c r="H633" s="307"/>
    </row>
    <row r="634" spans="5:8" ht="15.75" customHeight="1" x14ac:dyDescent="0.25">
      <c r="E634" s="115"/>
      <c r="F634" s="1919"/>
      <c r="G634" s="292"/>
      <c r="H634" s="307"/>
    </row>
    <row r="635" spans="5:8" ht="15.75" customHeight="1" x14ac:dyDescent="0.25">
      <c r="E635" s="115"/>
      <c r="F635" s="1919"/>
      <c r="G635" s="292"/>
      <c r="H635" s="307"/>
    </row>
    <row r="636" spans="5:8" ht="15.75" customHeight="1" x14ac:dyDescent="0.25">
      <c r="E636" s="115"/>
      <c r="F636" s="1919"/>
      <c r="G636" s="292"/>
      <c r="H636" s="307"/>
    </row>
    <row r="637" spans="5:8" ht="15.75" customHeight="1" x14ac:dyDescent="0.25">
      <c r="E637" s="115"/>
      <c r="F637" s="1919"/>
      <c r="G637" s="292"/>
      <c r="H637" s="307"/>
    </row>
    <row r="638" spans="5:8" ht="15.75" customHeight="1" x14ac:dyDescent="0.25">
      <c r="E638" s="115"/>
      <c r="F638" s="1919"/>
      <c r="G638" s="293"/>
      <c r="H638" s="307"/>
    </row>
    <row r="639" spans="5:8" ht="15.75" customHeight="1" x14ac:dyDescent="0.25">
      <c r="E639" s="115"/>
      <c r="F639" s="1919"/>
      <c r="G639" s="293"/>
      <c r="H639" s="307"/>
    </row>
    <row r="640" spans="5:8" ht="15.75" customHeight="1" x14ac:dyDescent="0.25">
      <c r="E640" s="115"/>
      <c r="F640" s="1919"/>
      <c r="G640" s="292"/>
      <c r="H640" s="307"/>
    </row>
    <row r="641" spans="5:8" ht="15.75" customHeight="1" x14ac:dyDescent="0.25">
      <c r="E641" s="115"/>
      <c r="F641" s="1919"/>
      <c r="G641" s="292"/>
      <c r="H641" s="307"/>
    </row>
    <row r="642" spans="5:8" ht="15.75" customHeight="1" x14ac:dyDescent="0.25">
      <c r="E642" s="115"/>
      <c r="F642" s="1919"/>
      <c r="G642" s="293"/>
      <c r="H642" s="293"/>
    </row>
    <row r="643" spans="5:8" ht="15.75" customHeight="1" x14ac:dyDescent="0.25">
      <c r="E643" s="115"/>
      <c r="F643" s="1919"/>
      <c r="G643" s="292"/>
      <c r="H643" s="292"/>
    </row>
    <row r="644" spans="5:8" ht="15.75" customHeight="1" x14ac:dyDescent="0.25">
      <c r="E644" s="115"/>
      <c r="F644" s="1919"/>
      <c r="G644" s="293"/>
      <c r="H644" s="293"/>
    </row>
    <row r="645" spans="5:8" ht="15.75" customHeight="1" x14ac:dyDescent="0.25">
      <c r="E645" s="115"/>
      <c r="F645" s="1919"/>
      <c r="G645" s="293"/>
      <c r="H645" s="293"/>
    </row>
    <row r="646" spans="5:8" ht="15.75" customHeight="1" x14ac:dyDescent="0.25">
      <c r="E646" s="115"/>
      <c r="F646" s="1919"/>
      <c r="G646" s="293"/>
      <c r="H646" s="293"/>
    </row>
    <row r="647" spans="5:8" ht="15.75" customHeight="1" x14ac:dyDescent="0.25">
      <c r="E647" s="115"/>
      <c r="F647" s="1919"/>
      <c r="G647" s="293"/>
      <c r="H647" s="307"/>
    </row>
    <row r="648" spans="5:8" ht="15.75" customHeight="1" x14ac:dyDescent="0.25">
      <c r="E648" s="115"/>
      <c r="F648" s="1919"/>
      <c r="G648" s="292"/>
      <c r="H648" s="307"/>
    </row>
    <row r="649" spans="5:8" ht="15.75" customHeight="1" x14ac:dyDescent="0.25">
      <c r="E649" s="115"/>
      <c r="F649" s="1919"/>
      <c r="G649" s="292"/>
      <c r="H649" s="307"/>
    </row>
    <row r="650" spans="5:8" ht="15.75" customHeight="1" x14ac:dyDescent="0.25">
      <c r="E650" s="115"/>
      <c r="F650" s="1919"/>
      <c r="G650" s="292"/>
      <c r="H650" s="307"/>
    </row>
    <row r="651" spans="5:8" ht="15.75" customHeight="1" x14ac:dyDescent="0.25">
      <c r="E651" s="115"/>
      <c r="F651" s="1919"/>
      <c r="G651" s="292"/>
      <c r="H651" s="307"/>
    </row>
    <row r="652" spans="5:8" ht="15.75" customHeight="1" x14ac:dyDescent="0.25">
      <c r="E652" s="115"/>
      <c r="F652" s="1919"/>
      <c r="G652" s="292"/>
      <c r="H652" s="307"/>
    </row>
    <row r="653" spans="5:8" ht="15.75" customHeight="1" x14ac:dyDescent="0.25">
      <c r="E653" s="115"/>
      <c r="F653" s="1919"/>
      <c r="G653" s="292"/>
      <c r="H653" s="307"/>
    </row>
    <row r="654" spans="5:8" ht="15.75" customHeight="1" x14ac:dyDescent="0.25">
      <c r="E654" s="115"/>
      <c r="F654" s="1919"/>
      <c r="G654" s="292"/>
      <c r="H654" s="307"/>
    </row>
    <row r="655" spans="5:8" ht="15.75" customHeight="1" x14ac:dyDescent="0.25">
      <c r="E655" s="115"/>
      <c r="F655" s="1919"/>
      <c r="G655" s="292"/>
      <c r="H655" s="307"/>
    </row>
    <row r="656" spans="5:8" ht="15.75" customHeight="1" x14ac:dyDescent="0.25">
      <c r="E656" s="115"/>
      <c r="F656" s="1919"/>
      <c r="G656" s="292"/>
      <c r="H656" s="381"/>
    </row>
    <row r="657" spans="5:8" ht="15.75" customHeight="1" x14ac:dyDescent="0.25">
      <c r="E657" s="115"/>
      <c r="F657" s="1919"/>
      <c r="G657" s="292"/>
      <c r="H657" s="307"/>
    </row>
    <row r="658" spans="5:8" ht="15.75" customHeight="1" x14ac:dyDescent="0.25">
      <c r="E658" s="115"/>
      <c r="F658" s="1919"/>
      <c r="G658" s="292"/>
      <c r="H658" s="381"/>
    </row>
    <row r="659" spans="5:8" ht="15.75" customHeight="1" x14ac:dyDescent="0.25">
      <c r="E659" s="115"/>
      <c r="F659" s="1919"/>
      <c r="G659" s="292"/>
      <c r="H659" s="381"/>
    </row>
    <row r="660" spans="5:8" ht="15.75" customHeight="1" x14ac:dyDescent="0.25">
      <c r="E660" s="115"/>
      <c r="F660" s="1919"/>
      <c r="G660" s="292"/>
      <c r="H660" s="381"/>
    </row>
    <row r="661" spans="5:8" ht="15.75" customHeight="1" x14ac:dyDescent="0.25">
      <c r="E661" s="115"/>
      <c r="F661" s="1919"/>
      <c r="G661" s="292"/>
      <c r="H661" s="381"/>
    </row>
    <row r="662" spans="5:8" ht="15.75" customHeight="1" x14ac:dyDescent="0.25">
      <c r="E662" s="115"/>
      <c r="F662" s="1919"/>
      <c r="G662" s="292"/>
      <c r="H662" s="381"/>
    </row>
    <row r="663" spans="5:8" ht="15.75" customHeight="1" x14ac:dyDescent="0.25">
      <c r="E663" s="115"/>
      <c r="F663" s="1919"/>
      <c r="G663" s="292"/>
      <c r="H663" s="381"/>
    </row>
    <row r="664" spans="5:8" ht="15.75" customHeight="1" x14ac:dyDescent="0.25">
      <c r="E664" s="115"/>
      <c r="F664" s="1919"/>
      <c r="G664" s="292"/>
      <c r="H664" s="307"/>
    </row>
    <row r="665" spans="5:8" ht="15.75" customHeight="1" x14ac:dyDescent="0.25">
      <c r="E665" s="115"/>
      <c r="F665" s="1919"/>
      <c r="G665" s="293"/>
      <c r="H665" s="293"/>
    </row>
    <row r="666" spans="5:8" ht="15.75" customHeight="1" x14ac:dyDescent="0.25">
      <c r="E666" s="115"/>
      <c r="F666" s="1919"/>
      <c r="G666" s="292"/>
      <c r="H666" s="307"/>
    </row>
    <row r="667" spans="5:8" ht="15.75" customHeight="1" x14ac:dyDescent="0.25">
      <c r="E667" s="115"/>
      <c r="F667" s="1919"/>
      <c r="G667" s="292"/>
      <c r="H667" s="307"/>
    </row>
    <row r="668" spans="5:8" ht="15.75" customHeight="1" x14ac:dyDescent="0.25">
      <c r="E668" s="115"/>
      <c r="F668" s="1919"/>
      <c r="G668" s="292"/>
      <c r="H668" s="307"/>
    </row>
    <row r="669" spans="5:8" ht="15.75" customHeight="1" x14ac:dyDescent="0.25">
      <c r="E669" s="115"/>
      <c r="F669" s="1919"/>
      <c r="G669" s="293"/>
      <c r="H669" s="293"/>
    </row>
    <row r="670" spans="5:8" ht="15.75" customHeight="1" x14ac:dyDescent="0.25">
      <c r="E670" s="115"/>
      <c r="F670" s="1919"/>
      <c r="G670" s="292"/>
      <c r="H670" s="307"/>
    </row>
    <row r="671" spans="5:8" ht="15.75" customHeight="1" x14ac:dyDescent="0.25">
      <c r="E671" s="115"/>
      <c r="F671" s="1919"/>
      <c r="G671" s="400"/>
      <c r="H671" s="397"/>
    </row>
    <row r="672" spans="5:8" ht="15.75" customHeight="1" x14ac:dyDescent="0.25">
      <c r="E672" s="115"/>
      <c r="F672" s="1919"/>
      <c r="G672" s="400"/>
      <c r="H672" s="397"/>
    </row>
    <row r="673" spans="5:8" ht="15.75" customHeight="1" x14ac:dyDescent="0.25">
      <c r="E673" s="115"/>
      <c r="F673" s="1919"/>
      <c r="G673" s="400"/>
      <c r="H673" s="397"/>
    </row>
    <row r="674" spans="5:8" ht="15.75" customHeight="1" x14ac:dyDescent="0.25">
      <c r="E674" s="115"/>
      <c r="F674" s="1919"/>
      <c r="G674" s="400"/>
      <c r="H674" s="397"/>
    </row>
    <row r="675" spans="5:8" ht="15.75" customHeight="1" x14ac:dyDescent="0.25">
      <c r="E675" s="115"/>
      <c r="F675" s="1919"/>
      <c r="G675" s="400"/>
      <c r="H675" s="397"/>
    </row>
    <row r="676" spans="5:8" ht="15.75" customHeight="1" x14ac:dyDescent="0.25">
      <c r="E676" s="115"/>
      <c r="F676" s="1919"/>
      <c r="G676" s="292"/>
      <c r="H676" s="307"/>
    </row>
    <row r="677" spans="5:8" ht="15.75" customHeight="1" x14ac:dyDescent="0.25">
      <c r="E677" s="115"/>
      <c r="F677" s="1919"/>
      <c r="G677" s="292"/>
      <c r="H677" s="307"/>
    </row>
    <row r="678" spans="5:8" ht="15.75" customHeight="1" x14ac:dyDescent="0.25">
      <c r="E678" s="115"/>
      <c r="F678" s="1919"/>
      <c r="G678" s="292"/>
      <c r="H678" s="398"/>
    </row>
    <row r="679" spans="5:8" ht="15.75" customHeight="1" x14ac:dyDescent="0.25">
      <c r="E679" s="115"/>
      <c r="F679" s="1919"/>
      <c r="G679" s="292"/>
      <c r="H679" s="307"/>
    </row>
    <row r="680" spans="5:8" ht="15.75" customHeight="1" x14ac:dyDescent="0.25">
      <c r="E680" s="115"/>
      <c r="F680" s="1919"/>
      <c r="G680" s="292"/>
      <c r="H680" s="307"/>
    </row>
    <row r="681" spans="5:8" ht="15.75" customHeight="1" x14ac:dyDescent="0.25">
      <c r="E681" s="115"/>
      <c r="F681" s="1919"/>
      <c r="G681" s="292"/>
      <c r="H681" s="307"/>
    </row>
    <row r="682" spans="5:8" ht="15.75" customHeight="1" x14ac:dyDescent="0.25">
      <c r="E682" s="115"/>
      <c r="F682" s="1919"/>
      <c r="G682" s="292"/>
      <c r="H682" s="307"/>
    </row>
    <row r="683" spans="5:8" ht="15.75" customHeight="1" x14ac:dyDescent="0.25">
      <c r="E683" s="115"/>
      <c r="F683" s="1919"/>
      <c r="G683" s="292"/>
      <c r="H683" s="307"/>
    </row>
    <row r="684" spans="5:8" ht="15.75" customHeight="1" x14ac:dyDescent="0.25">
      <c r="E684" s="115"/>
      <c r="F684" s="1919"/>
      <c r="G684" s="292"/>
      <c r="H684" s="307"/>
    </row>
    <row r="685" spans="5:8" ht="15.75" customHeight="1" x14ac:dyDescent="0.25">
      <c r="E685" s="115"/>
      <c r="F685" s="1919"/>
      <c r="G685" s="292"/>
      <c r="H685" s="307"/>
    </row>
    <row r="686" spans="5:8" ht="15.75" customHeight="1" x14ac:dyDescent="0.25">
      <c r="E686" s="115"/>
      <c r="F686" s="1919"/>
      <c r="G686" s="292"/>
      <c r="H686" s="307"/>
    </row>
    <row r="687" spans="5:8" ht="15.75" customHeight="1" x14ac:dyDescent="0.25">
      <c r="E687" s="115"/>
      <c r="F687" s="1919"/>
      <c r="G687" s="292"/>
      <c r="H687" s="307"/>
    </row>
    <row r="688" spans="5:8" ht="15.75" customHeight="1" x14ac:dyDescent="0.25">
      <c r="E688" s="115"/>
      <c r="F688" s="1919"/>
      <c r="G688" s="292"/>
      <c r="H688" s="307"/>
    </row>
    <row r="689" spans="5:8" ht="15.75" customHeight="1" x14ac:dyDescent="0.25">
      <c r="E689" s="115"/>
      <c r="F689" s="1919"/>
      <c r="G689" s="292"/>
      <c r="H689" s="307"/>
    </row>
    <row r="690" spans="5:8" ht="15.75" customHeight="1" x14ac:dyDescent="0.25">
      <c r="E690" s="115"/>
      <c r="F690" s="1919"/>
      <c r="G690" s="292"/>
      <c r="H690" s="307"/>
    </row>
    <row r="691" spans="5:8" ht="15.75" customHeight="1" x14ac:dyDescent="0.25">
      <c r="E691" s="115"/>
      <c r="F691" s="1919"/>
      <c r="G691" s="292"/>
      <c r="H691" s="307"/>
    </row>
    <row r="692" spans="5:8" ht="15.75" customHeight="1" x14ac:dyDescent="0.25">
      <c r="E692" s="115"/>
      <c r="F692" s="1919"/>
      <c r="G692" s="292"/>
      <c r="H692" s="307"/>
    </row>
    <row r="693" spans="5:8" ht="15.75" customHeight="1" x14ac:dyDescent="0.25">
      <c r="E693" s="115"/>
      <c r="F693" s="1919"/>
      <c r="G693" s="292"/>
      <c r="H693" s="307"/>
    </row>
    <row r="694" spans="5:8" ht="15.75" customHeight="1" x14ac:dyDescent="0.25">
      <c r="E694" s="115"/>
      <c r="F694" s="1919"/>
      <c r="G694" s="292"/>
      <c r="H694" s="307"/>
    </row>
    <row r="695" spans="5:8" ht="15.75" customHeight="1" x14ac:dyDescent="0.25">
      <c r="E695" s="115"/>
      <c r="F695" s="1919"/>
      <c r="G695" s="292"/>
      <c r="H695" s="307"/>
    </row>
    <row r="696" spans="5:8" ht="15.75" customHeight="1" x14ac:dyDescent="0.25">
      <c r="E696" s="115"/>
      <c r="F696" s="1919"/>
      <c r="G696" s="292"/>
      <c r="H696" s="307"/>
    </row>
    <row r="697" spans="5:8" ht="15.75" customHeight="1" x14ac:dyDescent="0.25">
      <c r="E697" s="115"/>
      <c r="F697" s="1919"/>
      <c r="G697" s="292"/>
      <c r="H697" s="307"/>
    </row>
    <row r="698" spans="5:8" ht="15.75" customHeight="1" x14ac:dyDescent="0.25">
      <c r="E698" s="115"/>
      <c r="F698" s="1919"/>
      <c r="G698" s="292"/>
      <c r="H698" s="307"/>
    </row>
    <row r="699" spans="5:8" ht="15.75" customHeight="1" x14ac:dyDescent="0.25">
      <c r="E699" s="115"/>
      <c r="F699" s="1919"/>
      <c r="G699" s="292"/>
      <c r="H699" s="307"/>
    </row>
    <row r="700" spans="5:8" ht="15.75" customHeight="1" x14ac:dyDescent="0.25">
      <c r="E700" s="115"/>
      <c r="F700" s="1919"/>
      <c r="G700" s="292"/>
      <c r="H700" s="307"/>
    </row>
    <row r="701" spans="5:8" ht="15.75" customHeight="1" x14ac:dyDescent="0.25">
      <c r="E701" s="115"/>
      <c r="F701" s="1919"/>
      <c r="G701" s="292"/>
      <c r="H701" s="307"/>
    </row>
    <row r="702" spans="5:8" ht="15.75" customHeight="1" x14ac:dyDescent="0.25">
      <c r="E702" s="115"/>
      <c r="F702" s="1919"/>
      <c r="G702" s="292"/>
      <c r="H702" s="307"/>
    </row>
    <row r="703" spans="5:8" ht="15.75" customHeight="1" x14ac:dyDescent="0.25">
      <c r="E703" s="115"/>
      <c r="F703" s="1919"/>
      <c r="G703" s="292"/>
      <c r="H703" s="307"/>
    </row>
    <row r="704" spans="5:8" ht="15.75" customHeight="1" x14ac:dyDescent="0.25">
      <c r="E704" s="115"/>
      <c r="F704" s="1919"/>
      <c r="G704" s="292"/>
      <c r="H704" s="307"/>
    </row>
    <row r="705" spans="5:8" ht="15.75" customHeight="1" x14ac:dyDescent="0.25">
      <c r="E705" s="115"/>
      <c r="F705" s="1919"/>
      <c r="G705" s="292"/>
      <c r="H705" s="307"/>
    </row>
    <row r="706" spans="5:8" ht="15.75" customHeight="1" x14ac:dyDescent="0.25">
      <c r="E706" s="115"/>
      <c r="F706" s="1919"/>
      <c r="G706" s="394"/>
      <c r="H706" s="293"/>
    </row>
    <row r="707" spans="5:8" ht="15.75" customHeight="1" x14ac:dyDescent="0.25">
      <c r="E707" s="115"/>
      <c r="F707" s="1919"/>
      <c r="G707" s="292"/>
      <c r="H707" s="307"/>
    </row>
    <row r="708" spans="5:8" ht="15.75" customHeight="1" x14ac:dyDescent="0.25">
      <c r="E708" s="115"/>
      <c r="F708" s="1919"/>
      <c r="G708" s="292"/>
      <c r="H708" s="307"/>
    </row>
    <row r="709" spans="5:8" ht="15.75" customHeight="1" x14ac:dyDescent="0.25">
      <c r="E709" s="115"/>
      <c r="F709" s="1919"/>
      <c r="G709" s="292"/>
      <c r="H709" s="381"/>
    </row>
    <row r="710" spans="5:8" ht="15.75" customHeight="1" x14ac:dyDescent="0.25">
      <c r="E710" s="115"/>
      <c r="F710" s="1919"/>
      <c r="G710" s="292"/>
      <c r="H710" s="307"/>
    </row>
    <row r="711" spans="5:8" ht="15.75" customHeight="1" x14ac:dyDescent="0.25">
      <c r="E711" s="115"/>
      <c r="F711" s="1919"/>
      <c r="G711" s="292"/>
      <c r="H711" s="307"/>
    </row>
    <row r="712" spans="5:8" ht="15.75" customHeight="1" x14ac:dyDescent="0.25">
      <c r="E712" s="115"/>
      <c r="F712" s="1919"/>
      <c r="G712" s="292"/>
      <c r="H712" s="307"/>
    </row>
    <row r="713" spans="5:8" ht="15.75" customHeight="1" x14ac:dyDescent="0.25">
      <c r="E713" s="115"/>
      <c r="F713" s="1919"/>
      <c r="G713" s="292"/>
      <c r="H713" s="307"/>
    </row>
    <row r="714" spans="5:8" ht="15.75" customHeight="1" x14ac:dyDescent="0.25">
      <c r="E714" s="115"/>
      <c r="F714" s="1919"/>
      <c r="G714" s="292"/>
      <c r="H714" s="307"/>
    </row>
    <row r="715" spans="5:8" ht="15.75" customHeight="1" x14ac:dyDescent="0.25">
      <c r="E715" s="115"/>
      <c r="F715" s="1919"/>
      <c r="G715" s="307"/>
      <c r="H715" s="307"/>
    </row>
    <row r="716" spans="5:8" ht="15.75" customHeight="1" x14ac:dyDescent="0.25">
      <c r="E716" s="115"/>
      <c r="F716" s="1919"/>
      <c r="G716" s="307"/>
      <c r="H716" s="307"/>
    </row>
    <row r="717" spans="5:8" ht="15.75" customHeight="1" x14ac:dyDescent="0.25">
      <c r="E717" s="115"/>
      <c r="F717" s="1919"/>
      <c r="G717" s="401"/>
      <c r="H717" s="398"/>
    </row>
    <row r="718" spans="5:8" ht="15.75" customHeight="1" x14ac:dyDescent="0.25">
      <c r="E718" s="115"/>
      <c r="F718" s="1919"/>
      <c r="G718" s="307"/>
      <c r="H718" s="307"/>
    </row>
    <row r="719" spans="5:8" ht="15.75" customHeight="1" x14ac:dyDescent="0.25">
      <c r="E719" s="115"/>
      <c r="F719" s="1919"/>
      <c r="G719" s="307"/>
      <c r="H719" s="307"/>
    </row>
    <row r="720" spans="5:8" ht="15.75" customHeight="1" x14ac:dyDescent="0.25">
      <c r="E720" s="115"/>
      <c r="F720" s="1919"/>
      <c r="G720" s="307"/>
      <c r="H720" s="307"/>
    </row>
    <row r="721" spans="5:8" ht="15.75" customHeight="1" x14ac:dyDescent="0.25">
      <c r="E721" s="115"/>
      <c r="F721" s="1919"/>
      <c r="G721" s="307"/>
      <c r="H721" s="307"/>
    </row>
    <row r="722" spans="5:8" ht="15.75" customHeight="1" x14ac:dyDescent="0.25">
      <c r="E722" s="115"/>
      <c r="F722" s="1919"/>
      <c r="G722" s="307"/>
      <c r="H722" s="307"/>
    </row>
    <row r="723" spans="5:8" ht="15.75" customHeight="1" x14ac:dyDescent="0.25">
      <c r="E723" s="115"/>
      <c r="F723" s="1919"/>
      <c r="G723" s="307"/>
      <c r="H723" s="307"/>
    </row>
    <row r="724" spans="5:8" ht="15.75" customHeight="1" x14ac:dyDescent="0.25">
      <c r="E724" s="115"/>
      <c r="F724" s="1919"/>
      <c r="G724" s="307"/>
      <c r="H724" s="307"/>
    </row>
    <row r="725" spans="5:8" ht="15.75" customHeight="1" x14ac:dyDescent="0.25">
      <c r="E725" s="115"/>
      <c r="F725" s="1919"/>
      <c r="G725" s="307"/>
      <c r="H725" s="307"/>
    </row>
    <row r="726" spans="5:8" ht="15.75" customHeight="1" x14ac:dyDescent="0.25">
      <c r="E726" s="115"/>
      <c r="F726" s="1919"/>
      <c r="G726" s="307"/>
      <c r="H726" s="307"/>
    </row>
    <row r="727" spans="5:8" ht="15.75" customHeight="1" x14ac:dyDescent="0.25">
      <c r="E727" s="115"/>
      <c r="F727" s="1919"/>
      <c r="G727" s="307"/>
      <c r="H727" s="307"/>
    </row>
    <row r="728" spans="5:8" ht="15.75" customHeight="1" x14ac:dyDescent="0.25">
      <c r="E728" s="115"/>
      <c r="F728" s="1919"/>
      <c r="G728" s="307"/>
      <c r="H728" s="307"/>
    </row>
    <row r="729" spans="5:8" ht="15.75" customHeight="1" x14ac:dyDescent="0.25">
      <c r="E729" s="115"/>
      <c r="F729" s="1919"/>
      <c r="G729" s="307"/>
      <c r="H729" s="307"/>
    </row>
    <row r="730" spans="5:8" ht="15.75" customHeight="1" x14ac:dyDescent="0.25">
      <c r="E730" s="115"/>
      <c r="F730" s="1919"/>
      <c r="G730" s="307"/>
      <c r="H730" s="307"/>
    </row>
    <row r="731" spans="5:8" ht="15.75" customHeight="1" x14ac:dyDescent="0.25">
      <c r="E731" s="115"/>
      <c r="F731" s="1919"/>
      <c r="G731" s="307"/>
      <c r="H731" s="307"/>
    </row>
    <row r="732" spans="5:8" ht="15.75" customHeight="1" x14ac:dyDescent="0.25">
      <c r="E732" s="115"/>
      <c r="F732" s="1919"/>
      <c r="G732" s="307"/>
      <c r="H732" s="307"/>
    </row>
    <row r="733" spans="5:8" ht="15.75" customHeight="1" x14ac:dyDescent="0.25">
      <c r="E733" s="115"/>
      <c r="F733" s="1919"/>
      <c r="G733" s="307"/>
      <c r="H733" s="307"/>
    </row>
    <row r="734" spans="5:8" ht="15.75" customHeight="1" x14ac:dyDescent="0.25">
      <c r="E734" s="115"/>
      <c r="F734" s="1919"/>
      <c r="G734" s="307"/>
      <c r="H734" s="307"/>
    </row>
    <row r="735" spans="5:8" ht="15.75" customHeight="1" x14ac:dyDescent="0.25">
      <c r="E735" s="115"/>
      <c r="F735" s="1919"/>
      <c r="G735" s="307"/>
      <c r="H735" s="307"/>
    </row>
    <row r="736" spans="5:8" ht="15.75" customHeight="1" x14ac:dyDescent="0.25">
      <c r="E736" s="115"/>
      <c r="F736" s="1919"/>
      <c r="G736" s="307"/>
      <c r="H736" s="307"/>
    </row>
    <row r="737" spans="5:8" ht="15.75" customHeight="1" x14ac:dyDescent="0.25">
      <c r="E737" s="115"/>
      <c r="F737" s="1919"/>
      <c r="G737" s="307"/>
      <c r="H737" s="307"/>
    </row>
    <row r="738" spans="5:8" ht="15.75" customHeight="1" x14ac:dyDescent="0.25">
      <c r="E738" s="115"/>
      <c r="F738" s="1919"/>
      <c r="G738" s="307"/>
      <c r="H738" s="307"/>
    </row>
    <row r="739" spans="5:8" ht="15.75" customHeight="1" x14ac:dyDescent="0.25">
      <c r="E739" s="115"/>
      <c r="F739" s="1919"/>
      <c r="G739" s="307"/>
      <c r="H739" s="307"/>
    </row>
    <row r="740" spans="5:8" ht="15.75" customHeight="1" x14ac:dyDescent="0.25">
      <c r="E740" s="115"/>
      <c r="F740" s="1919"/>
      <c r="G740" s="307"/>
      <c r="H740" s="307"/>
    </row>
    <row r="741" spans="5:8" ht="15.75" customHeight="1" x14ac:dyDescent="0.25">
      <c r="E741" s="115"/>
      <c r="F741" s="1919"/>
      <c r="G741" s="307"/>
      <c r="H741" s="307"/>
    </row>
    <row r="742" spans="5:8" ht="15.75" customHeight="1" x14ac:dyDescent="0.25">
      <c r="E742" s="115"/>
      <c r="F742" s="1919"/>
      <c r="G742" s="307"/>
      <c r="H742" s="307"/>
    </row>
    <row r="743" spans="5:8" ht="15.75" customHeight="1" x14ac:dyDescent="0.25">
      <c r="E743" s="115"/>
      <c r="F743" s="1919"/>
      <c r="G743" s="307"/>
      <c r="H743" s="307"/>
    </row>
    <row r="744" spans="5:8" ht="15.75" customHeight="1" x14ac:dyDescent="0.25">
      <c r="E744" s="115"/>
      <c r="F744" s="1919"/>
      <c r="G744" s="307"/>
      <c r="H744" s="307"/>
    </row>
    <row r="745" spans="5:8" ht="15.75" customHeight="1" x14ac:dyDescent="0.25">
      <c r="E745" s="115"/>
      <c r="F745" s="1919"/>
      <c r="G745" s="307"/>
      <c r="H745" s="307"/>
    </row>
    <row r="746" spans="5:8" ht="15.75" customHeight="1" x14ac:dyDescent="0.25">
      <c r="E746" s="115"/>
      <c r="F746" s="1919"/>
      <c r="G746" s="307"/>
      <c r="H746" s="307"/>
    </row>
    <row r="747" spans="5:8" ht="15.75" customHeight="1" x14ac:dyDescent="0.25">
      <c r="E747" s="115"/>
      <c r="F747" s="1919"/>
      <c r="G747" s="307"/>
      <c r="H747" s="307"/>
    </row>
    <row r="748" spans="5:8" ht="15.75" customHeight="1" x14ac:dyDescent="0.25">
      <c r="E748" s="115"/>
      <c r="F748" s="1919"/>
      <c r="G748" s="307"/>
      <c r="H748" s="307"/>
    </row>
    <row r="749" spans="5:8" ht="15.75" customHeight="1" x14ac:dyDescent="0.25">
      <c r="E749" s="115"/>
      <c r="F749" s="1919"/>
      <c r="G749" s="307"/>
      <c r="H749" s="307"/>
    </row>
    <row r="750" spans="5:8" ht="15.75" customHeight="1" x14ac:dyDescent="0.25">
      <c r="E750" s="115"/>
      <c r="F750" s="1919"/>
      <c r="G750" s="307"/>
      <c r="H750" s="307"/>
    </row>
    <row r="751" spans="5:8" ht="15.75" customHeight="1" x14ac:dyDescent="0.25">
      <c r="E751" s="115"/>
      <c r="F751" s="1919"/>
      <c r="G751" s="307"/>
      <c r="H751" s="307"/>
    </row>
    <row r="752" spans="5:8" ht="15.75" customHeight="1" x14ac:dyDescent="0.25">
      <c r="E752" s="115"/>
      <c r="F752" s="1919"/>
      <c r="G752" s="307"/>
      <c r="H752" s="307"/>
    </row>
    <row r="753" spans="5:8" ht="15.75" customHeight="1" x14ac:dyDescent="0.25">
      <c r="E753" s="115"/>
      <c r="F753" s="1919"/>
      <c r="G753" s="307"/>
      <c r="H753" s="307"/>
    </row>
    <row r="754" spans="5:8" ht="15.75" customHeight="1" x14ac:dyDescent="0.25">
      <c r="E754" s="115"/>
      <c r="F754" s="1919"/>
      <c r="G754" s="307"/>
      <c r="H754" s="307"/>
    </row>
    <row r="755" spans="5:8" ht="15.75" customHeight="1" x14ac:dyDescent="0.25">
      <c r="E755" s="115"/>
      <c r="F755" s="1919"/>
      <c r="G755" s="307"/>
      <c r="H755" s="307"/>
    </row>
    <row r="756" spans="5:8" ht="15.75" customHeight="1" x14ac:dyDescent="0.25">
      <c r="E756" s="115"/>
      <c r="F756" s="1919"/>
      <c r="G756" s="307"/>
      <c r="H756" s="307"/>
    </row>
    <row r="757" spans="5:8" ht="15.75" customHeight="1" x14ac:dyDescent="0.25">
      <c r="E757" s="115"/>
      <c r="F757" s="1919"/>
      <c r="G757" s="307"/>
      <c r="H757" s="307"/>
    </row>
    <row r="758" spans="5:8" ht="15.75" customHeight="1" x14ac:dyDescent="0.25">
      <c r="E758" s="115"/>
      <c r="F758" s="1919"/>
      <c r="G758" s="307"/>
      <c r="H758" s="307"/>
    </row>
    <row r="759" spans="5:8" ht="15.75" customHeight="1" x14ac:dyDescent="0.25">
      <c r="E759" s="115"/>
      <c r="F759" s="1919"/>
      <c r="G759" s="307"/>
      <c r="H759" s="307"/>
    </row>
    <row r="760" spans="5:8" ht="15.75" customHeight="1" x14ac:dyDescent="0.25">
      <c r="E760" s="115"/>
      <c r="F760" s="1919"/>
      <c r="G760" s="307"/>
      <c r="H760" s="307"/>
    </row>
    <row r="761" spans="5:8" ht="15.75" customHeight="1" x14ac:dyDescent="0.25">
      <c r="E761" s="115"/>
      <c r="F761" s="1919"/>
      <c r="G761" s="307"/>
      <c r="H761" s="307"/>
    </row>
    <row r="762" spans="5:8" ht="15.75" customHeight="1" x14ac:dyDescent="0.25">
      <c r="E762" s="115"/>
      <c r="F762" s="1919"/>
      <c r="G762" s="307"/>
      <c r="H762" s="307"/>
    </row>
    <row r="763" spans="5:8" ht="15.75" customHeight="1" x14ac:dyDescent="0.25">
      <c r="E763" s="115"/>
      <c r="F763" s="1919"/>
      <c r="G763" s="307"/>
      <c r="H763" s="307"/>
    </row>
    <row r="764" spans="5:8" ht="15.75" customHeight="1" x14ac:dyDescent="0.25">
      <c r="E764" s="115"/>
      <c r="F764" s="1919"/>
      <c r="G764" s="307"/>
      <c r="H764" s="307"/>
    </row>
    <row r="765" spans="5:8" ht="15.75" customHeight="1" x14ac:dyDescent="0.25">
      <c r="E765" s="115"/>
      <c r="F765" s="1919"/>
      <c r="G765" s="307"/>
      <c r="H765" s="307"/>
    </row>
    <row r="766" spans="5:8" ht="15.75" customHeight="1" x14ac:dyDescent="0.25">
      <c r="E766" s="115"/>
      <c r="F766" s="1919"/>
      <c r="G766" s="307"/>
      <c r="H766" s="307"/>
    </row>
    <row r="767" spans="5:8" ht="15.75" customHeight="1" x14ac:dyDescent="0.25">
      <c r="E767" s="115"/>
      <c r="F767" s="1919"/>
      <c r="G767" s="307"/>
      <c r="H767" s="307"/>
    </row>
    <row r="768" spans="5:8" ht="15.75" customHeight="1" x14ac:dyDescent="0.25">
      <c r="E768" s="115"/>
      <c r="F768" s="1919"/>
      <c r="G768" s="307"/>
      <c r="H768" s="307"/>
    </row>
    <row r="769" spans="5:8" ht="15.75" customHeight="1" x14ac:dyDescent="0.25">
      <c r="E769" s="115"/>
      <c r="F769" s="1919"/>
      <c r="G769" s="307"/>
      <c r="H769" s="307"/>
    </row>
    <row r="770" spans="5:8" ht="15.75" customHeight="1" x14ac:dyDescent="0.25">
      <c r="E770" s="115"/>
      <c r="F770" s="1919"/>
      <c r="G770" s="307"/>
      <c r="H770" s="307"/>
    </row>
    <row r="771" spans="5:8" ht="15.75" customHeight="1" x14ac:dyDescent="0.25">
      <c r="E771" s="115"/>
      <c r="F771" s="1919"/>
      <c r="G771" s="307"/>
      <c r="H771" s="307"/>
    </row>
    <row r="772" spans="5:8" ht="15.75" customHeight="1" x14ac:dyDescent="0.25">
      <c r="E772" s="115"/>
      <c r="F772" s="1919"/>
      <c r="G772" s="307"/>
      <c r="H772" s="307"/>
    </row>
    <row r="773" spans="5:8" ht="15.75" customHeight="1" x14ac:dyDescent="0.25">
      <c r="E773" s="115"/>
      <c r="F773" s="1919"/>
      <c r="G773" s="307"/>
      <c r="H773" s="307"/>
    </row>
    <row r="774" spans="5:8" ht="15.75" customHeight="1" x14ac:dyDescent="0.25">
      <c r="E774" s="115"/>
      <c r="F774" s="1919"/>
      <c r="G774" s="307"/>
      <c r="H774" s="307"/>
    </row>
    <row r="775" spans="5:8" ht="15.75" customHeight="1" x14ac:dyDescent="0.25">
      <c r="E775" s="115"/>
      <c r="F775" s="1919"/>
      <c r="G775" s="307"/>
      <c r="H775" s="307"/>
    </row>
    <row r="776" spans="5:8" ht="15.75" customHeight="1" x14ac:dyDescent="0.25">
      <c r="E776" s="115"/>
      <c r="F776" s="1919"/>
      <c r="G776" s="307"/>
      <c r="H776" s="307"/>
    </row>
    <row r="777" spans="5:8" ht="15.75" customHeight="1" x14ac:dyDescent="0.25">
      <c r="E777" s="115"/>
      <c r="F777" s="1919"/>
      <c r="G777" s="307"/>
      <c r="H777" s="307"/>
    </row>
    <row r="778" spans="5:8" ht="15.75" customHeight="1" x14ac:dyDescent="0.25">
      <c r="E778" s="115"/>
      <c r="F778" s="1919"/>
      <c r="G778" s="307"/>
      <c r="H778" s="307"/>
    </row>
    <row r="779" spans="5:8" ht="15.75" customHeight="1" x14ac:dyDescent="0.25">
      <c r="E779" s="115"/>
      <c r="F779" s="1919"/>
      <c r="G779" s="307"/>
      <c r="H779" s="307"/>
    </row>
    <row r="780" spans="5:8" ht="15.75" customHeight="1" x14ac:dyDescent="0.25">
      <c r="E780" s="115"/>
      <c r="F780" s="1919"/>
      <c r="G780" s="307"/>
      <c r="H780" s="307"/>
    </row>
    <row r="781" spans="5:8" ht="15.75" customHeight="1" x14ac:dyDescent="0.25">
      <c r="E781" s="115"/>
      <c r="F781" s="1919"/>
      <c r="G781" s="307"/>
      <c r="H781" s="307"/>
    </row>
    <row r="782" spans="5:8" ht="15.75" customHeight="1" x14ac:dyDescent="0.25">
      <c r="E782" s="115"/>
      <c r="F782" s="1919"/>
      <c r="G782" s="307"/>
      <c r="H782" s="307"/>
    </row>
    <row r="783" spans="5:8" ht="15.75" customHeight="1" x14ac:dyDescent="0.25">
      <c r="E783" s="115"/>
      <c r="F783" s="1919"/>
      <c r="G783" s="307"/>
      <c r="H783" s="307"/>
    </row>
    <row r="784" spans="5:8" ht="15.75" customHeight="1" x14ac:dyDescent="0.25">
      <c r="E784" s="115"/>
      <c r="F784" s="1919"/>
      <c r="G784" s="307"/>
      <c r="H784" s="307"/>
    </row>
    <row r="785" spans="5:8" ht="15.75" customHeight="1" x14ac:dyDescent="0.25">
      <c r="E785" s="115"/>
      <c r="F785" s="1919"/>
      <c r="G785" s="307"/>
      <c r="H785" s="307"/>
    </row>
    <row r="786" spans="5:8" ht="15.75" customHeight="1" x14ac:dyDescent="0.25">
      <c r="E786" s="115"/>
      <c r="F786" s="1919"/>
      <c r="G786" s="307"/>
      <c r="H786" s="307"/>
    </row>
    <row r="787" spans="5:8" ht="15.75" customHeight="1" x14ac:dyDescent="0.25">
      <c r="E787" s="115"/>
      <c r="F787" s="1919"/>
      <c r="G787" s="307"/>
      <c r="H787" s="307"/>
    </row>
    <row r="788" spans="5:8" ht="15.75" customHeight="1" x14ac:dyDescent="0.25">
      <c r="E788" s="115"/>
      <c r="F788" s="1919"/>
      <c r="G788" s="307"/>
      <c r="H788" s="307"/>
    </row>
    <row r="789" spans="5:8" ht="15.75" customHeight="1" x14ac:dyDescent="0.25">
      <c r="E789" s="115"/>
      <c r="F789" s="1919"/>
      <c r="G789" s="307"/>
      <c r="H789" s="307"/>
    </row>
    <row r="790" spans="5:8" ht="15.75" customHeight="1" x14ac:dyDescent="0.25">
      <c r="E790" s="115"/>
      <c r="F790" s="1919"/>
      <c r="G790" s="307"/>
      <c r="H790" s="307"/>
    </row>
    <row r="791" spans="5:8" ht="15.75" customHeight="1" x14ac:dyDescent="0.25">
      <c r="E791" s="115"/>
      <c r="F791" s="1919"/>
      <c r="G791" s="307"/>
      <c r="H791" s="307"/>
    </row>
    <row r="792" spans="5:8" ht="15.75" customHeight="1" x14ac:dyDescent="0.25">
      <c r="E792" s="115"/>
      <c r="F792" s="1919"/>
      <c r="G792" s="307"/>
      <c r="H792" s="307"/>
    </row>
    <row r="793" spans="5:8" ht="15.75" customHeight="1" x14ac:dyDescent="0.25">
      <c r="E793" s="115"/>
      <c r="F793" s="1919"/>
      <c r="G793" s="307"/>
      <c r="H793" s="307"/>
    </row>
    <row r="794" spans="5:8" ht="15.75" customHeight="1" x14ac:dyDescent="0.25">
      <c r="E794" s="115"/>
      <c r="F794" s="1919"/>
      <c r="G794" s="307"/>
      <c r="H794" s="307"/>
    </row>
    <row r="795" spans="5:8" ht="15.75" customHeight="1" x14ac:dyDescent="0.25">
      <c r="E795" s="115"/>
      <c r="F795" s="1919"/>
      <c r="G795" s="307"/>
      <c r="H795" s="307"/>
    </row>
    <row r="796" spans="5:8" ht="15.75" customHeight="1" x14ac:dyDescent="0.25">
      <c r="E796" s="115"/>
      <c r="F796" s="1919"/>
      <c r="G796" s="307"/>
      <c r="H796" s="307"/>
    </row>
    <row r="797" spans="5:8" ht="15.75" customHeight="1" x14ac:dyDescent="0.25">
      <c r="E797" s="115"/>
      <c r="F797" s="1919"/>
      <c r="G797" s="307"/>
      <c r="H797" s="307"/>
    </row>
    <row r="798" spans="5:8" ht="15.75" customHeight="1" x14ac:dyDescent="0.25">
      <c r="E798" s="115"/>
      <c r="F798" s="1919"/>
      <c r="G798" s="307"/>
      <c r="H798" s="307"/>
    </row>
    <row r="799" spans="5:8" ht="15.75" customHeight="1" x14ac:dyDescent="0.25">
      <c r="E799" s="115"/>
      <c r="F799" s="1919"/>
      <c r="G799" s="307"/>
      <c r="H799" s="307"/>
    </row>
    <row r="800" spans="5:8" ht="15.75" customHeight="1" x14ac:dyDescent="0.25">
      <c r="E800" s="115"/>
      <c r="F800" s="1919"/>
      <c r="G800" s="307"/>
      <c r="H800" s="307"/>
    </row>
    <row r="801" spans="5:8" ht="15.75" customHeight="1" x14ac:dyDescent="0.25">
      <c r="E801" s="115"/>
      <c r="F801" s="1919"/>
      <c r="G801" s="307"/>
      <c r="H801" s="307"/>
    </row>
    <row r="802" spans="5:8" ht="15.75" customHeight="1" x14ac:dyDescent="0.25">
      <c r="E802" s="115"/>
      <c r="F802" s="1919"/>
      <c r="G802" s="307"/>
      <c r="H802" s="307"/>
    </row>
    <row r="803" spans="5:8" ht="15.75" customHeight="1" x14ac:dyDescent="0.25">
      <c r="E803" s="115"/>
      <c r="F803" s="1919"/>
      <c r="G803" s="307"/>
      <c r="H803" s="307"/>
    </row>
    <row r="804" spans="5:8" ht="15.75" customHeight="1" x14ac:dyDescent="0.25">
      <c r="E804" s="115"/>
      <c r="F804" s="1919"/>
      <c r="G804" s="307"/>
      <c r="H804" s="307"/>
    </row>
    <row r="805" spans="5:8" ht="15.75" customHeight="1" x14ac:dyDescent="0.25">
      <c r="E805" s="115"/>
      <c r="F805" s="1919"/>
      <c r="G805" s="307"/>
      <c r="H805" s="307"/>
    </row>
    <row r="806" spans="5:8" ht="15.75" customHeight="1" x14ac:dyDescent="0.25">
      <c r="E806" s="115"/>
      <c r="F806" s="1919"/>
      <c r="G806" s="307"/>
      <c r="H806" s="307"/>
    </row>
    <row r="807" spans="5:8" ht="15.75" customHeight="1" x14ac:dyDescent="0.25">
      <c r="E807" s="115"/>
      <c r="F807" s="1919"/>
      <c r="G807" s="307"/>
      <c r="H807" s="307"/>
    </row>
    <row r="808" spans="5:8" ht="15.75" customHeight="1" x14ac:dyDescent="0.25">
      <c r="E808" s="115"/>
      <c r="F808" s="1919"/>
      <c r="G808" s="307"/>
      <c r="H808" s="307"/>
    </row>
    <row r="809" spans="5:8" ht="15.75" customHeight="1" x14ac:dyDescent="0.25">
      <c r="E809" s="115"/>
      <c r="F809" s="1919"/>
      <c r="G809" s="307"/>
      <c r="H809" s="307"/>
    </row>
    <row r="810" spans="5:8" ht="15.75" customHeight="1" x14ac:dyDescent="0.25">
      <c r="E810" s="115"/>
      <c r="F810" s="1919"/>
      <c r="G810" s="307"/>
      <c r="H810" s="307"/>
    </row>
    <row r="811" spans="5:8" ht="15.75" customHeight="1" x14ac:dyDescent="0.25">
      <c r="E811" s="115"/>
      <c r="F811" s="1919"/>
      <c r="G811" s="307"/>
      <c r="H811" s="307"/>
    </row>
    <row r="812" spans="5:8" ht="15.75" customHeight="1" x14ac:dyDescent="0.25">
      <c r="E812" s="115"/>
      <c r="F812" s="1919"/>
      <c r="G812" s="307"/>
      <c r="H812" s="307"/>
    </row>
    <row r="813" spans="5:8" ht="15.75" customHeight="1" x14ac:dyDescent="0.25">
      <c r="E813" s="115"/>
      <c r="F813" s="1919"/>
      <c r="G813" s="307"/>
      <c r="H813" s="307"/>
    </row>
    <row r="814" spans="5:8" ht="15.75" customHeight="1" x14ac:dyDescent="0.25">
      <c r="E814" s="115"/>
      <c r="F814" s="1919"/>
      <c r="G814" s="307"/>
      <c r="H814" s="307"/>
    </row>
    <row r="815" spans="5:8" ht="15.75" customHeight="1" x14ac:dyDescent="0.25">
      <c r="E815" s="115"/>
      <c r="F815" s="1919"/>
      <c r="G815" s="307"/>
      <c r="H815" s="307"/>
    </row>
    <row r="816" spans="5:8" ht="15.75" customHeight="1" x14ac:dyDescent="0.25">
      <c r="E816" s="115"/>
      <c r="F816" s="1919"/>
      <c r="G816" s="307"/>
      <c r="H816" s="307"/>
    </row>
    <row r="817" spans="5:8" ht="15.75" customHeight="1" x14ac:dyDescent="0.25">
      <c r="E817" s="115"/>
      <c r="F817" s="1919"/>
      <c r="G817" s="307"/>
      <c r="H817" s="307"/>
    </row>
    <row r="818" spans="5:8" ht="15.75" customHeight="1" x14ac:dyDescent="0.25">
      <c r="E818" s="115"/>
      <c r="F818" s="1919"/>
      <c r="G818" s="307"/>
      <c r="H818" s="307"/>
    </row>
    <row r="819" spans="5:8" ht="15.75" customHeight="1" x14ac:dyDescent="0.25">
      <c r="E819" s="115"/>
      <c r="F819" s="1919"/>
      <c r="G819" s="307"/>
      <c r="H819" s="307"/>
    </row>
    <row r="820" spans="5:8" ht="15.75" customHeight="1" x14ac:dyDescent="0.25">
      <c r="E820" s="115"/>
      <c r="F820" s="1919"/>
      <c r="G820" s="307"/>
      <c r="H820" s="307"/>
    </row>
    <row r="821" spans="5:8" ht="15.75" customHeight="1" x14ac:dyDescent="0.25">
      <c r="E821" s="115"/>
      <c r="F821" s="1919"/>
      <c r="G821" s="307"/>
      <c r="H821" s="307"/>
    </row>
    <row r="822" spans="5:8" ht="15.75" customHeight="1" x14ac:dyDescent="0.25">
      <c r="E822" s="115"/>
      <c r="F822" s="1919"/>
      <c r="G822" s="307"/>
      <c r="H822" s="307"/>
    </row>
    <row r="823" spans="5:8" ht="15.75" customHeight="1" x14ac:dyDescent="0.25">
      <c r="E823" s="115"/>
      <c r="F823" s="1919"/>
      <c r="G823" s="307"/>
      <c r="H823" s="307"/>
    </row>
    <row r="824" spans="5:8" ht="15.75" customHeight="1" x14ac:dyDescent="0.25">
      <c r="E824" s="115"/>
      <c r="F824" s="1919"/>
      <c r="G824" s="307"/>
      <c r="H824" s="307"/>
    </row>
    <row r="825" spans="5:8" ht="15.75" customHeight="1" x14ac:dyDescent="0.25">
      <c r="E825" s="115"/>
      <c r="F825" s="1919"/>
      <c r="G825" s="307"/>
      <c r="H825" s="307"/>
    </row>
    <row r="826" spans="5:8" ht="15.75" customHeight="1" x14ac:dyDescent="0.25">
      <c r="E826" s="115"/>
      <c r="F826" s="1919"/>
      <c r="G826" s="307"/>
      <c r="H826" s="307"/>
    </row>
    <row r="827" spans="5:8" ht="15.75" customHeight="1" x14ac:dyDescent="0.25">
      <c r="E827" s="115"/>
      <c r="F827" s="1919"/>
      <c r="G827" s="307"/>
      <c r="H827" s="307"/>
    </row>
    <row r="828" spans="5:8" ht="15.75" customHeight="1" x14ac:dyDescent="0.25">
      <c r="E828" s="115"/>
      <c r="F828" s="1919"/>
      <c r="G828" s="307"/>
      <c r="H828" s="307"/>
    </row>
    <row r="829" spans="5:8" ht="15.75" customHeight="1" x14ac:dyDescent="0.25">
      <c r="E829" s="115"/>
      <c r="F829" s="1919"/>
      <c r="G829" s="307"/>
      <c r="H829" s="307"/>
    </row>
    <row r="830" spans="5:8" ht="15.75" customHeight="1" x14ac:dyDescent="0.25">
      <c r="E830" s="115"/>
      <c r="F830" s="1919"/>
      <c r="G830" s="307"/>
      <c r="H830" s="307"/>
    </row>
    <row r="831" spans="5:8" ht="15.75" customHeight="1" x14ac:dyDescent="0.25">
      <c r="E831" s="115"/>
      <c r="F831" s="1919"/>
      <c r="G831" s="307"/>
      <c r="H831" s="307"/>
    </row>
    <row r="832" spans="5:8" ht="15.75" customHeight="1" x14ac:dyDescent="0.25">
      <c r="E832" s="115"/>
      <c r="F832" s="1919"/>
      <c r="G832" s="307"/>
      <c r="H832" s="307"/>
    </row>
    <row r="833" spans="5:8" ht="15.75" customHeight="1" x14ac:dyDescent="0.25">
      <c r="E833" s="115"/>
      <c r="F833" s="1919"/>
      <c r="G833" s="307"/>
      <c r="H833" s="307"/>
    </row>
    <row r="834" spans="5:8" ht="15.75" customHeight="1" x14ac:dyDescent="0.25">
      <c r="E834" s="115"/>
      <c r="F834" s="1919"/>
      <c r="G834" s="307"/>
      <c r="H834" s="307"/>
    </row>
    <row r="835" spans="5:8" ht="15.75" customHeight="1" x14ac:dyDescent="0.25">
      <c r="E835" s="115"/>
      <c r="F835" s="1919"/>
      <c r="G835" s="307"/>
      <c r="H835" s="307"/>
    </row>
    <row r="836" spans="5:8" ht="15.75" customHeight="1" x14ac:dyDescent="0.25">
      <c r="E836" s="115"/>
      <c r="F836" s="1919"/>
      <c r="G836" s="307"/>
      <c r="H836" s="307"/>
    </row>
    <row r="837" spans="5:8" ht="15.75" customHeight="1" x14ac:dyDescent="0.25">
      <c r="E837" s="115"/>
      <c r="F837" s="1919"/>
      <c r="G837" s="307"/>
      <c r="H837" s="307"/>
    </row>
    <row r="838" spans="5:8" ht="15.75" customHeight="1" x14ac:dyDescent="0.25">
      <c r="E838" s="115"/>
      <c r="F838" s="1919"/>
      <c r="G838" s="307"/>
      <c r="H838" s="307"/>
    </row>
    <row r="839" spans="5:8" ht="15.75" customHeight="1" x14ac:dyDescent="0.25">
      <c r="E839" s="115"/>
      <c r="F839" s="1919"/>
      <c r="G839" s="307"/>
      <c r="H839" s="307"/>
    </row>
    <row r="840" spans="5:8" ht="15.75" customHeight="1" x14ac:dyDescent="0.25">
      <c r="E840" s="115"/>
      <c r="F840" s="1919"/>
      <c r="G840" s="307"/>
      <c r="H840" s="307"/>
    </row>
    <row r="841" spans="5:8" ht="15.75" customHeight="1" x14ac:dyDescent="0.25">
      <c r="E841" s="115"/>
      <c r="F841" s="1919"/>
      <c r="G841" s="307"/>
      <c r="H841" s="307"/>
    </row>
    <row r="842" spans="5:8" ht="15.75" customHeight="1" x14ac:dyDescent="0.25">
      <c r="E842" s="115"/>
      <c r="F842" s="1919"/>
      <c r="G842" s="307"/>
      <c r="H842" s="307"/>
    </row>
    <row r="843" spans="5:8" ht="15.75" customHeight="1" x14ac:dyDescent="0.25">
      <c r="E843" s="115"/>
      <c r="F843" s="1919"/>
      <c r="G843" s="307"/>
      <c r="H843" s="307"/>
    </row>
    <row r="844" spans="5:8" ht="15.75" customHeight="1" x14ac:dyDescent="0.25">
      <c r="E844" s="115"/>
      <c r="F844" s="1919"/>
      <c r="G844" s="307"/>
      <c r="H844" s="307"/>
    </row>
    <row r="845" spans="5:8" ht="15.75" customHeight="1" x14ac:dyDescent="0.25">
      <c r="E845" s="115"/>
      <c r="F845" s="1919"/>
      <c r="G845" s="307"/>
      <c r="H845" s="307"/>
    </row>
    <row r="846" spans="5:8" ht="15.75" customHeight="1" x14ac:dyDescent="0.25">
      <c r="E846" s="115"/>
      <c r="F846" s="1919"/>
      <c r="G846" s="307"/>
      <c r="H846" s="307"/>
    </row>
    <row r="847" spans="5:8" ht="15.75" customHeight="1" x14ac:dyDescent="0.25">
      <c r="E847" s="115"/>
      <c r="F847" s="1919"/>
      <c r="G847" s="307"/>
      <c r="H847" s="307"/>
    </row>
    <row r="848" spans="5:8" ht="15.75" customHeight="1" x14ac:dyDescent="0.25">
      <c r="E848" s="115"/>
      <c r="F848" s="1919"/>
      <c r="G848" s="307"/>
      <c r="H848" s="307"/>
    </row>
    <row r="849" spans="5:8" ht="15.75" customHeight="1" x14ac:dyDescent="0.25">
      <c r="E849" s="115"/>
      <c r="F849" s="1919"/>
      <c r="G849" s="307"/>
      <c r="H849" s="307"/>
    </row>
    <row r="850" spans="5:8" ht="15.75" customHeight="1" x14ac:dyDescent="0.25">
      <c r="E850" s="115"/>
      <c r="F850" s="1919"/>
      <c r="G850" s="307"/>
      <c r="H850" s="307"/>
    </row>
    <row r="851" spans="5:8" ht="15.75" customHeight="1" x14ac:dyDescent="0.25">
      <c r="E851" s="115"/>
      <c r="F851" s="1919"/>
      <c r="G851" s="307"/>
      <c r="H851" s="307"/>
    </row>
    <row r="852" spans="5:8" ht="15.75" customHeight="1" x14ac:dyDescent="0.25">
      <c r="E852" s="115"/>
      <c r="F852" s="1919"/>
      <c r="G852" s="307"/>
      <c r="H852" s="307"/>
    </row>
    <row r="853" spans="5:8" ht="15.75" customHeight="1" x14ac:dyDescent="0.25">
      <c r="E853" s="115"/>
      <c r="F853" s="1919"/>
      <c r="G853" s="307"/>
      <c r="H853" s="307"/>
    </row>
    <row r="854" spans="5:8" ht="15.75" customHeight="1" x14ac:dyDescent="0.25">
      <c r="E854" s="115"/>
      <c r="F854" s="1919"/>
      <c r="G854" s="307"/>
      <c r="H854" s="307"/>
    </row>
    <row r="855" spans="5:8" ht="15.75" customHeight="1" x14ac:dyDescent="0.25">
      <c r="E855" s="115"/>
      <c r="F855" s="1919"/>
      <c r="G855" s="307"/>
      <c r="H855" s="307"/>
    </row>
    <row r="856" spans="5:8" ht="15.75" customHeight="1" x14ac:dyDescent="0.25">
      <c r="E856" s="115"/>
      <c r="F856" s="1919"/>
      <c r="G856" s="307"/>
      <c r="H856" s="307"/>
    </row>
    <row r="857" spans="5:8" ht="15.75" customHeight="1" x14ac:dyDescent="0.25">
      <c r="E857" s="115"/>
      <c r="F857" s="1919"/>
      <c r="G857" s="307"/>
      <c r="H857" s="307"/>
    </row>
    <row r="858" spans="5:8" ht="15.75" customHeight="1" x14ac:dyDescent="0.25">
      <c r="E858" s="115"/>
      <c r="F858" s="1919"/>
      <c r="G858" s="307"/>
      <c r="H858" s="307"/>
    </row>
    <row r="859" spans="5:8" ht="15.75" customHeight="1" x14ac:dyDescent="0.25">
      <c r="E859" s="115"/>
      <c r="F859" s="1919"/>
      <c r="G859" s="307"/>
      <c r="H859" s="307"/>
    </row>
    <row r="860" spans="5:8" ht="15.75" customHeight="1" x14ac:dyDescent="0.25">
      <c r="E860" s="115"/>
      <c r="F860" s="1919"/>
      <c r="G860" s="307"/>
      <c r="H860" s="307"/>
    </row>
    <row r="861" spans="5:8" ht="15.75" customHeight="1" x14ac:dyDescent="0.25">
      <c r="E861" s="115"/>
      <c r="F861" s="1919"/>
      <c r="G861" s="307"/>
      <c r="H861" s="307"/>
    </row>
    <row r="862" spans="5:8" ht="15.75" customHeight="1" x14ac:dyDescent="0.25">
      <c r="E862" s="115"/>
      <c r="F862" s="1919"/>
      <c r="G862" s="307"/>
      <c r="H862" s="307"/>
    </row>
    <row r="863" spans="5:8" ht="15.75" customHeight="1" x14ac:dyDescent="0.25">
      <c r="E863" s="115"/>
      <c r="F863" s="1919"/>
      <c r="G863" s="307"/>
      <c r="H863" s="307"/>
    </row>
    <row r="864" spans="5:8" ht="15.75" customHeight="1" x14ac:dyDescent="0.25">
      <c r="E864" s="115"/>
      <c r="F864" s="1919"/>
      <c r="G864" s="307"/>
      <c r="H864" s="307"/>
    </row>
    <row r="865" spans="5:8" ht="15.75" customHeight="1" x14ac:dyDescent="0.25">
      <c r="E865" s="115"/>
      <c r="F865" s="1919"/>
      <c r="G865" s="307"/>
      <c r="H865" s="307"/>
    </row>
    <row r="866" spans="5:8" ht="15.75" customHeight="1" x14ac:dyDescent="0.25">
      <c r="E866" s="115"/>
      <c r="F866" s="1919"/>
      <c r="G866" s="307"/>
      <c r="H866" s="307"/>
    </row>
    <row r="867" spans="5:8" ht="15.75" customHeight="1" x14ac:dyDescent="0.25">
      <c r="E867" s="115"/>
      <c r="F867" s="1919"/>
      <c r="G867" s="307"/>
      <c r="H867" s="307"/>
    </row>
    <row r="868" spans="5:8" ht="15.75" customHeight="1" x14ac:dyDescent="0.25">
      <c r="E868" s="115"/>
      <c r="F868" s="1919"/>
      <c r="G868" s="307"/>
      <c r="H868" s="307"/>
    </row>
    <row r="869" spans="5:8" ht="15.75" customHeight="1" x14ac:dyDescent="0.25">
      <c r="E869" s="115"/>
      <c r="F869" s="1919"/>
      <c r="G869" s="178"/>
      <c r="H869" s="178"/>
    </row>
    <row r="870" spans="5:8" ht="15.75" customHeight="1" x14ac:dyDescent="0.25">
      <c r="E870" s="115"/>
      <c r="F870" s="1919"/>
      <c r="G870" s="178"/>
      <c r="H870" s="178"/>
    </row>
    <row r="871" spans="5:8" ht="15.75" customHeight="1" x14ac:dyDescent="0.25">
      <c r="E871" s="115"/>
      <c r="F871" s="1919"/>
      <c r="G871" s="178"/>
      <c r="H871" s="178"/>
    </row>
    <row r="872" spans="5:8" ht="15.75" customHeight="1" x14ac:dyDescent="0.25">
      <c r="E872" s="115"/>
      <c r="F872" s="1919"/>
      <c r="G872" s="178"/>
      <c r="H872" s="178"/>
    </row>
    <row r="873" spans="5:8" ht="15.75" customHeight="1" x14ac:dyDescent="0.25">
      <c r="E873" s="115"/>
      <c r="F873" s="1919"/>
      <c r="G873" s="178"/>
      <c r="H873" s="178"/>
    </row>
    <row r="874" spans="5:8" ht="15.75" customHeight="1" x14ac:dyDescent="0.25">
      <c r="E874" s="115"/>
      <c r="F874" s="1919"/>
      <c r="G874" s="178"/>
      <c r="H874" s="178"/>
    </row>
    <row r="875" spans="5:8" ht="15.75" customHeight="1" x14ac:dyDescent="0.25">
      <c r="E875" s="115"/>
      <c r="F875" s="1919"/>
      <c r="G875" s="178"/>
      <c r="H875" s="178"/>
    </row>
    <row r="876" spans="5:8" ht="15.75" customHeight="1" x14ac:dyDescent="0.25">
      <c r="E876" s="115"/>
      <c r="F876" s="1919"/>
      <c r="G876" s="178"/>
      <c r="H876" s="178"/>
    </row>
    <row r="877" spans="5:8" ht="15.75" customHeight="1" x14ac:dyDescent="0.25">
      <c r="E877" s="115"/>
      <c r="F877" s="1919"/>
      <c r="G877" s="178"/>
      <c r="H877" s="178"/>
    </row>
    <row r="878" spans="5:8" ht="15.75" customHeight="1" x14ac:dyDescent="0.25">
      <c r="E878" s="115"/>
      <c r="F878" s="1919"/>
      <c r="G878" s="178"/>
      <c r="H878" s="178"/>
    </row>
    <row r="879" spans="5:8" ht="15.75" customHeight="1" x14ac:dyDescent="0.25">
      <c r="E879" s="115"/>
      <c r="F879" s="1919"/>
      <c r="G879" s="178"/>
      <c r="H879" s="178"/>
    </row>
    <row r="880" spans="5:8" ht="15.75" customHeight="1" x14ac:dyDescent="0.25">
      <c r="E880" s="115"/>
      <c r="F880" s="1919"/>
      <c r="G880" s="178"/>
      <c r="H880" s="178"/>
    </row>
    <row r="881" spans="5:8" ht="15.75" customHeight="1" x14ac:dyDescent="0.25">
      <c r="E881" s="115"/>
      <c r="F881" s="1919"/>
      <c r="G881" s="178"/>
      <c r="H881" s="178"/>
    </row>
    <row r="882" spans="5:8" ht="15.75" customHeight="1" x14ac:dyDescent="0.25">
      <c r="E882" s="115"/>
      <c r="F882" s="1919"/>
      <c r="G882" s="178"/>
      <c r="H882" s="178"/>
    </row>
    <row r="883" spans="5:8" ht="15.75" customHeight="1" x14ac:dyDescent="0.25">
      <c r="E883" s="115"/>
      <c r="F883" s="1919"/>
      <c r="G883" s="178"/>
      <c r="H883" s="178"/>
    </row>
    <row r="884" spans="5:8" ht="15.75" customHeight="1" x14ac:dyDescent="0.25">
      <c r="E884" s="115"/>
      <c r="F884" s="1919"/>
      <c r="G884" s="178"/>
      <c r="H884" s="178"/>
    </row>
    <row r="885" spans="5:8" ht="15.75" customHeight="1" x14ac:dyDescent="0.25">
      <c r="E885" s="115"/>
      <c r="F885" s="1919"/>
      <c r="G885" s="178"/>
      <c r="H885" s="178"/>
    </row>
    <row r="886" spans="5:8" ht="15.75" customHeight="1" x14ac:dyDescent="0.25">
      <c r="E886" s="115"/>
      <c r="F886" s="1919"/>
      <c r="G886" s="178"/>
      <c r="H886" s="178"/>
    </row>
    <row r="887" spans="5:8" ht="15.75" customHeight="1" x14ac:dyDescent="0.25">
      <c r="E887" s="115"/>
      <c r="F887" s="1919"/>
      <c r="G887" s="178"/>
      <c r="H887" s="178"/>
    </row>
    <row r="888" spans="5:8" ht="15.75" customHeight="1" x14ac:dyDescent="0.25">
      <c r="E888" s="115"/>
      <c r="F888" s="1919"/>
      <c r="G888" s="178"/>
      <c r="H888" s="178"/>
    </row>
    <row r="889" spans="5:8" ht="15.75" customHeight="1" x14ac:dyDescent="0.25">
      <c r="E889" s="115"/>
      <c r="F889" s="1919"/>
      <c r="G889" s="178"/>
      <c r="H889" s="178"/>
    </row>
    <row r="890" spans="5:8" ht="15.75" customHeight="1" x14ac:dyDescent="0.25">
      <c r="E890" s="115"/>
      <c r="F890" s="1919"/>
      <c r="G890" s="178"/>
      <c r="H890" s="178"/>
    </row>
    <row r="891" spans="5:8" ht="15.75" customHeight="1" x14ac:dyDescent="0.25">
      <c r="E891" s="115"/>
      <c r="F891" s="1919"/>
      <c r="G891" s="178"/>
      <c r="H891" s="178"/>
    </row>
    <row r="892" spans="5:8" ht="15.75" customHeight="1" x14ac:dyDescent="0.25">
      <c r="E892" s="115"/>
      <c r="F892" s="1919"/>
      <c r="G892" s="178"/>
      <c r="H892" s="178"/>
    </row>
    <row r="893" spans="5:8" ht="15.75" customHeight="1" x14ac:dyDescent="0.25">
      <c r="E893" s="115"/>
      <c r="F893" s="1919"/>
      <c r="G893" s="178"/>
      <c r="H893" s="178"/>
    </row>
    <row r="894" spans="5:8" ht="15.75" customHeight="1" x14ac:dyDescent="0.25">
      <c r="E894" s="115"/>
      <c r="F894" s="1919"/>
      <c r="G894" s="178"/>
      <c r="H894" s="178"/>
    </row>
    <row r="895" spans="5:8" ht="15.75" customHeight="1" x14ac:dyDescent="0.25">
      <c r="E895" s="115"/>
      <c r="F895" s="1919"/>
      <c r="G895" s="178"/>
      <c r="H895" s="178"/>
    </row>
    <row r="896" spans="5:8" ht="15.75" customHeight="1" x14ac:dyDescent="0.25">
      <c r="E896" s="115"/>
      <c r="F896" s="1919"/>
      <c r="G896" s="178"/>
      <c r="H896" s="178"/>
    </row>
    <row r="897" spans="5:8" ht="15.75" customHeight="1" x14ac:dyDescent="0.25">
      <c r="E897" s="115"/>
      <c r="F897" s="1919"/>
      <c r="G897" s="178"/>
      <c r="H897" s="178"/>
    </row>
    <row r="898" spans="5:8" ht="15.75" customHeight="1" x14ac:dyDescent="0.25">
      <c r="E898" s="115"/>
      <c r="F898" s="1919"/>
      <c r="G898" s="178"/>
      <c r="H898" s="178"/>
    </row>
    <row r="899" spans="5:8" ht="15.75" customHeight="1" x14ac:dyDescent="0.25">
      <c r="E899" s="115"/>
      <c r="F899" s="1919"/>
      <c r="G899" s="178"/>
      <c r="H899" s="178"/>
    </row>
    <row r="900" spans="5:8" ht="15" customHeight="1" x14ac:dyDescent="0.25">
      <c r="G900" s="178"/>
      <c r="H900" s="178"/>
    </row>
    <row r="901" spans="5:8" ht="15" customHeight="1" x14ac:dyDescent="0.25">
      <c r="G901" s="178"/>
      <c r="H901" s="178"/>
    </row>
    <row r="902" spans="5:8" ht="15" customHeight="1" x14ac:dyDescent="0.25">
      <c r="G902" s="178"/>
      <c r="H902" s="178"/>
    </row>
    <row r="903" spans="5:8" ht="15" customHeight="1" x14ac:dyDescent="0.25">
      <c r="G903" s="178"/>
      <c r="H903" s="178"/>
    </row>
    <row r="904" spans="5:8" ht="15" customHeight="1" x14ac:dyDescent="0.25">
      <c r="G904" s="178"/>
      <c r="H904" s="178"/>
    </row>
  </sheetData>
  <mergeCells count="35">
    <mergeCell ref="B208:F208"/>
    <mergeCell ref="B158:E158"/>
    <mergeCell ref="B125:E125"/>
    <mergeCell ref="B128:E128"/>
    <mergeCell ref="A124:E124"/>
    <mergeCell ref="B207:E207"/>
    <mergeCell ref="A167:E167"/>
    <mergeCell ref="B168:E168"/>
    <mergeCell ref="B170:E170"/>
    <mergeCell ref="B172:E172"/>
    <mergeCell ref="B174:E174"/>
    <mergeCell ref="B101:E101"/>
    <mergeCell ref="B55:E55"/>
    <mergeCell ref="B86:E86"/>
    <mergeCell ref="B77:E77"/>
    <mergeCell ref="B74:E74"/>
    <mergeCell ref="B71:E71"/>
    <mergeCell ref="B57:E57"/>
    <mergeCell ref="B62:E62"/>
    <mergeCell ref="B53:E53"/>
    <mergeCell ref="A3:E3"/>
    <mergeCell ref="B4:E4"/>
    <mergeCell ref="B149:E149"/>
    <mergeCell ref="B154:E154"/>
    <mergeCell ref="B6:E6"/>
    <mergeCell ref="B24:E24"/>
    <mergeCell ref="A25:E25"/>
    <mergeCell ref="B26:E26"/>
    <mergeCell ref="A146:E146"/>
    <mergeCell ref="B23:E23"/>
    <mergeCell ref="B51:E51"/>
    <mergeCell ref="B49:E49"/>
    <mergeCell ref="B43:E43"/>
    <mergeCell ref="B45:E45"/>
    <mergeCell ref="B147:E147"/>
  </mergeCells>
  <dataValidations count="1">
    <dataValidation type="list" allowBlank="1" showInputMessage="1" showErrorMessage="1" sqref="E87:E89" xr:uid="{F750F3AE-E1BA-4DAD-92D0-EB545C062D54}">
      <formula1>#REF!</formula1>
    </dataValidation>
  </dataValidations>
  <pageMargins left="0.70866141732283472" right="0.70866141732283472" top="0.74803149606299213" bottom="0.74803149606299213" header="0" footer="0"/>
  <pageSetup paperSize="9" scale="65" orientation="landscape"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53734"/>
  </sheetPr>
  <dimension ref="A1:Z1001"/>
  <sheetViews>
    <sheetView workbookViewId="0">
      <selection activeCell="D7" sqref="D7"/>
    </sheetView>
  </sheetViews>
  <sheetFormatPr defaultColWidth="14.42578125" defaultRowHeight="15" customHeight="1" x14ac:dyDescent="0.25"/>
  <cols>
    <col min="1" max="1" width="6.28515625" customWidth="1"/>
    <col min="2" max="2" width="24.85546875" customWidth="1"/>
    <col min="3" max="3" width="49.140625" customWidth="1"/>
    <col min="4" max="4" width="38.140625" customWidth="1"/>
    <col min="5" max="5" width="45.85546875" customWidth="1"/>
    <col min="6" max="6" width="26.140625" customWidth="1"/>
    <col min="7" max="26" width="8.7109375" customWidth="1"/>
  </cols>
  <sheetData>
    <row r="1" spans="1:26" s="580" customFormat="1" ht="15" customHeight="1" x14ac:dyDescent="0.25">
      <c r="A1" s="1997"/>
      <c r="B1" s="1997"/>
      <c r="C1" s="1997"/>
      <c r="D1" s="1997"/>
      <c r="E1" s="1997"/>
      <c r="F1" s="1997"/>
      <c r="G1" s="1997"/>
      <c r="H1" s="1997"/>
    </row>
    <row r="2" spans="1:26" ht="25.5" x14ac:dyDescent="0.25">
      <c r="A2" s="133" t="s">
        <v>0</v>
      </c>
      <c r="B2" s="133" t="s">
        <v>2869</v>
      </c>
      <c r="C2" s="133" t="s">
        <v>2870</v>
      </c>
      <c r="D2" s="133" t="s">
        <v>2871</v>
      </c>
      <c r="E2" s="133" t="s">
        <v>2872</v>
      </c>
      <c r="F2" s="134" t="s">
        <v>442</v>
      </c>
      <c r="G2" s="135"/>
      <c r="H2" s="135"/>
      <c r="I2" s="135"/>
      <c r="J2" s="135"/>
      <c r="K2" s="135"/>
      <c r="L2" s="135"/>
      <c r="M2" s="135"/>
      <c r="N2" s="135"/>
      <c r="O2" s="135"/>
      <c r="P2" s="135"/>
      <c r="Q2" s="135"/>
      <c r="R2" s="135"/>
      <c r="S2" s="135"/>
      <c r="T2" s="135"/>
      <c r="U2" s="135"/>
      <c r="V2" s="135"/>
      <c r="W2" s="135"/>
      <c r="X2" s="135"/>
      <c r="Y2" s="135"/>
      <c r="Z2" s="135"/>
    </row>
    <row r="3" spans="1:26" ht="51" x14ac:dyDescent="0.25">
      <c r="A3" s="136">
        <v>1</v>
      </c>
      <c r="B3" s="2161" t="s">
        <v>2873</v>
      </c>
      <c r="C3" s="109" t="s">
        <v>2874</v>
      </c>
      <c r="D3" s="137" t="s">
        <v>2875</v>
      </c>
      <c r="E3" s="109" t="s">
        <v>2876</v>
      </c>
      <c r="F3" s="138">
        <v>131200</v>
      </c>
      <c r="G3" s="113"/>
      <c r="H3" s="113"/>
      <c r="I3" s="94"/>
      <c r="J3" s="94"/>
      <c r="K3" s="94"/>
      <c r="L3" s="94"/>
      <c r="M3" s="94"/>
      <c r="N3" s="94"/>
      <c r="O3" s="94"/>
      <c r="P3" s="94"/>
      <c r="Q3" s="94"/>
      <c r="R3" s="94"/>
      <c r="S3" s="94"/>
      <c r="T3" s="94"/>
      <c r="U3" s="94"/>
      <c r="V3" s="94"/>
      <c r="W3" s="94"/>
      <c r="X3" s="94"/>
      <c r="Y3" s="94"/>
      <c r="Z3" s="94"/>
    </row>
    <row r="4" spans="1:26" ht="127.5" x14ac:dyDescent="0.25">
      <c r="A4" s="139">
        <v>2</v>
      </c>
      <c r="B4" s="2162"/>
      <c r="C4" s="107" t="s">
        <v>2877</v>
      </c>
      <c r="D4" s="140" t="s">
        <v>2878</v>
      </c>
      <c r="E4" s="107" t="s">
        <v>2879</v>
      </c>
      <c r="F4" s="141">
        <v>10000000</v>
      </c>
      <c r="G4" s="113"/>
      <c r="H4" s="113"/>
      <c r="I4" s="94"/>
      <c r="J4" s="94"/>
      <c r="K4" s="94"/>
      <c r="L4" s="94"/>
      <c r="M4" s="94"/>
      <c r="N4" s="94"/>
      <c r="O4" s="94"/>
      <c r="P4" s="94"/>
      <c r="Q4" s="94"/>
      <c r="R4" s="94"/>
      <c r="S4" s="94"/>
      <c r="T4" s="94"/>
      <c r="U4" s="94"/>
      <c r="V4" s="94"/>
      <c r="W4" s="94"/>
      <c r="X4" s="94"/>
      <c r="Y4" s="94"/>
      <c r="Z4" s="94"/>
    </row>
    <row r="5" spans="1:26" ht="63.75" x14ac:dyDescent="0.25">
      <c r="A5" s="139">
        <v>3</v>
      </c>
      <c r="B5" s="2162"/>
      <c r="C5" s="107" t="s">
        <v>2880</v>
      </c>
      <c r="D5" s="140" t="s">
        <v>2881</v>
      </c>
      <c r="E5" s="107" t="s">
        <v>2882</v>
      </c>
      <c r="F5" s="141">
        <v>400000</v>
      </c>
      <c r="G5" s="113"/>
      <c r="H5" s="113"/>
      <c r="I5" s="94"/>
      <c r="J5" s="94"/>
      <c r="K5" s="94"/>
      <c r="L5" s="94"/>
      <c r="M5" s="94"/>
      <c r="N5" s="94"/>
      <c r="O5" s="94"/>
      <c r="P5" s="94"/>
      <c r="Q5" s="94"/>
      <c r="R5" s="94"/>
      <c r="S5" s="94"/>
      <c r="T5" s="94"/>
      <c r="U5" s="94"/>
      <c r="V5" s="94"/>
      <c r="W5" s="94"/>
      <c r="X5" s="94"/>
      <c r="Y5" s="94"/>
      <c r="Z5" s="94"/>
    </row>
    <row r="6" spans="1:26" ht="76.5" x14ac:dyDescent="0.25">
      <c r="A6" s="139">
        <v>4</v>
      </c>
      <c r="B6" s="2163"/>
      <c r="C6" s="107" t="s">
        <v>2883</v>
      </c>
      <c r="D6" s="140" t="s">
        <v>2884</v>
      </c>
      <c r="E6" s="107" t="s">
        <v>2885</v>
      </c>
      <c r="F6" s="141">
        <v>800000</v>
      </c>
      <c r="G6" s="113"/>
      <c r="H6" s="113"/>
      <c r="I6" s="94"/>
      <c r="J6" s="94"/>
      <c r="K6" s="94"/>
      <c r="L6" s="94"/>
      <c r="M6" s="94"/>
      <c r="N6" s="94"/>
      <c r="O6" s="94"/>
      <c r="P6" s="94"/>
      <c r="Q6" s="94"/>
      <c r="R6" s="94"/>
      <c r="S6" s="94"/>
      <c r="T6" s="94"/>
      <c r="U6" s="94"/>
      <c r="V6" s="94"/>
      <c r="W6" s="94"/>
      <c r="X6" s="94"/>
      <c r="Y6" s="94"/>
      <c r="Z6" s="94"/>
    </row>
    <row r="7" spans="1:26" ht="344.25" x14ac:dyDescent="0.25">
      <c r="A7" s="139">
        <v>5</v>
      </c>
      <c r="B7" s="1998" t="s">
        <v>2886</v>
      </c>
      <c r="C7" s="107" t="s">
        <v>2887</v>
      </c>
      <c r="D7" s="140" t="s">
        <v>2888</v>
      </c>
      <c r="E7" s="107" t="s">
        <v>2889</v>
      </c>
      <c r="F7" s="141">
        <v>8000000</v>
      </c>
      <c r="G7" s="113"/>
      <c r="H7" s="113"/>
      <c r="I7" s="94"/>
      <c r="J7" s="94"/>
      <c r="K7" s="94"/>
      <c r="L7" s="94"/>
      <c r="M7" s="94"/>
      <c r="N7" s="94"/>
      <c r="O7" s="94"/>
      <c r="P7" s="94"/>
      <c r="Q7" s="94"/>
      <c r="R7" s="94"/>
      <c r="S7" s="94"/>
      <c r="T7" s="94"/>
      <c r="U7" s="94"/>
      <c r="V7" s="94"/>
      <c r="W7" s="94"/>
      <c r="X7" s="94"/>
      <c r="Y7" s="94"/>
      <c r="Z7" s="94"/>
    </row>
    <row r="8" spans="1:26" ht="63.75" x14ac:dyDescent="0.25">
      <c r="A8" s="139">
        <v>6</v>
      </c>
      <c r="B8" s="2164" t="s">
        <v>2890</v>
      </c>
      <c r="C8" s="107" t="s">
        <v>2891</v>
      </c>
      <c r="D8" s="140" t="s">
        <v>2892</v>
      </c>
      <c r="E8" s="107" t="s">
        <v>2893</v>
      </c>
      <c r="F8" s="141">
        <v>174984.93</v>
      </c>
      <c r="G8" s="113"/>
      <c r="H8" s="113"/>
      <c r="I8" s="94"/>
      <c r="J8" s="94"/>
      <c r="K8" s="94"/>
      <c r="L8" s="94"/>
      <c r="M8" s="94"/>
      <c r="N8" s="94"/>
      <c r="O8" s="94"/>
      <c r="P8" s="94"/>
      <c r="Q8" s="94"/>
      <c r="R8" s="94"/>
      <c r="S8" s="94"/>
      <c r="T8" s="94"/>
      <c r="U8" s="94"/>
      <c r="V8" s="94"/>
      <c r="W8" s="94"/>
      <c r="X8" s="94"/>
      <c r="Y8" s="94"/>
      <c r="Z8" s="94"/>
    </row>
    <row r="9" spans="1:26" ht="63.75" x14ac:dyDescent="0.25">
      <c r="A9" s="139">
        <v>7</v>
      </c>
      <c r="B9" s="2163"/>
      <c r="C9" s="107" t="s">
        <v>2894</v>
      </c>
      <c r="D9" s="140" t="s">
        <v>2895</v>
      </c>
      <c r="E9" s="107" t="s">
        <v>2893</v>
      </c>
      <c r="F9" s="141">
        <v>648463.19999999995</v>
      </c>
      <c r="G9" s="113"/>
      <c r="H9" s="113"/>
      <c r="I9" s="94"/>
      <c r="J9" s="94"/>
      <c r="K9" s="94"/>
      <c r="L9" s="94"/>
      <c r="M9" s="94"/>
      <c r="N9" s="94"/>
      <c r="O9" s="94"/>
      <c r="P9" s="94"/>
      <c r="Q9" s="94"/>
      <c r="R9" s="94"/>
      <c r="S9" s="94"/>
      <c r="T9" s="94"/>
      <c r="U9" s="94"/>
      <c r="V9" s="94"/>
      <c r="W9" s="94"/>
      <c r="X9" s="94"/>
      <c r="Y9" s="94"/>
      <c r="Z9" s="94"/>
    </row>
    <row r="10" spans="1:26" ht="51" x14ac:dyDescent="0.25">
      <c r="A10" s="139">
        <v>8</v>
      </c>
      <c r="B10" s="1998" t="s">
        <v>2896</v>
      </c>
      <c r="C10" s="107" t="s">
        <v>2897</v>
      </c>
      <c r="D10" s="140" t="s">
        <v>2898</v>
      </c>
      <c r="E10" s="107" t="s">
        <v>2899</v>
      </c>
      <c r="F10" s="141">
        <v>450000</v>
      </c>
      <c r="G10" s="113"/>
      <c r="H10" s="113"/>
      <c r="I10" s="94"/>
      <c r="J10" s="94"/>
      <c r="K10" s="94"/>
      <c r="L10" s="94"/>
      <c r="M10" s="94"/>
      <c r="N10" s="94"/>
      <c r="O10" s="94"/>
      <c r="P10" s="94"/>
      <c r="Q10" s="94"/>
      <c r="R10" s="94"/>
      <c r="S10" s="94"/>
      <c r="T10" s="94"/>
      <c r="U10" s="94"/>
      <c r="V10" s="94"/>
      <c r="W10" s="94"/>
      <c r="X10" s="94"/>
      <c r="Y10" s="94"/>
      <c r="Z10" s="94"/>
    </row>
    <row r="11" spans="1:26" ht="51" x14ac:dyDescent="0.25">
      <c r="A11" s="139">
        <v>9</v>
      </c>
      <c r="B11" s="2164" t="s">
        <v>2900</v>
      </c>
      <c r="C11" s="107" t="s">
        <v>2901</v>
      </c>
      <c r="D11" s="140" t="s">
        <v>2902</v>
      </c>
      <c r="E11" s="107" t="s">
        <v>2903</v>
      </c>
      <c r="F11" s="141">
        <v>1100000</v>
      </c>
      <c r="G11" s="113"/>
      <c r="H11" s="113"/>
      <c r="I11" s="94"/>
      <c r="J11" s="94"/>
      <c r="K11" s="94"/>
      <c r="L11" s="94"/>
      <c r="M11" s="94"/>
      <c r="N11" s="94"/>
      <c r="O11" s="94"/>
      <c r="P11" s="94"/>
      <c r="Q11" s="94"/>
      <c r="R11" s="94"/>
      <c r="S11" s="94"/>
      <c r="T11" s="94"/>
      <c r="U11" s="94"/>
      <c r="V11" s="94"/>
      <c r="W11" s="94"/>
      <c r="X11" s="94"/>
      <c r="Y11" s="94"/>
      <c r="Z11" s="94"/>
    </row>
    <row r="12" spans="1:26" ht="76.5" x14ac:dyDescent="0.25">
      <c r="A12" s="139">
        <v>10</v>
      </c>
      <c r="B12" s="2162"/>
      <c r="C12" s="107" t="s">
        <v>2904</v>
      </c>
      <c r="D12" s="140" t="s">
        <v>2905</v>
      </c>
      <c r="E12" s="107" t="s">
        <v>2906</v>
      </c>
      <c r="F12" s="141">
        <v>1666667</v>
      </c>
      <c r="G12" s="113"/>
      <c r="H12" s="113"/>
      <c r="I12" s="94"/>
      <c r="J12" s="94"/>
      <c r="K12" s="94"/>
      <c r="L12" s="94"/>
      <c r="M12" s="94"/>
      <c r="N12" s="94"/>
      <c r="O12" s="94"/>
      <c r="P12" s="94"/>
      <c r="Q12" s="94"/>
      <c r="R12" s="94"/>
      <c r="S12" s="94"/>
      <c r="T12" s="94"/>
      <c r="U12" s="94"/>
      <c r="V12" s="94"/>
      <c r="W12" s="94"/>
      <c r="X12" s="94"/>
      <c r="Y12" s="94"/>
      <c r="Z12" s="94"/>
    </row>
    <row r="13" spans="1:26" ht="38.25" x14ac:dyDescent="0.25">
      <c r="A13" s="139">
        <v>11</v>
      </c>
      <c r="B13" s="2162"/>
      <c r="C13" s="107" t="s">
        <v>2907</v>
      </c>
      <c r="D13" s="140" t="s">
        <v>2908</v>
      </c>
      <c r="E13" s="107" t="s">
        <v>2909</v>
      </c>
      <c r="F13" s="141">
        <v>1665000</v>
      </c>
      <c r="G13" s="113"/>
      <c r="H13" s="113"/>
      <c r="I13" s="94"/>
      <c r="J13" s="94"/>
      <c r="K13" s="94"/>
      <c r="L13" s="94"/>
      <c r="M13" s="94"/>
      <c r="N13" s="94"/>
      <c r="O13" s="94"/>
      <c r="P13" s="94"/>
      <c r="Q13" s="94"/>
      <c r="R13" s="94"/>
      <c r="S13" s="94"/>
      <c r="T13" s="94"/>
      <c r="U13" s="94"/>
      <c r="V13" s="94"/>
      <c r="W13" s="94"/>
      <c r="X13" s="94"/>
      <c r="Y13" s="94"/>
      <c r="Z13" s="94"/>
    </row>
    <row r="14" spans="1:26" ht="76.5" x14ac:dyDescent="0.25">
      <c r="A14" s="139">
        <v>12</v>
      </c>
      <c r="B14" s="2162"/>
      <c r="C14" s="107" t="s">
        <v>2910</v>
      </c>
      <c r="D14" s="140" t="s">
        <v>2911</v>
      </c>
      <c r="E14" s="107" t="s">
        <v>2903</v>
      </c>
      <c r="F14" s="141">
        <v>7500000</v>
      </c>
      <c r="G14" s="113"/>
      <c r="H14" s="113"/>
      <c r="I14" s="94"/>
      <c r="J14" s="94"/>
      <c r="K14" s="94"/>
      <c r="L14" s="94"/>
      <c r="M14" s="94"/>
      <c r="N14" s="94"/>
      <c r="O14" s="94"/>
      <c r="P14" s="94"/>
      <c r="Q14" s="94"/>
      <c r="R14" s="94"/>
      <c r="S14" s="94"/>
      <c r="T14" s="94"/>
      <c r="U14" s="94"/>
      <c r="V14" s="94"/>
      <c r="W14" s="94"/>
      <c r="X14" s="94"/>
      <c r="Y14" s="94"/>
      <c r="Z14" s="94"/>
    </row>
    <row r="15" spans="1:26" ht="293.25" x14ac:dyDescent="0.25">
      <c r="A15" s="139">
        <v>13</v>
      </c>
      <c r="B15" s="2162"/>
      <c r="C15" s="107" t="s">
        <v>2912</v>
      </c>
      <c r="D15" s="140" t="s">
        <v>2913</v>
      </c>
      <c r="E15" s="107" t="s">
        <v>2893</v>
      </c>
      <c r="F15" s="141">
        <v>23950000</v>
      </c>
      <c r="G15" s="113"/>
      <c r="H15" s="113"/>
      <c r="I15" s="94"/>
      <c r="J15" s="94"/>
      <c r="K15" s="94"/>
      <c r="L15" s="94"/>
      <c r="M15" s="94"/>
      <c r="N15" s="94"/>
      <c r="O15" s="94"/>
      <c r="P15" s="94"/>
      <c r="Q15" s="94"/>
      <c r="R15" s="94"/>
      <c r="S15" s="94"/>
      <c r="T15" s="94"/>
      <c r="U15" s="94"/>
      <c r="V15" s="94"/>
      <c r="W15" s="94"/>
      <c r="X15" s="94"/>
      <c r="Y15" s="94"/>
      <c r="Z15" s="94"/>
    </row>
    <row r="16" spans="1:26" ht="140.25" x14ac:dyDescent="0.25">
      <c r="A16" s="139">
        <v>14</v>
      </c>
      <c r="B16" s="2163"/>
      <c r="C16" s="107" t="s">
        <v>2914</v>
      </c>
      <c r="D16" s="140" t="s">
        <v>2915</v>
      </c>
      <c r="E16" s="107" t="s">
        <v>2903</v>
      </c>
      <c r="F16" s="141">
        <v>915000</v>
      </c>
      <c r="G16" s="113"/>
      <c r="H16" s="113"/>
      <c r="I16" s="94"/>
      <c r="J16" s="94"/>
      <c r="K16" s="94"/>
      <c r="L16" s="94"/>
      <c r="M16" s="94"/>
      <c r="N16" s="94"/>
      <c r="O16" s="94"/>
      <c r="P16" s="94"/>
      <c r="Q16" s="94"/>
      <c r="R16" s="94"/>
      <c r="S16" s="94"/>
      <c r="T16" s="94"/>
      <c r="U16" s="94"/>
      <c r="V16" s="94"/>
      <c r="W16" s="94"/>
      <c r="X16" s="94"/>
      <c r="Y16" s="94"/>
      <c r="Z16" s="94"/>
    </row>
    <row r="17" spans="1:26" ht="89.25" x14ac:dyDescent="0.25">
      <c r="A17" s="139">
        <v>15</v>
      </c>
      <c r="B17" s="1998" t="s">
        <v>2916</v>
      </c>
      <c r="C17" s="107" t="s">
        <v>2917</v>
      </c>
      <c r="D17" s="140" t="s">
        <v>2918</v>
      </c>
      <c r="E17" s="107" t="s">
        <v>2885</v>
      </c>
      <c r="F17" s="141">
        <v>125000</v>
      </c>
      <c r="G17" s="113"/>
      <c r="H17" s="113"/>
      <c r="I17" s="94"/>
      <c r="J17" s="94"/>
      <c r="K17" s="94"/>
      <c r="L17" s="94"/>
      <c r="M17" s="94"/>
      <c r="N17" s="94"/>
      <c r="O17" s="94"/>
      <c r="P17" s="94"/>
      <c r="Q17" s="94"/>
      <c r="R17" s="94"/>
      <c r="S17" s="94"/>
      <c r="T17" s="94"/>
      <c r="U17" s="94"/>
      <c r="V17" s="94"/>
      <c r="W17" s="94"/>
      <c r="X17" s="94"/>
      <c r="Y17" s="94"/>
      <c r="Z17" s="94"/>
    </row>
    <row r="18" spans="1:26" ht="89.25" x14ac:dyDescent="0.25">
      <c r="A18" s="139">
        <v>16</v>
      </c>
      <c r="B18" s="2164" t="s">
        <v>2919</v>
      </c>
      <c r="C18" s="107" t="s">
        <v>2920</v>
      </c>
      <c r="D18" s="140" t="s">
        <v>2921</v>
      </c>
      <c r="E18" s="107" t="s">
        <v>2922</v>
      </c>
      <c r="F18" s="141">
        <v>85000</v>
      </c>
      <c r="G18" s="113"/>
      <c r="H18" s="113"/>
      <c r="I18" s="94"/>
      <c r="J18" s="94"/>
      <c r="K18" s="94"/>
      <c r="L18" s="94"/>
      <c r="M18" s="94"/>
      <c r="N18" s="94"/>
      <c r="O18" s="94"/>
      <c r="P18" s="94"/>
      <c r="Q18" s="94"/>
      <c r="R18" s="94"/>
      <c r="S18" s="94"/>
      <c r="T18" s="94"/>
      <c r="U18" s="94"/>
      <c r="V18" s="94"/>
      <c r="W18" s="94"/>
      <c r="X18" s="94"/>
      <c r="Y18" s="94"/>
      <c r="Z18" s="94"/>
    </row>
    <row r="19" spans="1:26" ht="165.75" x14ac:dyDescent="0.25">
      <c r="A19" s="139">
        <v>17</v>
      </c>
      <c r="B19" s="2163"/>
      <c r="C19" s="107" t="s">
        <v>2923</v>
      </c>
      <c r="D19" s="140" t="s">
        <v>2924</v>
      </c>
      <c r="E19" s="107" t="s">
        <v>2925</v>
      </c>
      <c r="F19" s="141">
        <v>270000</v>
      </c>
      <c r="G19" s="113"/>
      <c r="H19" s="113"/>
      <c r="I19" s="94"/>
      <c r="J19" s="94"/>
      <c r="K19" s="94"/>
      <c r="L19" s="94"/>
      <c r="M19" s="94"/>
      <c r="N19" s="94"/>
      <c r="O19" s="94"/>
      <c r="P19" s="94"/>
      <c r="Q19" s="94"/>
      <c r="R19" s="94"/>
      <c r="S19" s="94"/>
      <c r="T19" s="94"/>
      <c r="U19" s="94"/>
      <c r="V19" s="94"/>
      <c r="W19" s="94"/>
      <c r="X19" s="94"/>
      <c r="Y19" s="94"/>
      <c r="Z19" s="94"/>
    </row>
    <row r="20" spans="1:26" ht="51" x14ac:dyDescent="0.25">
      <c r="A20" s="139">
        <v>18</v>
      </c>
      <c r="B20" s="2164" t="s">
        <v>2926</v>
      </c>
      <c r="C20" s="107" t="s">
        <v>2927</v>
      </c>
      <c r="D20" s="140" t="s">
        <v>2928</v>
      </c>
      <c r="E20" s="107" t="s">
        <v>2899</v>
      </c>
      <c r="F20" s="141">
        <v>546000</v>
      </c>
      <c r="G20" s="113"/>
      <c r="H20" s="113"/>
      <c r="I20" s="94"/>
      <c r="J20" s="94"/>
      <c r="K20" s="94"/>
      <c r="L20" s="94"/>
      <c r="M20" s="94"/>
      <c r="N20" s="94"/>
      <c r="O20" s="94"/>
      <c r="P20" s="94"/>
      <c r="Q20" s="94"/>
      <c r="R20" s="94"/>
      <c r="S20" s="94"/>
      <c r="T20" s="94"/>
      <c r="U20" s="94"/>
      <c r="V20" s="94"/>
      <c r="W20" s="94"/>
      <c r="X20" s="94"/>
      <c r="Y20" s="94"/>
      <c r="Z20" s="94"/>
    </row>
    <row r="21" spans="1:26" ht="25.5" x14ac:dyDescent="0.25">
      <c r="A21" s="139">
        <v>19</v>
      </c>
      <c r="B21" s="2163"/>
      <c r="C21" s="107" t="s">
        <v>1757</v>
      </c>
      <c r="D21" s="140" t="s">
        <v>2929</v>
      </c>
      <c r="E21" s="107" t="s">
        <v>2930</v>
      </c>
      <c r="F21" s="141">
        <v>96000</v>
      </c>
      <c r="G21" s="113"/>
      <c r="H21" s="113"/>
      <c r="I21" s="94"/>
      <c r="J21" s="94"/>
      <c r="K21" s="94"/>
      <c r="L21" s="94"/>
      <c r="M21" s="94"/>
      <c r="N21" s="94"/>
      <c r="O21" s="94"/>
      <c r="P21" s="94"/>
      <c r="Q21" s="94"/>
      <c r="R21" s="94"/>
      <c r="S21" s="94"/>
      <c r="T21" s="94"/>
      <c r="U21" s="94"/>
      <c r="V21" s="94"/>
      <c r="W21" s="94"/>
      <c r="X21" s="94"/>
      <c r="Y21" s="94"/>
      <c r="Z21" s="94"/>
    </row>
    <row r="22" spans="1:26" ht="41.25" customHeight="1" x14ac:dyDescent="0.25">
      <c r="A22" s="139">
        <v>20</v>
      </c>
      <c r="B22" s="2164" t="s">
        <v>2931</v>
      </c>
      <c r="C22" s="107" t="s">
        <v>2932</v>
      </c>
      <c r="D22" s="140" t="s">
        <v>2933</v>
      </c>
      <c r="E22" s="107" t="s">
        <v>2934</v>
      </c>
      <c r="F22" s="141">
        <v>70000</v>
      </c>
      <c r="G22" s="113"/>
      <c r="H22" s="113"/>
      <c r="I22" s="94"/>
      <c r="J22" s="94"/>
      <c r="K22" s="94"/>
      <c r="L22" s="94"/>
      <c r="M22" s="94"/>
      <c r="N22" s="94"/>
      <c r="O22" s="94"/>
      <c r="P22" s="94"/>
      <c r="Q22" s="94"/>
      <c r="R22" s="94"/>
      <c r="S22" s="94"/>
      <c r="T22" s="94"/>
      <c r="U22" s="94"/>
      <c r="V22" s="94"/>
      <c r="W22" s="94"/>
      <c r="X22" s="94"/>
      <c r="Y22" s="94"/>
      <c r="Z22" s="94"/>
    </row>
    <row r="23" spans="1:26" ht="41.25" customHeight="1" x14ac:dyDescent="0.25">
      <c r="A23" s="139">
        <v>21</v>
      </c>
      <c r="B23" s="2162"/>
      <c r="C23" s="107" t="s">
        <v>981</v>
      </c>
      <c r="D23" s="140" t="s">
        <v>2935</v>
      </c>
      <c r="E23" s="107" t="s">
        <v>2903</v>
      </c>
      <c r="F23" s="141">
        <v>400000</v>
      </c>
      <c r="G23" s="113"/>
      <c r="H23" s="113"/>
      <c r="I23" s="94"/>
      <c r="J23" s="94"/>
      <c r="K23" s="94"/>
      <c r="L23" s="94"/>
      <c r="M23" s="94"/>
      <c r="N23" s="94"/>
      <c r="O23" s="94"/>
      <c r="P23" s="94"/>
      <c r="Q23" s="94"/>
      <c r="R23" s="94"/>
      <c r="S23" s="94"/>
      <c r="T23" s="94"/>
      <c r="U23" s="94"/>
      <c r="V23" s="94"/>
      <c r="W23" s="94"/>
      <c r="X23" s="94"/>
      <c r="Y23" s="94"/>
      <c r="Z23" s="94"/>
    </row>
    <row r="24" spans="1:26" ht="41.25" customHeight="1" x14ac:dyDescent="0.25">
      <c r="A24" s="139">
        <v>22</v>
      </c>
      <c r="B24" s="2162"/>
      <c r="C24" s="107" t="s">
        <v>2936</v>
      </c>
      <c r="D24" s="140" t="s">
        <v>2937</v>
      </c>
      <c r="E24" s="107" t="s">
        <v>2938</v>
      </c>
      <c r="F24" s="142" t="s">
        <v>2939</v>
      </c>
      <c r="G24" s="113"/>
      <c r="H24" s="113"/>
      <c r="I24" s="94"/>
      <c r="J24" s="94"/>
      <c r="K24" s="94"/>
      <c r="L24" s="94"/>
      <c r="M24" s="94"/>
      <c r="N24" s="94"/>
      <c r="O24" s="94"/>
      <c r="P24" s="94"/>
      <c r="Q24" s="94"/>
      <c r="R24" s="94"/>
      <c r="S24" s="94"/>
      <c r="T24" s="94"/>
      <c r="U24" s="94"/>
      <c r="V24" s="94"/>
      <c r="W24" s="94"/>
      <c r="X24" s="94"/>
      <c r="Y24" s="94"/>
      <c r="Z24" s="94"/>
    </row>
    <row r="25" spans="1:26" ht="41.25" customHeight="1" x14ac:dyDescent="0.25">
      <c r="A25" s="139">
        <v>23</v>
      </c>
      <c r="B25" s="2162"/>
      <c r="C25" s="107" t="s">
        <v>2940</v>
      </c>
      <c r="D25" s="140" t="s">
        <v>2941</v>
      </c>
      <c r="E25" s="107" t="s">
        <v>2942</v>
      </c>
      <c r="F25" s="141">
        <v>500000</v>
      </c>
      <c r="G25" s="113"/>
      <c r="H25" s="113"/>
      <c r="I25" s="94"/>
      <c r="J25" s="94"/>
      <c r="K25" s="94"/>
      <c r="L25" s="94"/>
      <c r="M25" s="94"/>
      <c r="N25" s="94"/>
      <c r="O25" s="94"/>
      <c r="P25" s="94"/>
      <c r="Q25" s="94"/>
      <c r="R25" s="94"/>
      <c r="S25" s="94"/>
      <c r="T25" s="94"/>
      <c r="U25" s="94"/>
      <c r="V25" s="94"/>
      <c r="W25" s="94"/>
      <c r="X25" s="94"/>
      <c r="Y25" s="94"/>
      <c r="Z25" s="94"/>
    </row>
    <row r="26" spans="1:26" ht="41.25" customHeight="1" x14ac:dyDescent="0.25">
      <c r="A26" s="139">
        <v>24</v>
      </c>
      <c r="B26" s="2162"/>
      <c r="C26" s="107" t="s">
        <v>2943</v>
      </c>
      <c r="D26" s="140" t="s">
        <v>2944</v>
      </c>
      <c r="E26" s="107" t="s">
        <v>2945</v>
      </c>
      <c r="F26" s="141">
        <v>1200000</v>
      </c>
      <c r="G26" s="113"/>
      <c r="H26" s="113"/>
      <c r="I26" s="94"/>
      <c r="J26" s="94"/>
      <c r="K26" s="94"/>
      <c r="L26" s="94"/>
      <c r="M26" s="94"/>
      <c r="N26" s="94"/>
      <c r="O26" s="94"/>
      <c r="P26" s="94"/>
      <c r="Q26" s="94"/>
      <c r="R26" s="94"/>
      <c r="S26" s="94"/>
      <c r="T26" s="94"/>
      <c r="U26" s="94"/>
      <c r="V26" s="94"/>
      <c r="W26" s="94"/>
      <c r="X26" s="94"/>
      <c r="Y26" s="94"/>
      <c r="Z26" s="94"/>
    </row>
    <row r="27" spans="1:26" ht="41.25" customHeight="1" x14ac:dyDescent="0.25">
      <c r="A27" s="139">
        <v>25</v>
      </c>
      <c r="B27" s="2163"/>
      <c r="C27" s="107" t="s">
        <v>2946</v>
      </c>
      <c r="D27" s="140" t="s">
        <v>2947</v>
      </c>
      <c r="E27" s="107" t="s">
        <v>2934</v>
      </c>
      <c r="F27" s="142" t="s">
        <v>2948</v>
      </c>
      <c r="G27" s="113"/>
      <c r="H27" s="113"/>
      <c r="I27" s="94"/>
      <c r="J27" s="94"/>
      <c r="K27" s="94"/>
      <c r="L27" s="94"/>
      <c r="M27" s="94"/>
      <c r="N27" s="94"/>
      <c r="O27" s="94"/>
      <c r="P27" s="94"/>
      <c r="Q27" s="94"/>
      <c r="R27" s="94"/>
      <c r="S27" s="94"/>
      <c r="T27" s="94"/>
      <c r="U27" s="94"/>
      <c r="V27" s="94"/>
      <c r="W27" s="94"/>
      <c r="X27" s="94"/>
      <c r="Y27" s="94"/>
      <c r="Z27" s="94"/>
    </row>
    <row r="28" spans="1:26" ht="41.25" customHeight="1" x14ac:dyDescent="0.25">
      <c r="A28" s="139">
        <v>26</v>
      </c>
      <c r="B28" s="2164" t="s">
        <v>2949</v>
      </c>
      <c r="C28" s="107" t="s">
        <v>2950</v>
      </c>
      <c r="D28" s="140" t="s">
        <v>2951</v>
      </c>
      <c r="E28" s="107" t="s">
        <v>2893</v>
      </c>
      <c r="F28" s="141">
        <v>170000</v>
      </c>
      <c r="G28" s="113"/>
      <c r="H28" s="113"/>
      <c r="I28" s="94"/>
      <c r="J28" s="94"/>
      <c r="K28" s="94"/>
      <c r="L28" s="94"/>
      <c r="M28" s="94"/>
      <c r="N28" s="94"/>
      <c r="O28" s="94"/>
      <c r="P28" s="94"/>
      <c r="Q28" s="94"/>
      <c r="R28" s="94"/>
      <c r="S28" s="94"/>
      <c r="T28" s="94"/>
      <c r="U28" s="94"/>
      <c r="V28" s="94"/>
      <c r="W28" s="94"/>
      <c r="X28" s="94"/>
      <c r="Y28" s="94"/>
      <c r="Z28" s="94"/>
    </row>
    <row r="29" spans="1:26" ht="41.25" customHeight="1" x14ac:dyDescent="0.25">
      <c r="A29" s="139">
        <v>27</v>
      </c>
      <c r="B29" s="2163"/>
      <c r="C29" s="107" t="s">
        <v>2952</v>
      </c>
      <c r="D29" s="140" t="s">
        <v>2953</v>
      </c>
      <c r="E29" s="107" t="s">
        <v>2899</v>
      </c>
      <c r="F29" s="141">
        <v>240000</v>
      </c>
      <c r="G29" s="113"/>
      <c r="H29" s="113"/>
      <c r="I29" s="94"/>
      <c r="J29" s="94"/>
      <c r="K29" s="94"/>
      <c r="L29" s="94"/>
      <c r="M29" s="94"/>
      <c r="N29" s="94"/>
      <c r="O29" s="94"/>
      <c r="P29" s="94"/>
      <c r="Q29" s="94"/>
      <c r="R29" s="94"/>
      <c r="S29" s="94"/>
      <c r="T29" s="94"/>
      <c r="U29" s="94"/>
      <c r="V29" s="94"/>
      <c r="W29" s="94"/>
      <c r="X29" s="94"/>
      <c r="Y29" s="94"/>
      <c r="Z29" s="94"/>
    </row>
    <row r="30" spans="1:26" ht="41.25" customHeight="1" x14ac:dyDescent="0.25">
      <c r="A30" s="139">
        <v>28</v>
      </c>
      <c r="B30" s="2164" t="s">
        <v>2954</v>
      </c>
      <c r="C30" s="107" t="s">
        <v>2955</v>
      </c>
      <c r="D30" s="140" t="s">
        <v>2956</v>
      </c>
      <c r="E30" s="107" t="s">
        <v>2893</v>
      </c>
      <c r="F30" s="141">
        <v>738000</v>
      </c>
      <c r="G30" s="113"/>
      <c r="H30" s="113"/>
      <c r="I30" s="94"/>
      <c r="J30" s="94"/>
      <c r="K30" s="94"/>
      <c r="L30" s="94"/>
      <c r="M30" s="94"/>
      <c r="N30" s="94"/>
      <c r="O30" s="94"/>
      <c r="P30" s="94"/>
      <c r="Q30" s="94"/>
      <c r="R30" s="94"/>
      <c r="S30" s="94"/>
      <c r="T30" s="94"/>
      <c r="U30" s="94"/>
      <c r="V30" s="94"/>
      <c r="W30" s="94"/>
      <c r="X30" s="94"/>
      <c r="Y30" s="94"/>
      <c r="Z30" s="94"/>
    </row>
    <row r="31" spans="1:26" ht="41.25" customHeight="1" x14ac:dyDescent="0.25">
      <c r="A31" s="139">
        <v>29</v>
      </c>
      <c r="B31" s="2162"/>
      <c r="C31" s="107" t="s">
        <v>2957</v>
      </c>
      <c r="D31" s="140" t="s">
        <v>2958</v>
      </c>
      <c r="E31" s="107" t="s">
        <v>2885</v>
      </c>
      <c r="F31" s="141">
        <v>922000</v>
      </c>
      <c r="G31" s="113"/>
      <c r="H31" s="113"/>
      <c r="I31" s="94"/>
      <c r="J31" s="94"/>
      <c r="K31" s="94"/>
      <c r="L31" s="94"/>
      <c r="M31" s="94"/>
      <c r="N31" s="94"/>
      <c r="O31" s="94"/>
      <c r="P31" s="94"/>
      <c r="Q31" s="94"/>
      <c r="R31" s="94"/>
      <c r="S31" s="94"/>
      <c r="T31" s="94"/>
      <c r="U31" s="94"/>
      <c r="V31" s="94"/>
      <c r="W31" s="94"/>
      <c r="X31" s="94"/>
      <c r="Y31" s="94"/>
      <c r="Z31" s="94"/>
    </row>
    <row r="32" spans="1:26" ht="41.25" customHeight="1" x14ac:dyDescent="0.25">
      <c r="A32" s="139">
        <v>30</v>
      </c>
      <c r="B32" s="2163"/>
      <c r="C32" s="107" t="s">
        <v>2959</v>
      </c>
      <c r="D32" s="140" t="s">
        <v>2960</v>
      </c>
      <c r="E32" s="107" t="s">
        <v>2903</v>
      </c>
      <c r="F32" s="141">
        <v>422000</v>
      </c>
      <c r="G32" s="113"/>
      <c r="H32" s="113"/>
      <c r="I32" s="94"/>
      <c r="J32" s="94"/>
      <c r="K32" s="94"/>
      <c r="L32" s="94"/>
      <c r="M32" s="94"/>
      <c r="N32" s="94"/>
      <c r="O32" s="94"/>
      <c r="P32" s="94"/>
      <c r="Q32" s="94"/>
      <c r="R32" s="94"/>
      <c r="S32" s="94"/>
      <c r="T32" s="94"/>
      <c r="U32" s="94"/>
      <c r="V32" s="94"/>
      <c r="W32" s="94"/>
      <c r="X32" s="94"/>
      <c r="Y32" s="94"/>
      <c r="Z32" s="94"/>
    </row>
    <row r="33" spans="1:26" ht="41.25" customHeight="1" x14ac:dyDescent="0.25">
      <c r="A33" s="139">
        <v>31</v>
      </c>
      <c r="B33" s="1998" t="s">
        <v>2961</v>
      </c>
      <c r="C33" s="107" t="s">
        <v>2962</v>
      </c>
      <c r="D33" s="140" t="s">
        <v>2963</v>
      </c>
      <c r="E33" s="107" t="s">
        <v>2885</v>
      </c>
      <c r="F33" s="141">
        <v>2619600</v>
      </c>
      <c r="G33" s="113"/>
      <c r="H33" s="113"/>
      <c r="I33" s="94"/>
      <c r="J33" s="94"/>
      <c r="K33" s="94"/>
      <c r="L33" s="94"/>
      <c r="M33" s="94"/>
      <c r="N33" s="94"/>
      <c r="O33" s="94"/>
      <c r="P33" s="94"/>
      <c r="Q33" s="94"/>
      <c r="R33" s="94"/>
      <c r="S33" s="94"/>
      <c r="T33" s="94"/>
      <c r="U33" s="94"/>
      <c r="V33" s="94"/>
      <c r="W33" s="94"/>
      <c r="X33" s="94"/>
      <c r="Y33" s="94"/>
      <c r="Z33" s="94"/>
    </row>
    <row r="34" spans="1:26" ht="41.25" customHeight="1" x14ac:dyDescent="0.25">
      <c r="A34" s="139">
        <v>32</v>
      </c>
      <c r="B34" s="1998" t="s">
        <v>2964</v>
      </c>
      <c r="C34" s="107" t="s">
        <v>2965</v>
      </c>
      <c r="D34" s="140" t="s">
        <v>2966</v>
      </c>
      <c r="E34" s="107" t="s">
        <v>2934</v>
      </c>
      <c r="F34" s="141">
        <v>809500</v>
      </c>
      <c r="G34" s="113"/>
      <c r="H34" s="113"/>
      <c r="I34" s="94"/>
      <c r="J34" s="94"/>
      <c r="K34" s="94"/>
      <c r="L34" s="94"/>
      <c r="M34" s="94"/>
      <c r="N34" s="94"/>
      <c r="O34" s="94"/>
      <c r="P34" s="94"/>
      <c r="Q34" s="94"/>
      <c r="R34" s="94"/>
      <c r="S34" s="94"/>
      <c r="T34" s="94"/>
      <c r="U34" s="94"/>
      <c r="V34" s="94"/>
      <c r="W34" s="94"/>
      <c r="X34" s="94"/>
      <c r="Y34" s="94"/>
      <c r="Z34" s="94"/>
    </row>
    <row r="35" spans="1:26" ht="41.25" customHeight="1" x14ac:dyDescent="0.25">
      <c r="A35" s="139">
        <v>33</v>
      </c>
      <c r="B35" s="2164" t="s">
        <v>2967</v>
      </c>
      <c r="C35" s="107" t="s">
        <v>1595</v>
      </c>
      <c r="D35" s="140" t="s">
        <v>2968</v>
      </c>
      <c r="E35" s="107" t="s">
        <v>2969</v>
      </c>
      <c r="F35" s="141">
        <v>250000</v>
      </c>
      <c r="G35" s="113"/>
      <c r="H35" s="113"/>
      <c r="I35" s="94"/>
      <c r="J35" s="94"/>
      <c r="K35" s="94"/>
      <c r="L35" s="94"/>
      <c r="M35" s="94"/>
      <c r="N35" s="94"/>
      <c r="O35" s="94"/>
      <c r="P35" s="94"/>
      <c r="Q35" s="94"/>
      <c r="R35" s="94"/>
      <c r="S35" s="94"/>
      <c r="T35" s="94"/>
      <c r="U35" s="94"/>
      <c r="V35" s="94"/>
      <c r="W35" s="94"/>
      <c r="X35" s="94"/>
      <c r="Y35" s="94"/>
      <c r="Z35" s="94"/>
    </row>
    <row r="36" spans="1:26" ht="41.25" customHeight="1" x14ac:dyDescent="0.25">
      <c r="A36" s="139">
        <v>34</v>
      </c>
      <c r="B36" s="2162"/>
      <c r="C36" s="107" t="s">
        <v>2970</v>
      </c>
      <c r="D36" s="140" t="s">
        <v>2971</v>
      </c>
      <c r="E36" s="107" t="s">
        <v>2972</v>
      </c>
      <c r="F36" s="141">
        <v>625000</v>
      </c>
      <c r="G36" s="113"/>
      <c r="H36" s="113"/>
      <c r="I36" s="94"/>
      <c r="J36" s="94"/>
      <c r="K36" s="94"/>
      <c r="L36" s="94"/>
      <c r="M36" s="94"/>
      <c r="N36" s="94"/>
      <c r="O36" s="94"/>
      <c r="P36" s="94"/>
      <c r="Q36" s="94"/>
      <c r="R36" s="94"/>
      <c r="S36" s="94"/>
      <c r="T36" s="94"/>
      <c r="U36" s="94"/>
      <c r="V36" s="94"/>
      <c r="W36" s="94"/>
      <c r="X36" s="94"/>
      <c r="Y36" s="94"/>
      <c r="Z36" s="94"/>
    </row>
    <row r="37" spans="1:26" ht="41.25" customHeight="1" x14ac:dyDescent="0.25">
      <c r="A37" s="139">
        <v>35</v>
      </c>
      <c r="B37" s="2162"/>
      <c r="C37" s="107" t="s">
        <v>2973</v>
      </c>
      <c r="D37" s="140" t="s">
        <v>2974</v>
      </c>
      <c r="E37" s="107" t="s">
        <v>2972</v>
      </c>
      <c r="F37" s="142" t="s">
        <v>2975</v>
      </c>
      <c r="G37" s="113"/>
      <c r="H37" s="113"/>
      <c r="I37" s="94"/>
      <c r="J37" s="94"/>
      <c r="K37" s="94"/>
      <c r="L37" s="94"/>
      <c r="M37" s="94"/>
      <c r="N37" s="94"/>
      <c r="O37" s="94"/>
      <c r="P37" s="94"/>
      <c r="Q37" s="94"/>
      <c r="R37" s="94"/>
      <c r="S37" s="94"/>
      <c r="T37" s="94"/>
      <c r="U37" s="94"/>
      <c r="V37" s="94"/>
      <c r="W37" s="94"/>
      <c r="X37" s="94"/>
      <c r="Y37" s="94"/>
      <c r="Z37" s="94"/>
    </row>
    <row r="38" spans="1:26" ht="41.25" customHeight="1" x14ac:dyDescent="0.25">
      <c r="A38" s="139">
        <v>36</v>
      </c>
      <c r="B38" s="2163"/>
      <c r="C38" s="107" t="s">
        <v>2976</v>
      </c>
      <c r="D38" s="140" t="s">
        <v>2977</v>
      </c>
      <c r="E38" s="107" t="s">
        <v>2903</v>
      </c>
      <c r="F38" s="141">
        <v>296000</v>
      </c>
      <c r="G38" s="113"/>
      <c r="H38" s="113"/>
      <c r="I38" s="94"/>
      <c r="J38" s="94"/>
      <c r="K38" s="94"/>
      <c r="L38" s="94"/>
      <c r="M38" s="94"/>
      <c r="N38" s="94"/>
      <c r="O38" s="94"/>
      <c r="P38" s="94"/>
      <c r="Q38" s="94"/>
      <c r="R38" s="94"/>
      <c r="S38" s="94"/>
      <c r="T38" s="94"/>
      <c r="U38" s="94"/>
      <c r="V38" s="94"/>
      <c r="W38" s="94"/>
      <c r="X38" s="94"/>
      <c r="Y38" s="94"/>
      <c r="Z38" s="94"/>
    </row>
    <row r="39" spans="1:26" ht="41.25" customHeight="1" x14ac:dyDescent="0.25">
      <c r="A39" s="139">
        <v>37</v>
      </c>
      <c r="B39" s="2164" t="s">
        <v>2978</v>
      </c>
      <c r="C39" s="107" t="s">
        <v>2979</v>
      </c>
      <c r="D39" s="140" t="s">
        <v>2980</v>
      </c>
      <c r="E39" s="107" t="s">
        <v>2899</v>
      </c>
      <c r="F39" s="141">
        <v>3095000</v>
      </c>
      <c r="G39" s="113"/>
      <c r="H39" s="113"/>
      <c r="I39" s="94"/>
      <c r="J39" s="94"/>
      <c r="K39" s="94"/>
      <c r="L39" s="94"/>
      <c r="M39" s="94"/>
      <c r="N39" s="94"/>
      <c r="O39" s="94"/>
      <c r="P39" s="94"/>
      <c r="Q39" s="94"/>
      <c r="R39" s="94"/>
      <c r="S39" s="94"/>
      <c r="T39" s="94"/>
      <c r="U39" s="94"/>
      <c r="V39" s="94"/>
      <c r="W39" s="94"/>
      <c r="X39" s="94"/>
      <c r="Y39" s="94"/>
      <c r="Z39" s="94"/>
    </row>
    <row r="40" spans="1:26" ht="41.25" customHeight="1" x14ac:dyDescent="0.25">
      <c r="A40" s="139">
        <v>38</v>
      </c>
      <c r="B40" s="2162"/>
      <c r="C40" s="107" t="s">
        <v>2981</v>
      </c>
      <c r="D40" s="140" t="s">
        <v>2982</v>
      </c>
      <c r="E40" s="107" t="s">
        <v>2934</v>
      </c>
      <c r="F40" s="141">
        <v>736324</v>
      </c>
      <c r="G40" s="113"/>
      <c r="H40" s="113"/>
      <c r="I40" s="94"/>
      <c r="J40" s="94"/>
      <c r="K40" s="94"/>
      <c r="L40" s="94"/>
      <c r="M40" s="94"/>
      <c r="N40" s="94"/>
      <c r="O40" s="94"/>
      <c r="P40" s="94"/>
      <c r="Q40" s="94"/>
      <c r="R40" s="94"/>
      <c r="S40" s="94"/>
      <c r="T40" s="94"/>
      <c r="U40" s="94"/>
      <c r="V40" s="94"/>
      <c r="W40" s="94"/>
      <c r="X40" s="94"/>
      <c r="Y40" s="94"/>
      <c r="Z40" s="94"/>
    </row>
    <row r="41" spans="1:26" ht="41.25" customHeight="1" x14ac:dyDescent="0.25">
      <c r="A41" s="139">
        <v>39</v>
      </c>
      <c r="B41" s="2162"/>
      <c r="C41" s="107" t="s">
        <v>2983</v>
      </c>
      <c r="D41" s="140" t="s">
        <v>2984</v>
      </c>
      <c r="E41" s="107" t="s">
        <v>2934</v>
      </c>
      <c r="F41" s="141">
        <v>781377</v>
      </c>
      <c r="G41" s="113"/>
      <c r="H41" s="113"/>
      <c r="I41" s="94"/>
      <c r="J41" s="94"/>
      <c r="K41" s="94"/>
      <c r="L41" s="94"/>
      <c r="M41" s="94"/>
      <c r="N41" s="94"/>
      <c r="O41" s="94"/>
      <c r="P41" s="94"/>
      <c r="Q41" s="94"/>
      <c r="R41" s="94"/>
      <c r="S41" s="94"/>
      <c r="T41" s="94"/>
      <c r="U41" s="94"/>
      <c r="V41" s="94"/>
      <c r="W41" s="94"/>
      <c r="X41" s="94"/>
      <c r="Y41" s="94"/>
      <c r="Z41" s="94"/>
    </row>
    <row r="42" spans="1:26" ht="41.25" customHeight="1" x14ac:dyDescent="0.25">
      <c r="A42" s="139">
        <v>40</v>
      </c>
      <c r="B42" s="2162"/>
      <c r="C42" s="107" t="s">
        <v>2985</v>
      </c>
      <c r="D42" s="140" t="s">
        <v>2986</v>
      </c>
      <c r="E42" s="107" t="s">
        <v>2934</v>
      </c>
      <c r="F42" s="141">
        <v>748440</v>
      </c>
      <c r="G42" s="113"/>
      <c r="H42" s="113"/>
      <c r="I42" s="94"/>
      <c r="J42" s="94"/>
      <c r="K42" s="94"/>
      <c r="L42" s="94"/>
      <c r="M42" s="94"/>
      <c r="N42" s="94"/>
      <c r="O42" s="94"/>
      <c r="P42" s="94"/>
      <c r="Q42" s="94"/>
      <c r="R42" s="94"/>
      <c r="S42" s="94"/>
      <c r="T42" s="94"/>
      <c r="U42" s="94"/>
      <c r="V42" s="94"/>
      <c r="W42" s="94"/>
      <c r="X42" s="94"/>
      <c r="Y42" s="94"/>
      <c r="Z42" s="94"/>
    </row>
    <row r="43" spans="1:26" ht="41.25" customHeight="1" x14ac:dyDescent="0.25">
      <c r="A43" s="139">
        <v>41</v>
      </c>
      <c r="B43" s="2163"/>
      <c r="C43" s="107" t="s">
        <v>2987</v>
      </c>
      <c r="D43" s="140" t="s">
        <v>2988</v>
      </c>
      <c r="E43" s="107" t="s">
        <v>2989</v>
      </c>
      <c r="F43" s="141">
        <v>67200</v>
      </c>
      <c r="G43" s="113"/>
      <c r="H43" s="113"/>
      <c r="I43" s="94"/>
      <c r="J43" s="94"/>
      <c r="K43" s="94"/>
      <c r="L43" s="94"/>
      <c r="M43" s="94"/>
      <c r="N43" s="94"/>
      <c r="O43" s="94"/>
      <c r="P43" s="94"/>
      <c r="Q43" s="94"/>
      <c r="R43" s="94"/>
      <c r="S43" s="94"/>
      <c r="T43" s="94"/>
      <c r="U43" s="94"/>
      <c r="V43" s="94"/>
      <c r="W43" s="94"/>
      <c r="X43" s="94"/>
      <c r="Y43" s="94"/>
      <c r="Z43" s="94"/>
    </row>
    <row r="44" spans="1:26" ht="41.25" customHeight="1" x14ac:dyDescent="0.25">
      <c r="A44" s="139">
        <v>42</v>
      </c>
      <c r="B44" s="1998" t="s">
        <v>2990</v>
      </c>
      <c r="C44" s="107" t="s">
        <v>1191</v>
      </c>
      <c r="D44" s="140" t="s">
        <v>2991</v>
      </c>
      <c r="E44" s="107" t="s">
        <v>2989</v>
      </c>
      <c r="F44" s="141">
        <v>20000</v>
      </c>
      <c r="G44" s="113"/>
      <c r="H44" s="113"/>
      <c r="I44" s="94"/>
      <c r="J44" s="94"/>
      <c r="K44" s="94"/>
      <c r="L44" s="94"/>
      <c r="M44" s="94"/>
      <c r="N44" s="94"/>
      <c r="O44" s="94"/>
      <c r="P44" s="94"/>
      <c r="Q44" s="94"/>
      <c r="R44" s="94"/>
      <c r="S44" s="94"/>
      <c r="T44" s="94"/>
      <c r="U44" s="94"/>
      <c r="V44" s="94"/>
      <c r="W44" s="94"/>
      <c r="X44" s="94"/>
      <c r="Y44" s="94"/>
      <c r="Z44" s="94"/>
    </row>
    <row r="45" spans="1:26" ht="41.25" customHeight="1" x14ac:dyDescent="0.25">
      <c r="A45" s="139">
        <v>43</v>
      </c>
      <c r="B45" s="2164" t="s">
        <v>2992</v>
      </c>
      <c r="C45" s="107" t="s">
        <v>2993</v>
      </c>
      <c r="D45" s="140" t="s">
        <v>2994</v>
      </c>
      <c r="E45" s="107" t="s">
        <v>2995</v>
      </c>
      <c r="F45" s="141">
        <v>2000000</v>
      </c>
      <c r="G45" s="113"/>
      <c r="H45" s="113"/>
      <c r="I45" s="94"/>
      <c r="J45" s="94"/>
      <c r="K45" s="94"/>
      <c r="L45" s="94"/>
      <c r="M45" s="94"/>
      <c r="N45" s="94"/>
      <c r="O45" s="94"/>
      <c r="P45" s="94"/>
      <c r="Q45" s="94"/>
      <c r="R45" s="94"/>
      <c r="S45" s="94"/>
      <c r="T45" s="94"/>
      <c r="U45" s="94"/>
      <c r="V45" s="94"/>
      <c r="W45" s="94"/>
      <c r="X45" s="94"/>
      <c r="Y45" s="94"/>
      <c r="Z45" s="94"/>
    </row>
    <row r="46" spans="1:26" ht="41.25" customHeight="1" x14ac:dyDescent="0.25">
      <c r="A46" s="139">
        <v>44</v>
      </c>
      <c r="B46" s="2163"/>
      <c r="C46" s="107" t="s">
        <v>1570</v>
      </c>
      <c r="D46" s="140" t="s">
        <v>2996</v>
      </c>
      <c r="E46" s="107" t="s">
        <v>2909</v>
      </c>
      <c r="F46" s="141">
        <v>3000000</v>
      </c>
      <c r="G46" s="113"/>
      <c r="H46" s="113"/>
      <c r="I46" s="94"/>
      <c r="J46" s="94"/>
      <c r="K46" s="94"/>
      <c r="L46" s="94"/>
      <c r="M46" s="94"/>
      <c r="N46" s="94"/>
      <c r="O46" s="94"/>
      <c r="P46" s="94"/>
      <c r="Q46" s="94"/>
      <c r="R46" s="94"/>
      <c r="S46" s="94"/>
      <c r="T46" s="94"/>
      <c r="U46" s="94"/>
      <c r="V46" s="94"/>
      <c r="W46" s="94"/>
      <c r="X46" s="94"/>
      <c r="Y46" s="94"/>
      <c r="Z46" s="94"/>
    </row>
    <row r="47" spans="1:26" ht="41.25" customHeight="1" x14ac:dyDescent="0.25">
      <c r="A47" s="139">
        <v>45</v>
      </c>
      <c r="B47" s="1998" t="s">
        <v>2997</v>
      </c>
      <c r="C47" s="107" t="s">
        <v>735</v>
      </c>
      <c r="D47" s="140" t="s">
        <v>2998</v>
      </c>
      <c r="E47" s="107" t="s">
        <v>2876</v>
      </c>
      <c r="F47" s="141">
        <v>120000</v>
      </c>
      <c r="G47" s="113"/>
      <c r="H47" s="113"/>
      <c r="I47" s="94"/>
      <c r="J47" s="94"/>
      <c r="K47" s="94"/>
      <c r="L47" s="94"/>
      <c r="M47" s="94"/>
      <c r="N47" s="94"/>
      <c r="O47" s="94"/>
      <c r="P47" s="94"/>
      <c r="Q47" s="94"/>
      <c r="R47" s="94"/>
      <c r="S47" s="94"/>
      <c r="T47" s="94"/>
      <c r="U47" s="94"/>
      <c r="V47" s="94"/>
      <c r="W47" s="94"/>
      <c r="X47" s="94"/>
      <c r="Y47" s="94"/>
      <c r="Z47" s="94"/>
    </row>
    <row r="48" spans="1:26" ht="41.25" customHeight="1" x14ac:dyDescent="0.25">
      <c r="A48" s="139">
        <v>46</v>
      </c>
      <c r="B48" s="2164" t="s">
        <v>2999</v>
      </c>
      <c r="C48" s="107" t="s">
        <v>3000</v>
      </c>
      <c r="D48" s="140" t="s">
        <v>3001</v>
      </c>
      <c r="E48" s="107" t="s">
        <v>2934</v>
      </c>
      <c r="F48" s="141">
        <v>385000</v>
      </c>
      <c r="G48" s="113"/>
      <c r="H48" s="113"/>
      <c r="I48" s="94"/>
      <c r="J48" s="94"/>
      <c r="K48" s="94"/>
      <c r="L48" s="94"/>
      <c r="M48" s="94"/>
      <c r="N48" s="94"/>
      <c r="O48" s="94"/>
      <c r="P48" s="94"/>
      <c r="Q48" s="94"/>
      <c r="R48" s="94"/>
      <c r="S48" s="94"/>
      <c r="T48" s="94"/>
      <c r="U48" s="94"/>
      <c r="V48" s="94"/>
      <c r="W48" s="94"/>
      <c r="X48" s="94"/>
      <c r="Y48" s="94"/>
      <c r="Z48" s="94"/>
    </row>
    <row r="49" spans="1:26" ht="41.25" customHeight="1" x14ac:dyDescent="0.25">
      <c r="A49" s="139">
        <v>47</v>
      </c>
      <c r="B49" s="2162"/>
      <c r="C49" s="107" t="s">
        <v>3002</v>
      </c>
      <c r="D49" s="140" t="s">
        <v>3003</v>
      </c>
      <c r="E49" s="107" t="s">
        <v>2934</v>
      </c>
      <c r="F49" s="141">
        <v>340000</v>
      </c>
      <c r="G49" s="113"/>
      <c r="H49" s="113"/>
      <c r="I49" s="94"/>
      <c r="J49" s="94"/>
      <c r="K49" s="94"/>
      <c r="L49" s="94"/>
      <c r="M49" s="94"/>
      <c r="N49" s="94"/>
      <c r="O49" s="94"/>
      <c r="P49" s="94"/>
      <c r="Q49" s="94"/>
      <c r="R49" s="94"/>
      <c r="S49" s="94"/>
      <c r="T49" s="94"/>
      <c r="U49" s="94"/>
      <c r="V49" s="94"/>
      <c r="W49" s="94"/>
      <c r="X49" s="94"/>
      <c r="Y49" s="94"/>
      <c r="Z49" s="94"/>
    </row>
    <row r="50" spans="1:26" ht="41.25" customHeight="1" x14ac:dyDescent="0.25">
      <c r="A50" s="139">
        <v>48</v>
      </c>
      <c r="B50" s="2162"/>
      <c r="C50" s="107" t="s">
        <v>3004</v>
      </c>
      <c r="D50" s="140" t="s">
        <v>3005</v>
      </c>
      <c r="E50" s="107" t="s">
        <v>2934</v>
      </c>
      <c r="F50" s="141">
        <v>2203000</v>
      </c>
      <c r="G50" s="113"/>
      <c r="H50" s="113"/>
      <c r="I50" s="94"/>
      <c r="J50" s="94"/>
      <c r="K50" s="94"/>
      <c r="L50" s="94"/>
      <c r="M50" s="94"/>
      <c r="N50" s="94"/>
      <c r="O50" s="94"/>
      <c r="P50" s="94"/>
      <c r="Q50" s="94"/>
      <c r="R50" s="94"/>
      <c r="S50" s="94"/>
      <c r="T50" s="94"/>
      <c r="U50" s="94"/>
      <c r="V50" s="94"/>
      <c r="W50" s="94"/>
      <c r="X50" s="94"/>
      <c r="Y50" s="94"/>
      <c r="Z50" s="94"/>
    </row>
    <row r="51" spans="1:26" ht="41.25" customHeight="1" x14ac:dyDescent="0.25">
      <c r="A51" s="139">
        <v>49</v>
      </c>
      <c r="B51" s="2162"/>
      <c r="C51" s="107" t="s">
        <v>3006</v>
      </c>
      <c r="D51" s="140" t="s">
        <v>3007</v>
      </c>
      <c r="E51" s="107" t="s">
        <v>2934</v>
      </c>
      <c r="F51" s="141">
        <v>1349000</v>
      </c>
      <c r="G51" s="113"/>
      <c r="H51" s="113"/>
      <c r="I51" s="94"/>
      <c r="J51" s="94"/>
      <c r="K51" s="94"/>
      <c r="L51" s="94"/>
      <c r="M51" s="94"/>
      <c r="N51" s="94"/>
      <c r="O51" s="94"/>
      <c r="P51" s="94"/>
      <c r="Q51" s="94"/>
      <c r="R51" s="94"/>
      <c r="S51" s="94"/>
      <c r="T51" s="94"/>
      <c r="U51" s="94"/>
      <c r="V51" s="94"/>
      <c r="W51" s="94"/>
      <c r="X51" s="94"/>
      <c r="Y51" s="94"/>
      <c r="Z51" s="94"/>
    </row>
    <row r="52" spans="1:26" ht="41.25" customHeight="1" x14ac:dyDescent="0.25">
      <c r="A52" s="139">
        <v>50</v>
      </c>
      <c r="B52" s="2162"/>
      <c r="C52" s="107" t="s">
        <v>3008</v>
      </c>
      <c r="D52" s="140" t="s">
        <v>3009</v>
      </c>
      <c r="E52" s="107" t="s">
        <v>3010</v>
      </c>
      <c r="F52" s="141">
        <v>6958333</v>
      </c>
      <c r="G52" s="113"/>
      <c r="H52" s="113"/>
      <c r="I52" s="94"/>
      <c r="J52" s="94"/>
      <c r="K52" s="94"/>
      <c r="L52" s="94"/>
      <c r="M52" s="94"/>
      <c r="N52" s="94"/>
      <c r="O52" s="94"/>
      <c r="P52" s="94"/>
      <c r="Q52" s="94"/>
      <c r="R52" s="94"/>
      <c r="S52" s="94"/>
      <c r="T52" s="94"/>
      <c r="U52" s="94"/>
      <c r="V52" s="94"/>
      <c r="W52" s="94"/>
      <c r="X52" s="94"/>
      <c r="Y52" s="94"/>
      <c r="Z52" s="94"/>
    </row>
    <row r="53" spans="1:26" ht="41.25" customHeight="1" x14ac:dyDescent="0.25">
      <c r="A53" s="139">
        <v>51</v>
      </c>
      <c r="B53" s="2162"/>
      <c r="C53" s="107" t="s">
        <v>3011</v>
      </c>
      <c r="D53" s="140" t="s">
        <v>3012</v>
      </c>
      <c r="E53" s="107" t="s">
        <v>2989</v>
      </c>
      <c r="F53" s="141">
        <v>1132000</v>
      </c>
      <c r="G53" s="113"/>
      <c r="H53" s="113"/>
      <c r="I53" s="94"/>
      <c r="J53" s="94"/>
      <c r="K53" s="94"/>
      <c r="L53" s="94"/>
      <c r="M53" s="94"/>
      <c r="N53" s="94"/>
      <c r="O53" s="94"/>
      <c r="P53" s="94"/>
      <c r="Q53" s="94"/>
      <c r="R53" s="94"/>
      <c r="S53" s="94"/>
      <c r="T53" s="94"/>
      <c r="U53" s="94"/>
      <c r="V53" s="94"/>
      <c r="W53" s="94"/>
      <c r="X53" s="94"/>
      <c r="Y53" s="94"/>
      <c r="Z53" s="94"/>
    </row>
    <row r="54" spans="1:26" ht="41.25" customHeight="1" x14ac:dyDescent="0.25">
      <c r="A54" s="139">
        <v>52</v>
      </c>
      <c r="B54" s="2162"/>
      <c r="C54" s="107" t="s">
        <v>3013</v>
      </c>
      <c r="D54" s="140" t="s">
        <v>3014</v>
      </c>
      <c r="E54" s="107" t="s">
        <v>3015</v>
      </c>
      <c r="F54" s="141">
        <v>1580000</v>
      </c>
      <c r="G54" s="113"/>
      <c r="H54" s="113"/>
      <c r="I54" s="94"/>
      <c r="J54" s="94"/>
      <c r="K54" s="94"/>
      <c r="L54" s="94"/>
      <c r="M54" s="94"/>
      <c r="N54" s="94"/>
      <c r="O54" s="94"/>
      <c r="P54" s="94"/>
      <c r="Q54" s="94"/>
      <c r="R54" s="94"/>
      <c r="S54" s="94"/>
      <c r="T54" s="94"/>
      <c r="U54" s="94"/>
      <c r="V54" s="94"/>
      <c r="W54" s="94"/>
      <c r="X54" s="94"/>
      <c r="Y54" s="94"/>
      <c r="Z54" s="94"/>
    </row>
    <row r="55" spans="1:26" ht="24.75" customHeight="1" x14ac:dyDescent="0.25">
      <c r="A55" s="139">
        <v>53</v>
      </c>
      <c r="B55" s="2162"/>
      <c r="C55" s="107" t="s">
        <v>3016</v>
      </c>
      <c r="D55" s="140" t="s">
        <v>3017</v>
      </c>
      <c r="E55" s="107" t="s">
        <v>2876</v>
      </c>
      <c r="F55" s="141">
        <v>5739885.9000000004</v>
      </c>
      <c r="G55" s="113"/>
      <c r="H55" s="113"/>
      <c r="I55" s="94"/>
      <c r="J55" s="94"/>
      <c r="K55" s="94"/>
      <c r="L55" s="94"/>
      <c r="M55" s="94"/>
      <c r="N55" s="94"/>
      <c r="O55" s="94"/>
      <c r="P55" s="94"/>
      <c r="Q55" s="94"/>
      <c r="R55" s="94"/>
      <c r="S55" s="94"/>
      <c r="T55" s="94"/>
      <c r="U55" s="94"/>
      <c r="V55" s="94"/>
      <c r="W55" s="94"/>
      <c r="X55" s="94"/>
      <c r="Y55" s="94"/>
      <c r="Z55" s="94"/>
    </row>
    <row r="56" spans="1:26" ht="24.75" customHeight="1" x14ac:dyDescent="0.25">
      <c r="A56" s="139">
        <v>54</v>
      </c>
      <c r="B56" s="2162"/>
      <c r="C56" s="107" t="s">
        <v>3018</v>
      </c>
      <c r="D56" s="140" t="s">
        <v>3019</v>
      </c>
      <c r="E56" s="107" t="s">
        <v>3020</v>
      </c>
      <c r="F56" s="141">
        <v>570000</v>
      </c>
      <c r="G56" s="113"/>
      <c r="H56" s="113"/>
      <c r="I56" s="94"/>
      <c r="J56" s="94"/>
      <c r="K56" s="94"/>
      <c r="L56" s="94"/>
      <c r="M56" s="94"/>
      <c r="N56" s="94"/>
      <c r="O56" s="94"/>
      <c r="P56" s="94"/>
      <c r="Q56" s="94"/>
      <c r="R56" s="94"/>
      <c r="S56" s="94"/>
      <c r="T56" s="94"/>
      <c r="U56" s="94"/>
      <c r="V56" s="94"/>
      <c r="W56" s="94"/>
      <c r="X56" s="94"/>
      <c r="Y56" s="94"/>
      <c r="Z56" s="94"/>
    </row>
    <row r="57" spans="1:26" ht="24.75" customHeight="1" x14ac:dyDescent="0.25">
      <c r="A57" s="139">
        <v>55</v>
      </c>
      <c r="B57" s="2162"/>
      <c r="C57" s="107" t="s">
        <v>3021</v>
      </c>
      <c r="D57" s="140" t="s">
        <v>3022</v>
      </c>
      <c r="E57" s="107" t="s">
        <v>2876</v>
      </c>
      <c r="F57" s="141">
        <v>516000</v>
      </c>
      <c r="G57" s="113"/>
      <c r="H57" s="113"/>
      <c r="I57" s="94"/>
      <c r="J57" s="94"/>
      <c r="K57" s="94"/>
      <c r="L57" s="94"/>
      <c r="M57" s="94"/>
      <c r="N57" s="94"/>
      <c r="O57" s="94"/>
      <c r="P57" s="94"/>
      <c r="Q57" s="94"/>
      <c r="R57" s="94"/>
      <c r="S57" s="94"/>
      <c r="T57" s="94"/>
      <c r="U57" s="94"/>
      <c r="V57" s="94"/>
      <c r="W57" s="94"/>
      <c r="X57" s="94"/>
      <c r="Y57" s="94"/>
      <c r="Z57" s="94"/>
    </row>
    <row r="58" spans="1:26" ht="24.75" customHeight="1" x14ac:dyDescent="0.25">
      <c r="A58" s="139">
        <v>56</v>
      </c>
      <c r="B58" s="2162"/>
      <c r="C58" s="107" t="s">
        <v>3023</v>
      </c>
      <c r="D58" s="140" t="s">
        <v>3024</v>
      </c>
      <c r="E58" s="107" t="s">
        <v>3025</v>
      </c>
      <c r="F58" s="141">
        <v>1750000</v>
      </c>
      <c r="G58" s="113"/>
      <c r="H58" s="113"/>
      <c r="I58" s="94"/>
      <c r="J58" s="94"/>
      <c r="K58" s="94"/>
      <c r="L58" s="94"/>
      <c r="M58" s="94"/>
      <c r="N58" s="94"/>
      <c r="O58" s="94"/>
      <c r="P58" s="94"/>
      <c r="Q58" s="94"/>
      <c r="R58" s="94"/>
      <c r="S58" s="94"/>
      <c r="T58" s="94"/>
      <c r="U58" s="94"/>
      <c r="V58" s="94"/>
      <c r="W58" s="94"/>
      <c r="X58" s="94"/>
      <c r="Y58" s="94"/>
      <c r="Z58" s="94"/>
    </row>
    <row r="59" spans="1:26" ht="24.75" customHeight="1" x14ac:dyDescent="0.25">
      <c r="A59" s="139">
        <v>57</v>
      </c>
      <c r="B59" s="2162"/>
      <c r="C59" s="107" t="s">
        <v>3026</v>
      </c>
      <c r="D59" s="140" t="s">
        <v>3027</v>
      </c>
      <c r="E59" s="107" t="s">
        <v>2876</v>
      </c>
      <c r="F59" s="141">
        <v>749584.73</v>
      </c>
      <c r="G59" s="113"/>
      <c r="H59" s="113"/>
      <c r="I59" s="94"/>
      <c r="J59" s="94"/>
      <c r="K59" s="94"/>
      <c r="L59" s="94"/>
      <c r="M59" s="94"/>
      <c r="N59" s="94"/>
      <c r="O59" s="94"/>
      <c r="P59" s="94"/>
      <c r="Q59" s="94"/>
      <c r="R59" s="94"/>
      <c r="S59" s="94"/>
      <c r="T59" s="94"/>
      <c r="U59" s="94"/>
      <c r="V59" s="94"/>
      <c r="W59" s="94"/>
      <c r="X59" s="94"/>
      <c r="Y59" s="94"/>
      <c r="Z59" s="94"/>
    </row>
    <row r="60" spans="1:26" ht="24.75" customHeight="1" x14ac:dyDescent="0.25">
      <c r="A60" s="139">
        <v>58</v>
      </c>
      <c r="B60" s="2162"/>
      <c r="C60" s="107" t="s">
        <v>3028</v>
      </c>
      <c r="D60" s="140" t="s">
        <v>3029</v>
      </c>
      <c r="E60" s="107" t="s">
        <v>2934</v>
      </c>
      <c r="F60" s="142" t="s">
        <v>3030</v>
      </c>
      <c r="G60" s="113"/>
      <c r="H60" s="113"/>
      <c r="I60" s="94"/>
      <c r="J60" s="94"/>
      <c r="K60" s="94"/>
      <c r="L60" s="94"/>
      <c r="M60" s="94"/>
      <c r="N60" s="94"/>
      <c r="O60" s="94"/>
      <c r="P60" s="94"/>
      <c r="Q60" s="94"/>
      <c r="R60" s="94"/>
      <c r="S60" s="94"/>
      <c r="T60" s="94"/>
      <c r="U60" s="94"/>
      <c r="V60" s="94"/>
      <c r="W60" s="94"/>
      <c r="X60" s="94"/>
      <c r="Y60" s="94"/>
      <c r="Z60" s="94"/>
    </row>
    <row r="61" spans="1:26" ht="54" customHeight="1" x14ac:dyDescent="0.25">
      <c r="A61" s="139">
        <v>59</v>
      </c>
      <c r="B61" s="2162"/>
      <c r="C61" s="107" t="s">
        <v>3031</v>
      </c>
      <c r="D61" s="140" t="s">
        <v>3032</v>
      </c>
      <c r="E61" s="107" t="s">
        <v>2876</v>
      </c>
      <c r="F61" s="141">
        <v>627156</v>
      </c>
      <c r="G61" s="113"/>
      <c r="H61" s="113"/>
      <c r="I61" s="94"/>
      <c r="J61" s="94"/>
      <c r="K61" s="94"/>
      <c r="L61" s="94"/>
      <c r="M61" s="94"/>
      <c r="N61" s="94"/>
      <c r="O61" s="94"/>
      <c r="P61" s="94"/>
      <c r="Q61" s="94"/>
      <c r="R61" s="94"/>
      <c r="S61" s="94"/>
      <c r="T61" s="94"/>
      <c r="U61" s="94"/>
      <c r="V61" s="94"/>
      <c r="W61" s="94"/>
      <c r="X61" s="94"/>
      <c r="Y61" s="94"/>
      <c r="Z61" s="94"/>
    </row>
    <row r="62" spans="1:26" ht="54" customHeight="1" x14ac:dyDescent="0.25">
      <c r="A62" s="139">
        <v>60</v>
      </c>
      <c r="B62" s="2162"/>
      <c r="C62" s="107" t="s">
        <v>3033</v>
      </c>
      <c r="D62" s="140" t="s">
        <v>3034</v>
      </c>
      <c r="E62" s="107" t="s">
        <v>2934</v>
      </c>
      <c r="F62" s="141">
        <v>2234000</v>
      </c>
      <c r="G62" s="113"/>
      <c r="H62" s="113"/>
      <c r="I62" s="94"/>
      <c r="J62" s="94"/>
      <c r="K62" s="94"/>
      <c r="L62" s="94"/>
      <c r="M62" s="94"/>
      <c r="N62" s="94"/>
      <c r="O62" s="94"/>
      <c r="P62" s="94"/>
      <c r="Q62" s="94"/>
      <c r="R62" s="94"/>
      <c r="S62" s="94"/>
      <c r="T62" s="94"/>
      <c r="U62" s="94"/>
      <c r="V62" s="94"/>
      <c r="W62" s="94"/>
      <c r="X62" s="94"/>
      <c r="Y62" s="94"/>
      <c r="Z62" s="94"/>
    </row>
    <row r="63" spans="1:26" ht="54" customHeight="1" x14ac:dyDescent="0.25">
      <c r="A63" s="139">
        <v>61</v>
      </c>
      <c r="B63" s="2162"/>
      <c r="C63" s="107" t="s">
        <v>3035</v>
      </c>
      <c r="D63" s="140" t="s">
        <v>3036</v>
      </c>
      <c r="E63" s="107" t="s">
        <v>2934</v>
      </c>
      <c r="F63" s="141">
        <v>1070000</v>
      </c>
      <c r="G63" s="113"/>
      <c r="H63" s="113"/>
      <c r="I63" s="94"/>
      <c r="J63" s="94"/>
      <c r="K63" s="94"/>
      <c r="L63" s="94"/>
      <c r="M63" s="94"/>
      <c r="N63" s="94"/>
      <c r="O63" s="94"/>
      <c r="P63" s="94"/>
      <c r="Q63" s="94"/>
      <c r="R63" s="94"/>
      <c r="S63" s="94"/>
      <c r="T63" s="94"/>
      <c r="U63" s="94"/>
      <c r="V63" s="94"/>
      <c r="W63" s="94"/>
      <c r="X63" s="94"/>
      <c r="Y63" s="94"/>
      <c r="Z63" s="94"/>
    </row>
    <row r="64" spans="1:26" ht="54" customHeight="1" x14ac:dyDescent="0.25">
      <c r="A64" s="139">
        <v>62</v>
      </c>
      <c r="B64" s="2162"/>
      <c r="C64" s="107" t="s">
        <v>3037</v>
      </c>
      <c r="D64" s="140" t="s">
        <v>3038</v>
      </c>
      <c r="E64" s="107" t="s">
        <v>2934</v>
      </c>
      <c r="F64" s="141">
        <v>2195000</v>
      </c>
      <c r="G64" s="113"/>
      <c r="H64" s="113"/>
      <c r="I64" s="94"/>
      <c r="J64" s="94"/>
      <c r="K64" s="94"/>
      <c r="L64" s="94"/>
      <c r="M64" s="94"/>
      <c r="N64" s="94"/>
      <c r="O64" s="94"/>
      <c r="P64" s="94"/>
      <c r="Q64" s="94"/>
      <c r="R64" s="94"/>
      <c r="S64" s="94"/>
      <c r="T64" s="94"/>
      <c r="U64" s="94"/>
      <c r="V64" s="94"/>
      <c r="W64" s="94"/>
      <c r="X64" s="94"/>
      <c r="Y64" s="94"/>
      <c r="Z64" s="94"/>
    </row>
    <row r="65" spans="1:26" ht="54" customHeight="1" x14ac:dyDescent="0.25">
      <c r="A65" s="139">
        <v>63</v>
      </c>
      <c r="B65" s="2162"/>
      <c r="C65" s="107" t="s">
        <v>3039</v>
      </c>
      <c r="D65" s="140" t="s">
        <v>3040</v>
      </c>
      <c r="E65" s="107" t="s">
        <v>2934</v>
      </c>
      <c r="F65" s="141">
        <v>1775000</v>
      </c>
      <c r="G65" s="113"/>
      <c r="H65" s="113"/>
      <c r="I65" s="94"/>
      <c r="J65" s="94"/>
      <c r="K65" s="94"/>
      <c r="L65" s="94"/>
      <c r="M65" s="94"/>
      <c r="N65" s="94"/>
      <c r="O65" s="94"/>
      <c r="P65" s="94"/>
      <c r="Q65" s="94"/>
      <c r="R65" s="94"/>
      <c r="S65" s="94"/>
      <c r="T65" s="94"/>
      <c r="U65" s="94"/>
      <c r="V65" s="94"/>
      <c r="W65" s="94"/>
      <c r="X65" s="94"/>
      <c r="Y65" s="94"/>
      <c r="Z65" s="94"/>
    </row>
    <row r="66" spans="1:26" ht="54" customHeight="1" x14ac:dyDescent="0.25">
      <c r="A66" s="139">
        <v>64</v>
      </c>
      <c r="B66" s="2162"/>
      <c r="C66" s="107" t="s">
        <v>3041</v>
      </c>
      <c r="D66" s="140" t="s">
        <v>3042</v>
      </c>
      <c r="E66" s="107" t="s">
        <v>2934</v>
      </c>
      <c r="F66" s="141">
        <v>2203000</v>
      </c>
      <c r="G66" s="113"/>
      <c r="H66" s="113"/>
      <c r="I66" s="94"/>
      <c r="J66" s="94"/>
      <c r="K66" s="94"/>
      <c r="L66" s="94"/>
      <c r="M66" s="94"/>
      <c r="N66" s="94"/>
      <c r="O66" s="94"/>
      <c r="P66" s="94"/>
      <c r="Q66" s="94"/>
      <c r="R66" s="94"/>
      <c r="S66" s="94"/>
      <c r="T66" s="94"/>
      <c r="U66" s="94"/>
      <c r="V66" s="94"/>
      <c r="W66" s="94"/>
      <c r="X66" s="94"/>
      <c r="Y66" s="94"/>
      <c r="Z66" s="94"/>
    </row>
    <row r="67" spans="1:26" ht="54" customHeight="1" x14ac:dyDescent="0.25">
      <c r="A67" s="139">
        <v>65</v>
      </c>
      <c r="B67" s="2162"/>
      <c r="C67" s="107" t="s">
        <v>3043</v>
      </c>
      <c r="D67" s="140" t="s">
        <v>3044</v>
      </c>
      <c r="E67" s="107" t="s">
        <v>2934</v>
      </c>
      <c r="F67" s="141">
        <v>1732600</v>
      </c>
      <c r="G67" s="113"/>
      <c r="H67" s="113"/>
      <c r="I67" s="94"/>
      <c r="J67" s="94"/>
      <c r="K67" s="94"/>
      <c r="L67" s="94"/>
      <c r="M67" s="94"/>
      <c r="N67" s="94"/>
      <c r="O67" s="94"/>
      <c r="P67" s="94"/>
      <c r="Q67" s="94"/>
      <c r="R67" s="94"/>
      <c r="S67" s="94"/>
      <c r="T67" s="94"/>
      <c r="U67" s="94"/>
      <c r="V67" s="94"/>
      <c r="W67" s="94"/>
      <c r="X67" s="94"/>
      <c r="Y67" s="94"/>
      <c r="Z67" s="94"/>
    </row>
    <row r="68" spans="1:26" ht="54" customHeight="1" x14ac:dyDescent="0.25">
      <c r="A68" s="139">
        <v>66</v>
      </c>
      <c r="B68" s="2162"/>
      <c r="C68" s="107" t="s">
        <v>3045</v>
      </c>
      <c r="D68" s="140" t="s">
        <v>3046</v>
      </c>
      <c r="E68" s="107" t="s">
        <v>2945</v>
      </c>
      <c r="F68" s="141">
        <v>6000000</v>
      </c>
      <c r="G68" s="113"/>
      <c r="H68" s="113"/>
      <c r="I68" s="94"/>
      <c r="J68" s="94"/>
      <c r="K68" s="94"/>
      <c r="L68" s="94"/>
      <c r="M68" s="94"/>
      <c r="N68" s="94"/>
      <c r="O68" s="94"/>
      <c r="P68" s="94"/>
      <c r="Q68" s="94"/>
      <c r="R68" s="94"/>
      <c r="S68" s="94"/>
      <c r="T68" s="94"/>
      <c r="U68" s="94"/>
      <c r="V68" s="94"/>
      <c r="W68" s="94"/>
      <c r="X68" s="94"/>
      <c r="Y68" s="94"/>
      <c r="Z68" s="94"/>
    </row>
    <row r="69" spans="1:26" ht="54" customHeight="1" x14ac:dyDescent="0.25">
      <c r="A69" s="139">
        <v>67</v>
      </c>
      <c r="B69" s="2162"/>
      <c r="C69" s="107" t="s">
        <v>3047</v>
      </c>
      <c r="D69" s="140" t="s">
        <v>3048</v>
      </c>
      <c r="E69" s="107" t="s">
        <v>3049</v>
      </c>
      <c r="F69" s="141">
        <v>1000000</v>
      </c>
      <c r="G69" s="113"/>
      <c r="H69" s="113"/>
      <c r="I69" s="94"/>
      <c r="J69" s="94"/>
      <c r="K69" s="94"/>
      <c r="L69" s="94"/>
      <c r="M69" s="94"/>
      <c r="N69" s="94"/>
      <c r="O69" s="94"/>
      <c r="P69" s="94"/>
      <c r="Q69" s="94"/>
      <c r="R69" s="94"/>
      <c r="S69" s="94"/>
      <c r="T69" s="94"/>
      <c r="U69" s="94"/>
      <c r="V69" s="94"/>
      <c r="W69" s="94"/>
      <c r="X69" s="94"/>
      <c r="Y69" s="94"/>
      <c r="Z69" s="94"/>
    </row>
    <row r="70" spans="1:26" ht="54" customHeight="1" x14ac:dyDescent="0.25">
      <c r="A70" s="139">
        <v>68</v>
      </c>
      <c r="B70" s="2162"/>
      <c r="C70" s="107" t="s">
        <v>3050</v>
      </c>
      <c r="D70" s="140" t="s">
        <v>3051</v>
      </c>
      <c r="E70" s="107" t="s">
        <v>3052</v>
      </c>
      <c r="F70" s="141">
        <v>900000</v>
      </c>
      <c r="G70" s="113"/>
      <c r="H70" s="113"/>
      <c r="I70" s="94"/>
      <c r="J70" s="94"/>
      <c r="K70" s="94"/>
      <c r="L70" s="94"/>
      <c r="M70" s="94"/>
      <c r="N70" s="94"/>
      <c r="O70" s="94"/>
      <c r="P70" s="94"/>
      <c r="Q70" s="94"/>
      <c r="R70" s="94"/>
      <c r="S70" s="94"/>
      <c r="T70" s="94"/>
      <c r="U70" s="94"/>
      <c r="V70" s="94"/>
      <c r="W70" s="94"/>
      <c r="X70" s="94"/>
      <c r="Y70" s="94"/>
      <c r="Z70" s="94"/>
    </row>
    <row r="71" spans="1:26" ht="54" customHeight="1" x14ac:dyDescent="0.25">
      <c r="A71" s="139">
        <v>69</v>
      </c>
      <c r="B71" s="2162"/>
      <c r="C71" s="107" t="s">
        <v>3053</v>
      </c>
      <c r="D71" s="140" t="s">
        <v>3054</v>
      </c>
      <c r="E71" s="107" t="s">
        <v>2903</v>
      </c>
      <c r="F71" s="141">
        <v>300000</v>
      </c>
      <c r="G71" s="113"/>
      <c r="H71" s="113"/>
      <c r="I71" s="94"/>
      <c r="J71" s="94"/>
      <c r="K71" s="94"/>
      <c r="L71" s="94"/>
      <c r="M71" s="94"/>
      <c r="N71" s="94"/>
      <c r="O71" s="94"/>
      <c r="P71" s="94"/>
      <c r="Q71" s="94"/>
      <c r="R71" s="94"/>
      <c r="S71" s="94"/>
      <c r="T71" s="94"/>
      <c r="U71" s="94"/>
      <c r="V71" s="94"/>
      <c r="W71" s="94"/>
      <c r="X71" s="94"/>
      <c r="Y71" s="94"/>
      <c r="Z71" s="94"/>
    </row>
    <row r="72" spans="1:26" ht="54" customHeight="1" x14ac:dyDescent="0.25">
      <c r="A72" s="139">
        <v>70</v>
      </c>
      <c r="B72" s="2163"/>
      <c r="C72" s="107" t="s">
        <v>3055</v>
      </c>
      <c r="D72" s="140" t="s">
        <v>3056</v>
      </c>
      <c r="E72" s="107" t="s">
        <v>2876</v>
      </c>
      <c r="F72" s="141">
        <v>756000</v>
      </c>
      <c r="G72" s="113"/>
      <c r="H72" s="113"/>
      <c r="I72" s="94"/>
      <c r="J72" s="94"/>
      <c r="K72" s="94"/>
      <c r="L72" s="94"/>
      <c r="M72" s="94"/>
      <c r="N72" s="94"/>
      <c r="O72" s="94"/>
      <c r="P72" s="94"/>
      <c r="Q72" s="94"/>
      <c r="R72" s="94"/>
      <c r="S72" s="94"/>
      <c r="T72" s="94"/>
      <c r="U72" s="94"/>
      <c r="V72" s="94"/>
      <c r="W72" s="94"/>
      <c r="X72" s="94"/>
      <c r="Y72" s="94"/>
      <c r="Z72" s="94"/>
    </row>
    <row r="73" spans="1:26" ht="54" customHeight="1" x14ac:dyDescent="0.25">
      <c r="A73" s="139">
        <v>71</v>
      </c>
      <c r="B73" s="1998" t="s">
        <v>3057</v>
      </c>
      <c r="C73" s="107" t="s">
        <v>3058</v>
      </c>
      <c r="D73" s="140" t="s">
        <v>3059</v>
      </c>
      <c r="E73" s="107" t="s">
        <v>3060</v>
      </c>
      <c r="F73" s="141">
        <v>10000000</v>
      </c>
      <c r="G73" s="113"/>
      <c r="H73" s="113"/>
      <c r="I73" s="94"/>
      <c r="J73" s="94"/>
      <c r="K73" s="94"/>
      <c r="L73" s="94"/>
      <c r="M73" s="94"/>
      <c r="N73" s="94"/>
      <c r="O73" s="94"/>
      <c r="P73" s="94"/>
      <c r="Q73" s="94"/>
      <c r="R73" s="94"/>
      <c r="S73" s="94"/>
      <c r="T73" s="94"/>
      <c r="U73" s="94"/>
      <c r="V73" s="94"/>
      <c r="W73" s="94"/>
      <c r="X73" s="94"/>
      <c r="Y73" s="94"/>
      <c r="Z73" s="94"/>
    </row>
    <row r="74" spans="1:26" ht="54" customHeight="1" x14ac:dyDescent="0.25">
      <c r="A74" s="139">
        <v>72</v>
      </c>
      <c r="B74" s="2164" t="s">
        <v>3061</v>
      </c>
      <c r="C74" s="107" t="s">
        <v>3062</v>
      </c>
      <c r="D74" s="140" t="s">
        <v>3063</v>
      </c>
      <c r="E74" s="107" t="s">
        <v>2906</v>
      </c>
      <c r="F74" s="141">
        <v>500000</v>
      </c>
      <c r="G74" s="113"/>
      <c r="H74" s="113"/>
      <c r="I74" s="94"/>
      <c r="J74" s="94"/>
      <c r="K74" s="94"/>
      <c r="L74" s="94"/>
      <c r="M74" s="94"/>
      <c r="N74" s="94"/>
      <c r="O74" s="94"/>
      <c r="P74" s="94"/>
      <c r="Q74" s="94"/>
      <c r="R74" s="94"/>
      <c r="S74" s="94"/>
      <c r="T74" s="94"/>
      <c r="U74" s="94"/>
      <c r="V74" s="94"/>
      <c r="W74" s="94"/>
      <c r="X74" s="94"/>
      <c r="Y74" s="94"/>
      <c r="Z74" s="94"/>
    </row>
    <row r="75" spans="1:26" ht="54" customHeight="1" x14ac:dyDescent="0.25">
      <c r="A75" s="139">
        <v>73</v>
      </c>
      <c r="B75" s="2162"/>
      <c r="C75" s="107" t="s">
        <v>3064</v>
      </c>
      <c r="D75" s="140" t="s">
        <v>3065</v>
      </c>
      <c r="E75" s="107" t="s">
        <v>2903</v>
      </c>
      <c r="F75" s="141">
        <v>468000</v>
      </c>
      <c r="G75" s="113"/>
      <c r="H75" s="113"/>
      <c r="I75" s="94"/>
      <c r="J75" s="94"/>
      <c r="K75" s="94"/>
      <c r="L75" s="94"/>
      <c r="M75" s="94"/>
      <c r="N75" s="94"/>
      <c r="O75" s="94"/>
      <c r="P75" s="94"/>
      <c r="Q75" s="94"/>
      <c r="R75" s="94"/>
      <c r="S75" s="94"/>
      <c r="T75" s="94"/>
      <c r="U75" s="94"/>
      <c r="V75" s="94"/>
      <c r="W75" s="94"/>
      <c r="X75" s="94"/>
      <c r="Y75" s="94"/>
      <c r="Z75" s="94"/>
    </row>
    <row r="76" spans="1:26" ht="54" customHeight="1" x14ac:dyDescent="0.25">
      <c r="A76" s="139">
        <v>74</v>
      </c>
      <c r="B76" s="2162"/>
      <c r="C76" s="107" t="s">
        <v>3064</v>
      </c>
      <c r="D76" s="140" t="s">
        <v>3065</v>
      </c>
      <c r="E76" s="107" t="s">
        <v>3066</v>
      </c>
      <c r="F76" s="141">
        <v>468000</v>
      </c>
      <c r="G76" s="113"/>
      <c r="H76" s="113"/>
      <c r="I76" s="94"/>
      <c r="J76" s="94"/>
      <c r="K76" s="94"/>
      <c r="L76" s="94"/>
      <c r="M76" s="94"/>
      <c r="N76" s="94"/>
      <c r="O76" s="94"/>
      <c r="P76" s="94"/>
      <c r="Q76" s="94"/>
      <c r="R76" s="94"/>
      <c r="S76" s="94"/>
      <c r="T76" s="94"/>
      <c r="U76" s="94"/>
      <c r="V76" s="94"/>
      <c r="W76" s="94"/>
      <c r="X76" s="94"/>
      <c r="Y76" s="94"/>
      <c r="Z76" s="94"/>
    </row>
    <row r="77" spans="1:26" ht="54" customHeight="1" x14ac:dyDescent="0.25">
      <c r="A77" s="139">
        <v>75</v>
      </c>
      <c r="B77" s="2163"/>
      <c r="C77" s="107" t="s">
        <v>3067</v>
      </c>
      <c r="D77" s="140" t="s">
        <v>3063</v>
      </c>
      <c r="E77" s="107" t="s">
        <v>2893</v>
      </c>
      <c r="F77" s="141">
        <v>300000</v>
      </c>
      <c r="G77" s="113"/>
      <c r="H77" s="113"/>
      <c r="I77" s="94"/>
      <c r="J77" s="94"/>
      <c r="K77" s="94"/>
      <c r="L77" s="94"/>
      <c r="M77" s="94"/>
      <c r="N77" s="94"/>
      <c r="O77" s="94"/>
      <c r="P77" s="94"/>
      <c r="Q77" s="94"/>
      <c r="R77" s="94"/>
      <c r="S77" s="94"/>
      <c r="T77" s="94"/>
      <c r="U77" s="94"/>
      <c r="V77" s="94"/>
      <c r="W77" s="94"/>
      <c r="X77" s="94"/>
      <c r="Y77" s="94"/>
      <c r="Z77" s="94"/>
    </row>
    <row r="78" spans="1:26" ht="54" customHeight="1" x14ac:dyDescent="0.25">
      <c r="A78" s="139">
        <v>76</v>
      </c>
      <c r="B78" s="1998" t="s">
        <v>3068</v>
      </c>
      <c r="C78" s="107" t="s">
        <v>3069</v>
      </c>
      <c r="D78" s="140" t="s">
        <v>3070</v>
      </c>
      <c r="E78" s="107" t="s">
        <v>2885</v>
      </c>
      <c r="F78" s="141">
        <v>2450000</v>
      </c>
      <c r="G78" s="113"/>
      <c r="H78" s="113"/>
      <c r="I78" s="94"/>
      <c r="J78" s="94"/>
      <c r="K78" s="94"/>
      <c r="L78" s="94"/>
      <c r="M78" s="94"/>
      <c r="N78" s="94"/>
      <c r="O78" s="94"/>
      <c r="P78" s="94"/>
      <c r="Q78" s="94"/>
      <c r="R78" s="94"/>
      <c r="S78" s="94"/>
      <c r="T78" s="94"/>
      <c r="U78" s="94"/>
      <c r="V78" s="94"/>
      <c r="W78" s="94"/>
      <c r="X78" s="94"/>
      <c r="Y78" s="94"/>
      <c r="Z78" s="94"/>
    </row>
    <row r="79" spans="1:26" ht="54" customHeight="1" x14ac:dyDescent="0.25">
      <c r="A79" s="139">
        <v>77</v>
      </c>
      <c r="B79" s="2164" t="s">
        <v>3071</v>
      </c>
      <c r="C79" s="107" t="s">
        <v>1241</v>
      </c>
      <c r="D79" s="140" t="s">
        <v>3072</v>
      </c>
      <c r="E79" s="107" t="s">
        <v>2989</v>
      </c>
      <c r="F79" s="141">
        <v>13000</v>
      </c>
      <c r="G79" s="113"/>
      <c r="H79" s="113"/>
      <c r="I79" s="94"/>
      <c r="J79" s="94"/>
      <c r="K79" s="94"/>
      <c r="L79" s="94"/>
      <c r="M79" s="94"/>
      <c r="N79" s="94"/>
      <c r="O79" s="94"/>
      <c r="P79" s="94"/>
      <c r="Q79" s="94"/>
      <c r="R79" s="94"/>
      <c r="S79" s="94"/>
      <c r="T79" s="94"/>
      <c r="U79" s="94"/>
      <c r="V79" s="94"/>
      <c r="W79" s="94"/>
      <c r="X79" s="94"/>
      <c r="Y79" s="94"/>
      <c r="Z79" s="94"/>
    </row>
    <row r="80" spans="1:26" ht="54" customHeight="1" x14ac:dyDescent="0.25">
      <c r="A80" s="139">
        <v>78</v>
      </c>
      <c r="B80" s="2162"/>
      <c r="C80" s="107" t="s">
        <v>3073</v>
      </c>
      <c r="D80" s="140" t="s">
        <v>3074</v>
      </c>
      <c r="E80" s="107" t="s">
        <v>3075</v>
      </c>
      <c r="F80" s="141">
        <v>180000</v>
      </c>
      <c r="G80" s="113"/>
      <c r="H80" s="113"/>
      <c r="I80" s="94"/>
      <c r="J80" s="94"/>
      <c r="K80" s="94"/>
      <c r="L80" s="94"/>
      <c r="M80" s="94"/>
      <c r="N80" s="94"/>
      <c r="O80" s="94"/>
      <c r="P80" s="94"/>
      <c r="Q80" s="94"/>
      <c r="R80" s="94"/>
      <c r="S80" s="94"/>
      <c r="T80" s="94"/>
      <c r="U80" s="94"/>
      <c r="V80" s="94"/>
      <c r="W80" s="94"/>
      <c r="X80" s="94"/>
      <c r="Y80" s="94"/>
      <c r="Z80" s="94"/>
    </row>
    <row r="81" spans="1:26" ht="54" customHeight="1" x14ac:dyDescent="0.25">
      <c r="A81" s="139">
        <v>79</v>
      </c>
      <c r="B81" s="2163"/>
      <c r="C81" s="107" t="s">
        <v>3076</v>
      </c>
      <c r="D81" s="140" t="s">
        <v>3077</v>
      </c>
      <c r="E81" s="107" t="s">
        <v>3078</v>
      </c>
      <c r="F81" s="141">
        <v>85000</v>
      </c>
      <c r="G81" s="113"/>
      <c r="H81" s="113"/>
      <c r="I81" s="94"/>
      <c r="J81" s="94"/>
      <c r="K81" s="94"/>
      <c r="L81" s="94"/>
      <c r="M81" s="94"/>
      <c r="N81" s="94"/>
      <c r="O81" s="94"/>
      <c r="P81" s="94"/>
      <c r="Q81" s="94"/>
      <c r="R81" s="94"/>
      <c r="S81" s="94"/>
      <c r="T81" s="94"/>
      <c r="U81" s="94"/>
      <c r="V81" s="94"/>
      <c r="W81" s="94"/>
      <c r="X81" s="94"/>
      <c r="Y81" s="94"/>
      <c r="Z81" s="94"/>
    </row>
    <row r="82" spans="1:26" ht="54" customHeight="1" x14ac:dyDescent="0.25">
      <c r="A82" s="139">
        <v>80</v>
      </c>
      <c r="B82" s="2164" t="s">
        <v>3079</v>
      </c>
      <c r="C82" s="107" t="s">
        <v>3080</v>
      </c>
      <c r="D82" s="140" t="s">
        <v>3081</v>
      </c>
      <c r="E82" s="107" t="s">
        <v>2899</v>
      </c>
      <c r="F82" s="141">
        <v>1225000</v>
      </c>
      <c r="G82" s="113"/>
      <c r="H82" s="113"/>
      <c r="I82" s="94"/>
      <c r="J82" s="94"/>
      <c r="K82" s="94"/>
      <c r="L82" s="94"/>
      <c r="M82" s="94"/>
      <c r="N82" s="94"/>
      <c r="O82" s="94"/>
      <c r="P82" s="94"/>
      <c r="Q82" s="94"/>
      <c r="R82" s="94"/>
      <c r="S82" s="94"/>
      <c r="T82" s="94"/>
      <c r="U82" s="94"/>
      <c r="V82" s="94"/>
      <c r="W82" s="94"/>
      <c r="X82" s="94"/>
      <c r="Y82" s="94"/>
      <c r="Z82" s="94"/>
    </row>
    <row r="83" spans="1:26" ht="54" customHeight="1" x14ac:dyDescent="0.25">
      <c r="A83" s="139">
        <v>81</v>
      </c>
      <c r="B83" s="2163"/>
      <c r="C83" s="107" t="s">
        <v>3082</v>
      </c>
      <c r="D83" s="140" t="s">
        <v>3083</v>
      </c>
      <c r="E83" s="107" t="s">
        <v>2934</v>
      </c>
      <c r="F83" s="141">
        <v>580000</v>
      </c>
      <c r="G83" s="113"/>
      <c r="H83" s="113"/>
      <c r="I83" s="94"/>
      <c r="J83" s="94"/>
      <c r="K83" s="94"/>
      <c r="L83" s="94"/>
      <c r="M83" s="94"/>
      <c r="N83" s="94"/>
      <c r="O83" s="94"/>
      <c r="P83" s="94"/>
      <c r="Q83" s="94"/>
      <c r="R83" s="94"/>
      <c r="S83" s="94"/>
      <c r="T83" s="94"/>
      <c r="U83" s="94"/>
      <c r="V83" s="94"/>
      <c r="W83" s="94"/>
      <c r="X83" s="94"/>
      <c r="Y83" s="94"/>
      <c r="Z83" s="94"/>
    </row>
    <row r="84" spans="1:26" ht="54" customHeight="1" x14ac:dyDescent="0.25">
      <c r="A84" s="139">
        <v>82</v>
      </c>
      <c r="B84" s="2164" t="s">
        <v>3084</v>
      </c>
      <c r="C84" s="107" t="s">
        <v>3085</v>
      </c>
      <c r="D84" s="140" t="s">
        <v>3086</v>
      </c>
      <c r="E84" s="107" t="s">
        <v>3087</v>
      </c>
      <c r="F84" s="141">
        <v>31800000</v>
      </c>
      <c r="G84" s="113"/>
      <c r="H84" s="113"/>
      <c r="I84" s="94"/>
      <c r="J84" s="94"/>
      <c r="K84" s="94"/>
      <c r="L84" s="94"/>
      <c r="M84" s="94"/>
      <c r="N84" s="94"/>
      <c r="O84" s="94"/>
      <c r="P84" s="94"/>
      <c r="Q84" s="94"/>
      <c r="R84" s="94"/>
      <c r="S84" s="94"/>
      <c r="T84" s="94"/>
      <c r="U84" s="94"/>
      <c r="V84" s="94"/>
      <c r="W84" s="94"/>
      <c r="X84" s="94"/>
      <c r="Y84" s="94"/>
      <c r="Z84" s="94"/>
    </row>
    <row r="85" spans="1:26" ht="54" customHeight="1" x14ac:dyDescent="0.25">
      <c r="A85" s="139">
        <v>83</v>
      </c>
      <c r="B85" s="2162"/>
      <c r="C85" s="107" t="s">
        <v>3088</v>
      </c>
      <c r="D85" s="140" t="s">
        <v>3089</v>
      </c>
      <c r="E85" s="107" t="s">
        <v>3090</v>
      </c>
      <c r="F85" s="141">
        <v>40000000</v>
      </c>
      <c r="G85" s="113"/>
      <c r="H85" s="113"/>
      <c r="I85" s="94"/>
      <c r="J85" s="94"/>
      <c r="K85" s="94"/>
      <c r="L85" s="94"/>
      <c r="M85" s="94"/>
      <c r="N85" s="94"/>
      <c r="O85" s="94"/>
      <c r="P85" s="94"/>
      <c r="Q85" s="94"/>
      <c r="R85" s="94"/>
      <c r="S85" s="94"/>
      <c r="T85" s="94"/>
      <c r="U85" s="94"/>
      <c r="V85" s="94"/>
      <c r="W85" s="94"/>
      <c r="X85" s="94"/>
      <c r="Y85" s="94"/>
      <c r="Z85" s="94"/>
    </row>
    <row r="86" spans="1:26" ht="54" customHeight="1" x14ac:dyDescent="0.25">
      <c r="A86" s="139">
        <v>84</v>
      </c>
      <c r="B86" s="2162"/>
      <c r="C86" s="107" t="s">
        <v>126</v>
      </c>
      <c r="D86" s="140" t="s">
        <v>3086</v>
      </c>
      <c r="E86" s="107" t="s">
        <v>3091</v>
      </c>
      <c r="F86" s="141">
        <v>32000000</v>
      </c>
      <c r="G86" s="113"/>
      <c r="H86" s="113"/>
      <c r="I86" s="94"/>
      <c r="J86" s="94"/>
      <c r="K86" s="94"/>
      <c r="L86" s="94"/>
      <c r="M86" s="94"/>
      <c r="N86" s="94"/>
      <c r="O86" s="94"/>
      <c r="P86" s="94"/>
      <c r="Q86" s="94"/>
      <c r="R86" s="94"/>
      <c r="S86" s="94"/>
      <c r="T86" s="94"/>
      <c r="U86" s="94"/>
      <c r="V86" s="94"/>
      <c r="W86" s="94"/>
      <c r="X86" s="94"/>
      <c r="Y86" s="94"/>
      <c r="Z86" s="94"/>
    </row>
    <row r="87" spans="1:26" ht="54" customHeight="1" x14ac:dyDescent="0.25">
      <c r="A87" s="139">
        <v>85</v>
      </c>
      <c r="B87" s="2162"/>
      <c r="C87" s="107" t="s">
        <v>3092</v>
      </c>
      <c r="D87" s="140" t="s">
        <v>3093</v>
      </c>
      <c r="E87" s="107" t="s">
        <v>2893</v>
      </c>
      <c r="F87" s="141">
        <v>3247500</v>
      </c>
      <c r="G87" s="113"/>
      <c r="H87" s="113"/>
      <c r="I87" s="94"/>
      <c r="J87" s="94"/>
      <c r="K87" s="94"/>
      <c r="L87" s="94"/>
      <c r="M87" s="94"/>
      <c r="N87" s="94"/>
      <c r="O87" s="94"/>
      <c r="P87" s="94"/>
      <c r="Q87" s="94"/>
      <c r="R87" s="94"/>
      <c r="S87" s="94"/>
      <c r="T87" s="94"/>
      <c r="U87" s="94"/>
      <c r="V87" s="94"/>
      <c r="W87" s="94"/>
      <c r="X87" s="94"/>
      <c r="Y87" s="94"/>
      <c r="Z87" s="94"/>
    </row>
    <row r="88" spans="1:26" ht="54" customHeight="1" x14ac:dyDescent="0.25">
      <c r="A88" s="139">
        <v>86</v>
      </c>
      <c r="B88" s="2163"/>
      <c r="C88" s="107" t="s">
        <v>3094</v>
      </c>
      <c r="D88" s="140" t="s">
        <v>3095</v>
      </c>
      <c r="E88" s="107" t="s">
        <v>3096</v>
      </c>
      <c r="F88" s="141">
        <v>8200000</v>
      </c>
      <c r="G88" s="113"/>
      <c r="H88" s="113"/>
      <c r="I88" s="94"/>
      <c r="J88" s="94"/>
      <c r="K88" s="94"/>
      <c r="L88" s="94"/>
      <c r="M88" s="94"/>
      <c r="N88" s="94"/>
      <c r="O88" s="94"/>
      <c r="P88" s="94"/>
      <c r="Q88" s="94"/>
      <c r="R88" s="94"/>
      <c r="S88" s="94"/>
      <c r="T88" s="94"/>
      <c r="U88" s="94"/>
      <c r="V88" s="94"/>
      <c r="W88" s="94"/>
      <c r="X88" s="94"/>
      <c r="Y88" s="94"/>
      <c r="Z88" s="94"/>
    </row>
    <row r="89" spans="1:26" ht="54" customHeight="1" x14ac:dyDescent="0.25">
      <c r="A89" s="139">
        <v>87</v>
      </c>
      <c r="B89" s="1998" t="s">
        <v>3097</v>
      </c>
      <c r="C89" s="107" t="s">
        <v>3098</v>
      </c>
      <c r="D89" s="140" t="s">
        <v>3099</v>
      </c>
      <c r="E89" s="107" t="s">
        <v>3100</v>
      </c>
      <c r="F89" s="141">
        <v>4069000</v>
      </c>
      <c r="G89" s="113"/>
      <c r="H89" s="113"/>
      <c r="I89" s="94"/>
      <c r="J89" s="94"/>
      <c r="K89" s="94"/>
      <c r="L89" s="94"/>
      <c r="M89" s="94"/>
      <c r="N89" s="94"/>
      <c r="O89" s="94"/>
      <c r="P89" s="94"/>
      <c r="Q89" s="94"/>
      <c r="R89" s="94"/>
      <c r="S89" s="94"/>
      <c r="T89" s="94"/>
      <c r="U89" s="94"/>
      <c r="V89" s="94"/>
      <c r="W89" s="94"/>
      <c r="X89" s="94"/>
      <c r="Y89" s="94"/>
      <c r="Z89" s="94"/>
    </row>
    <row r="90" spans="1:26" ht="114.75" customHeight="1" x14ac:dyDescent="0.25">
      <c r="A90" s="139">
        <v>88</v>
      </c>
      <c r="B90" s="1998" t="s">
        <v>3101</v>
      </c>
      <c r="C90" s="107" t="s">
        <v>3102</v>
      </c>
      <c r="D90" s="140" t="s">
        <v>3103</v>
      </c>
      <c r="E90" s="107" t="s">
        <v>3104</v>
      </c>
      <c r="F90" s="141">
        <v>3171940</v>
      </c>
      <c r="G90" s="113"/>
      <c r="H90" s="113"/>
      <c r="I90" s="94"/>
      <c r="J90" s="94"/>
      <c r="K90" s="94"/>
      <c r="L90" s="94"/>
      <c r="M90" s="94"/>
      <c r="N90" s="94"/>
      <c r="O90" s="94"/>
      <c r="P90" s="94"/>
      <c r="Q90" s="94"/>
      <c r="R90" s="94"/>
      <c r="S90" s="94"/>
      <c r="T90" s="94"/>
      <c r="U90" s="94"/>
      <c r="V90" s="94"/>
      <c r="W90" s="94"/>
      <c r="X90" s="94"/>
      <c r="Y90" s="94"/>
      <c r="Z90" s="94"/>
    </row>
    <row r="91" spans="1:26" ht="45.75" customHeight="1" x14ac:dyDescent="0.25">
      <c r="A91" s="139">
        <v>89</v>
      </c>
      <c r="B91" s="1998" t="s">
        <v>3105</v>
      </c>
      <c r="C91" s="107" t="s">
        <v>3106</v>
      </c>
      <c r="D91" s="140" t="s">
        <v>3107</v>
      </c>
      <c r="E91" s="107" t="s">
        <v>3108</v>
      </c>
      <c r="F91" s="141">
        <v>100000</v>
      </c>
      <c r="G91" s="113"/>
      <c r="H91" s="113"/>
      <c r="I91" s="94"/>
      <c r="J91" s="94"/>
      <c r="K91" s="94"/>
      <c r="L91" s="94"/>
      <c r="M91" s="94"/>
      <c r="N91" s="94"/>
      <c r="O91" s="94"/>
      <c r="P91" s="94"/>
      <c r="Q91" s="94"/>
      <c r="R91" s="94"/>
      <c r="S91" s="94"/>
      <c r="T91" s="94"/>
      <c r="U91" s="94"/>
      <c r="V91" s="94"/>
      <c r="W91" s="94"/>
      <c r="X91" s="94"/>
      <c r="Y91" s="94"/>
      <c r="Z91" s="94"/>
    </row>
    <row r="92" spans="1:26" ht="45.75" customHeight="1" x14ac:dyDescent="0.25">
      <c r="A92" s="139">
        <v>90</v>
      </c>
      <c r="B92" s="1998" t="s">
        <v>3109</v>
      </c>
      <c r="C92" s="107" t="s">
        <v>3110</v>
      </c>
      <c r="D92" s="140" t="s">
        <v>3111</v>
      </c>
      <c r="E92" s="107" t="s">
        <v>3112</v>
      </c>
      <c r="F92" s="141">
        <v>3500000</v>
      </c>
      <c r="G92" s="113"/>
      <c r="H92" s="113"/>
      <c r="I92" s="94"/>
      <c r="J92" s="94"/>
      <c r="K92" s="94"/>
      <c r="L92" s="94"/>
      <c r="M92" s="94"/>
      <c r="N92" s="94"/>
      <c r="O92" s="94"/>
      <c r="P92" s="94"/>
      <c r="Q92" s="94"/>
      <c r="R92" s="94"/>
      <c r="S92" s="94"/>
      <c r="T92" s="94"/>
      <c r="U92" s="94"/>
      <c r="V92" s="94"/>
      <c r="W92" s="94"/>
      <c r="X92" s="94"/>
      <c r="Y92" s="94"/>
      <c r="Z92" s="94"/>
    </row>
    <row r="93" spans="1:26" ht="45.75" customHeight="1" x14ac:dyDescent="0.25">
      <c r="A93" s="139">
        <v>91</v>
      </c>
      <c r="B93" s="1998" t="s">
        <v>3113</v>
      </c>
      <c r="C93" s="107" t="s">
        <v>3114</v>
      </c>
      <c r="D93" s="140" t="s">
        <v>3115</v>
      </c>
      <c r="E93" s="107" t="s">
        <v>3116</v>
      </c>
      <c r="F93" s="141">
        <v>714690</v>
      </c>
      <c r="G93" s="113"/>
      <c r="H93" s="113"/>
      <c r="I93" s="94"/>
      <c r="J93" s="94"/>
      <c r="K93" s="94"/>
      <c r="L93" s="94"/>
      <c r="M93" s="94"/>
      <c r="N93" s="94"/>
      <c r="O93" s="94"/>
      <c r="P93" s="94"/>
      <c r="Q93" s="94"/>
      <c r="R93" s="94"/>
      <c r="S93" s="94"/>
      <c r="T93" s="94"/>
      <c r="U93" s="94"/>
      <c r="V93" s="94"/>
      <c r="W93" s="94"/>
      <c r="X93" s="94"/>
      <c r="Y93" s="94"/>
      <c r="Z93" s="94"/>
    </row>
    <row r="94" spans="1:26" ht="45.75" customHeight="1" x14ac:dyDescent="0.25">
      <c r="A94" s="139">
        <v>92</v>
      </c>
      <c r="B94" s="2164" t="s">
        <v>3117</v>
      </c>
      <c r="C94" s="107" t="s">
        <v>3118</v>
      </c>
      <c r="D94" s="140" t="s">
        <v>3119</v>
      </c>
      <c r="E94" s="107" t="s">
        <v>2934</v>
      </c>
      <c r="F94" s="141">
        <v>467053.55</v>
      </c>
      <c r="G94" s="113"/>
      <c r="H94" s="113"/>
      <c r="I94" s="94"/>
      <c r="J94" s="94"/>
      <c r="K94" s="94"/>
      <c r="L94" s="94"/>
      <c r="M94" s="94"/>
      <c r="N94" s="94"/>
      <c r="O94" s="94"/>
      <c r="P94" s="94"/>
      <c r="Q94" s="94"/>
      <c r="R94" s="94"/>
      <c r="S94" s="94"/>
      <c r="T94" s="94"/>
      <c r="U94" s="94"/>
      <c r="V94" s="94"/>
      <c r="W94" s="94"/>
      <c r="X94" s="94"/>
      <c r="Y94" s="94"/>
      <c r="Z94" s="94"/>
    </row>
    <row r="95" spans="1:26" ht="45.75" customHeight="1" x14ac:dyDescent="0.25">
      <c r="A95" s="139">
        <v>93</v>
      </c>
      <c r="B95" s="2162"/>
      <c r="C95" s="107" t="s">
        <v>3120</v>
      </c>
      <c r="D95" s="140" t="s">
        <v>3121</v>
      </c>
      <c r="E95" s="107" t="s">
        <v>3122</v>
      </c>
      <c r="F95" s="141">
        <v>441844.78</v>
      </c>
      <c r="G95" s="113"/>
      <c r="H95" s="113"/>
      <c r="I95" s="94"/>
      <c r="J95" s="94"/>
      <c r="K95" s="94"/>
      <c r="L95" s="94"/>
      <c r="M95" s="94"/>
      <c r="N95" s="94"/>
      <c r="O95" s="94"/>
      <c r="P95" s="94"/>
      <c r="Q95" s="94"/>
      <c r="R95" s="94"/>
      <c r="S95" s="94"/>
      <c r="T95" s="94"/>
      <c r="U95" s="94"/>
      <c r="V95" s="94"/>
      <c r="W95" s="94"/>
      <c r="X95" s="94"/>
      <c r="Y95" s="94"/>
      <c r="Z95" s="94"/>
    </row>
    <row r="96" spans="1:26" ht="45.75" customHeight="1" x14ac:dyDescent="0.25">
      <c r="A96" s="139">
        <v>94</v>
      </c>
      <c r="B96" s="2162"/>
      <c r="C96" s="107" t="s">
        <v>3123</v>
      </c>
      <c r="D96" s="140" t="s">
        <v>3124</v>
      </c>
      <c r="E96" s="107" t="s">
        <v>2934</v>
      </c>
      <c r="F96" s="141">
        <v>1136805.3799999999</v>
      </c>
      <c r="G96" s="113"/>
      <c r="H96" s="113"/>
      <c r="I96" s="94"/>
      <c r="J96" s="94"/>
      <c r="K96" s="94"/>
      <c r="L96" s="94"/>
      <c r="M96" s="94"/>
      <c r="N96" s="94"/>
      <c r="O96" s="94"/>
      <c r="P96" s="94"/>
      <c r="Q96" s="94"/>
      <c r="R96" s="94"/>
      <c r="S96" s="94"/>
      <c r="T96" s="94"/>
      <c r="U96" s="94"/>
      <c r="V96" s="94"/>
      <c r="W96" s="94"/>
      <c r="X96" s="94"/>
      <c r="Y96" s="94"/>
      <c r="Z96" s="94"/>
    </row>
    <row r="97" spans="1:26" ht="45.75" customHeight="1" x14ac:dyDescent="0.25">
      <c r="A97" s="139">
        <v>95</v>
      </c>
      <c r="B97" s="2163"/>
      <c r="C97" s="107" t="s">
        <v>3125</v>
      </c>
      <c r="D97" s="140" t="s">
        <v>3126</v>
      </c>
      <c r="E97" s="107" t="s">
        <v>3127</v>
      </c>
      <c r="F97" s="141">
        <v>2507210.4500000002</v>
      </c>
      <c r="G97" s="113"/>
      <c r="H97" s="113"/>
      <c r="I97" s="94"/>
      <c r="J97" s="94"/>
      <c r="K97" s="94"/>
      <c r="L97" s="94"/>
      <c r="M97" s="94"/>
      <c r="N97" s="94"/>
      <c r="O97" s="94"/>
      <c r="P97" s="94"/>
      <c r="Q97" s="94"/>
      <c r="R97" s="94"/>
      <c r="S97" s="94"/>
      <c r="T97" s="94"/>
      <c r="U97" s="94"/>
      <c r="V97" s="94"/>
      <c r="W97" s="94"/>
      <c r="X97" s="94"/>
      <c r="Y97" s="94"/>
      <c r="Z97" s="94"/>
    </row>
    <row r="98" spans="1:26" ht="40.5" customHeight="1" x14ac:dyDescent="0.25">
      <c r="A98" s="139">
        <v>96</v>
      </c>
      <c r="B98" s="1998" t="s">
        <v>3128</v>
      </c>
      <c r="C98" s="107" t="s">
        <v>3129</v>
      </c>
      <c r="D98" s="140" t="s">
        <v>3130</v>
      </c>
      <c r="E98" s="107" t="s">
        <v>3122</v>
      </c>
      <c r="F98" s="141">
        <v>80000</v>
      </c>
      <c r="G98" s="113"/>
      <c r="H98" s="113"/>
      <c r="I98" s="94"/>
      <c r="J98" s="94"/>
      <c r="K98" s="94"/>
      <c r="L98" s="94"/>
      <c r="M98" s="94"/>
      <c r="N98" s="94"/>
      <c r="O98" s="94"/>
      <c r="P98" s="94"/>
      <c r="Q98" s="94"/>
      <c r="R98" s="94"/>
      <c r="S98" s="94"/>
      <c r="T98" s="94"/>
      <c r="U98" s="94"/>
      <c r="V98" s="94"/>
      <c r="W98" s="94"/>
      <c r="X98" s="94"/>
      <c r="Y98" s="94"/>
      <c r="Z98" s="94"/>
    </row>
    <row r="99" spans="1:26" ht="40.5" customHeight="1" x14ac:dyDescent="0.25">
      <c r="A99" s="139">
        <v>97</v>
      </c>
      <c r="B99" s="1998" t="s">
        <v>3131</v>
      </c>
      <c r="C99" s="107" t="s">
        <v>3132</v>
      </c>
      <c r="D99" s="140" t="s">
        <v>3133</v>
      </c>
      <c r="E99" s="107" t="s">
        <v>3134</v>
      </c>
      <c r="F99" s="141">
        <v>4641000</v>
      </c>
      <c r="G99" s="113"/>
      <c r="H99" s="113"/>
      <c r="I99" s="94"/>
      <c r="J99" s="94"/>
      <c r="K99" s="94"/>
      <c r="L99" s="94"/>
      <c r="M99" s="94"/>
      <c r="N99" s="94"/>
      <c r="O99" s="94"/>
      <c r="P99" s="94"/>
      <c r="Q99" s="94"/>
      <c r="R99" s="94"/>
      <c r="S99" s="94"/>
      <c r="T99" s="94"/>
      <c r="U99" s="94"/>
      <c r="V99" s="94"/>
      <c r="W99" s="94"/>
      <c r="X99" s="94"/>
      <c r="Y99" s="94"/>
      <c r="Z99" s="94"/>
    </row>
    <row r="100" spans="1:26" ht="40.5" customHeight="1" x14ac:dyDescent="0.25">
      <c r="A100" s="139">
        <v>98</v>
      </c>
      <c r="B100" s="1998" t="s">
        <v>3135</v>
      </c>
      <c r="C100" s="107" t="s">
        <v>3136</v>
      </c>
      <c r="D100" s="140" t="s">
        <v>3137</v>
      </c>
      <c r="E100" s="107" t="s">
        <v>3138</v>
      </c>
      <c r="F100" s="141">
        <v>290000</v>
      </c>
      <c r="G100" s="113"/>
      <c r="H100" s="113"/>
      <c r="I100" s="94"/>
      <c r="J100" s="94"/>
      <c r="K100" s="94"/>
      <c r="L100" s="94"/>
      <c r="M100" s="94"/>
      <c r="N100" s="94"/>
      <c r="O100" s="94"/>
      <c r="P100" s="94"/>
      <c r="Q100" s="94"/>
      <c r="R100" s="94"/>
      <c r="S100" s="94"/>
      <c r="T100" s="94"/>
      <c r="U100" s="94"/>
      <c r="V100" s="94"/>
      <c r="W100" s="94"/>
      <c r="X100" s="94"/>
      <c r="Y100" s="94"/>
      <c r="Z100" s="94"/>
    </row>
    <row r="101" spans="1:26" ht="40.5" customHeight="1" x14ac:dyDescent="0.25">
      <c r="A101" s="139">
        <v>99</v>
      </c>
      <c r="B101" s="1998" t="s">
        <v>3139</v>
      </c>
      <c r="C101" s="107" t="s">
        <v>3140</v>
      </c>
      <c r="D101" s="140" t="s">
        <v>3141</v>
      </c>
      <c r="E101" s="107" t="s">
        <v>3142</v>
      </c>
      <c r="F101" s="141">
        <v>1225000</v>
      </c>
      <c r="G101" s="113"/>
      <c r="H101" s="113"/>
      <c r="I101" s="94"/>
      <c r="J101" s="94"/>
      <c r="K101" s="94"/>
      <c r="L101" s="94"/>
      <c r="M101" s="94"/>
      <c r="N101" s="94"/>
      <c r="O101" s="94"/>
      <c r="P101" s="94"/>
      <c r="Q101" s="94"/>
      <c r="R101" s="94"/>
      <c r="S101" s="94"/>
      <c r="T101" s="94"/>
      <c r="U101" s="94"/>
      <c r="V101" s="94"/>
      <c r="W101" s="94"/>
      <c r="X101" s="94"/>
      <c r="Y101" s="94"/>
      <c r="Z101" s="94"/>
    </row>
    <row r="102" spans="1:26" ht="40.5" customHeight="1" x14ac:dyDescent="0.25">
      <c r="A102" s="139">
        <v>100</v>
      </c>
      <c r="B102" s="1998" t="s">
        <v>3143</v>
      </c>
      <c r="C102" s="107" t="s">
        <v>3144</v>
      </c>
      <c r="D102" s="140" t="s">
        <v>3145</v>
      </c>
      <c r="E102" s="107" t="s">
        <v>3122</v>
      </c>
      <c r="F102" s="141">
        <v>2930000</v>
      </c>
      <c r="G102" s="113"/>
      <c r="H102" s="113"/>
      <c r="I102" s="94"/>
      <c r="J102" s="94"/>
      <c r="K102" s="94"/>
      <c r="L102" s="94"/>
      <c r="M102" s="94"/>
      <c r="N102" s="94"/>
      <c r="O102" s="94"/>
      <c r="P102" s="94"/>
      <c r="Q102" s="94"/>
      <c r="R102" s="94"/>
      <c r="S102" s="94"/>
      <c r="T102" s="94"/>
      <c r="U102" s="94"/>
      <c r="V102" s="94"/>
      <c r="W102" s="94"/>
      <c r="X102" s="94"/>
      <c r="Y102" s="94"/>
      <c r="Z102" s="94"/>
    </row>
    <row r="103" spans="1:26" ht="15.75" customHeight="1" x14ac:dyDescent="0.25">
      <c r="A103" s="139">
        <v>101</v>
      </c>
      <c r="B103" s="1998" t="s">
        <v>3146</v>
      </c>
      <c r="C103" s="107" t="s">
        <v>3147</v>
      </c>
      <c r="D103" s="140" t="s">
        <v>3148</v>
      </c>
      <c r="E103" s="107" t="s">
        <v>2934</v>
      </c>
      <c r="F103" s="141">
        <v>816000</v>
      </c>
      <c r="G103" s="113"/>
      <c r="H103" s="113"/>
      <c r="I103" s="94"/>
      <c r="J103" s="94"/>
      <c r="K103" s="94"/>
      <c r="L103" s="94"/>
      <c r="M103" s="94"/>
      <c r="N103" s="94"/>
      <c r="O103" s="94"/>
      <c r="P103" s="94"/>
      <c r="Q103" s="94"/>
      <c r="R103" s="94"/>
      <c r="S103" s="94"/>
      <c r="T103" s="94"/>
      <c r="U103" s="94"/>
      <c r="V103" s="94"/>
      <c r="W103" s="94"/>
      <c r="X103" s="94"/>
      <c r="Y103" s="94"/>
      <c r="Z103" s="94"/>
    </row>
    <row r="104" spans="1:26" ht="60" customHeight="1" x14ac:dyDescent="0.25">
      <c r="A104" s="139">
        <v>102</v>
      </c>
      <c r="B104" s="1998" t="s">
        <v>3149</v>
      </c>
      <c r="C104" s="107" t="s">
        <v>3150</v>
      </c>
      <c r="D104" s="140" t="s">
        <v>3151</v>
      </c>
      <c r="E104" s="107" t="s">
        <v>2938</v>
      </c>
      <c r="F104" s="141">
        <v>460000</v>
      </c>
      <c r="G104" s="113"/>
      <c r="H104" s="113"/>
      <c r="I104" s="94"/>
      <c r="J104" s="94"/>
      <c r="K104" s="94"/>
      <c r="L104" s="94"/>
      <c r="M104" s="94"/>
      <c r="N104" s="94"/>
      <c r="O104" s="94"/>
      <c r="P104" s="94"/>
      <c r="Q104" s="94"/>
      <c r="R104" s="94"/>
      <c r="S104" s="94"/>
      <c r="T104" s="94"/>
      <c r="U104" s="94"/>
      <c r="V104" s="94"/>
      <c r="W104" s="94"/>
      <c r="X104" s="94"/>
      <c r="Y104" s="94"/>
      <c r="Z104" s="94"/>
    </row>
    <row r="105" spans="1:26" ht="60" customHeight="1" x14ac:dyDescent="0.25">
      <c r="A105" s="139">
        <v>103</v>
      </c>
      <c r="B105" s="1998" t="s">
        <v>3152</v>
      </c>
      <c r="C105" s="107" t="s">
        <v>3153</v>
      </c>
      <c r="D105" s="107" t="s">
        <v>3154</v>
      </c>
      <c r="E105" s="107" t="s">
        <v>3155</v>
      </c>
      <c r="F105" s="141">
        <v>43000000</v>
      </c>
      <c r="G105" s="113"/>
      <c r="H105" s="113"/>
      <c r="I105" s="94"/>
      <c r="J105" s="94"/>
      <c r="K105" s="94"/>
      <c r="L105" s="94"/>
      <c r="M105" s="94"/>
      <c r="N105" s="94"/>
      <c r="O105" s="94"/>
      <c r="P105" s="94"/>
      <c r="Q105" s="94"/>
      <c r="R105" s="94"/>
      <c r="S105" s="94"/>
      <c r="T105" s="94"/>
      <c r="U105" s="94"/>
      <c r="V105" s="94"/>
      <c r="W105" s="94"/>
      <c r="X105" s="94"/>
      <c r="Y105" s="94"/>
      <c r="Z105" s="94"/>
    </row>
    <row r="106" spans="1:26" ht="60" customHeight="1" x14ac:dyDescent="0.25">
      <c r="A106" s="143">
        <v>104</v>
      </c>
      <c r="B106" s="1999" t="s">
        <v>3156</v>
      </c>
      <c r="C106" s="111" t="s">
        <v>3157</v>
      </c>
      <c r="D106" s="144" t="s">
        <v>3158</v>
      </c>
      <c r="E106" s="111" t="s">
        <v>3159</v>
      </c>
      <c r="F106" s="145">
        <v>17403000</v>
      </c>
      <c r="G106" s="113"/>
      <c r="H106" s="113"/>
      <c r="I106" s="94"/>
      <c r="J106" s="94"/>
      <c r="K106" s="94"/>
      <c r="L106" s="94"/>
      <c r="M106" s="94"/>
      <c r="N106" s="94"/>
      <c r="O106" s="94"/>
      <c r="P106" s="94"/>
      <c r="Q106" s="94"/>
      <c r="R106" s="94"/>
      <c r="S106" s="94"/>
      <c r="T106" s="94"/>
      <c r="U106" s="94"/>
      <c r="V106" s="94"/>
      <c r="W106" s="94"/>
      <c r="X106" s="94"/>
      <c r="Y106" s="94"/>
      <c r="Z106" s="94"/>
    </row>
    <row r="107" spans="1:26" ht="15.75" customHeight="1" x14ac:dyDescent="0.25">
      <c r="A107" s="2000"/>
      <c r="B107" s="147"/>
      <c r="C107" s="147"/>
      <c r="D107" s="147"/>
      <c r="E107" s="147"/>
      <c r="F107" s="148"/>
      <c r="G107" s="147"/>
      <c r="H107" s="147"/>
      <c r="I107" s="94"/>
      <c r="J107" s="94"/>
      <c r="K107" s="94"/>
      <c r="L107" s="94"/>
      <c r="M107" s="94"/>
      <c r="N107" s="94"/>
      <c r="O107" s="94"/>
      <c r="P107" s="94"/>
      <c r="Q107" s="94"/>
      <c r="R107" s="94"/>
      <c r="S107" s="94"/>
      <c r="T107" s="94"/>
      <c r="U107" s="94"/>
      <c r="V107" s="94"/>
      <c r="W107" s="94"/>
      <c r="X107" s="94"/>
      <c r="Y107" s="94"/>
      <c r="Z107" s="94"/>
    </row>
    <row r="108" spans="1:26" ht="15.75" customHeight="1" x14ac:dyDescent="0.25">
      <c r="A108" s="2000"/>
      <c r="B108" s="147"/>
      <c r="C108" s="147"/>
      <c r="D108" s="147"/>
      <c r="E108" s="147"/>
      <c r="F108" s="148"/>
      <c r="G108" s="147"/>
      <c r="H108" s="147"/>
      <c r="I108" s="94"/>
      <c r="J108" s="94"/>
      <c r="K108" s="94"/>
      <c r="L108" s="94"/>
      <c r="M108" s="94"/>
      <c r="N108" s="94"/>
      <c r="O108" s="94"/>
      <c r="P108" s="94"/>
      <c r="Q108" s="94"/>
      <c r="R108" s="94"/>
      <c r="S108" s="94"/>
      <c r="T108" s="94"/>
      <c r="U108" s="94"/>
      <c r="V108" s="94"/>
      <c r="W108" s="94"/>
      <c r="X108" s="94"/>
      <c r="Y108" s="94"/>
      <c r="Z108" s="94"/>
    </row>
    <row r="109" spans="1:26" ht="15.75" customHeight="1" x14ac:dyDescent="0.25">
      <c r="A109" s="2000"/>
      <c r="B109" s="147"/>
      <c r="C109" s="147"/>
      <c r="D109" s="147"/>
      <c r="E109" s="147"/>
      <c r="F109" s="148"/>
      <c r="G109" s="147"/>
      <c r="H109" s="147"/>
      <c r="I109" s="94"/>
      <c r="J109" s="94"/>
      <c r="K109" s="94"/>
      <c r="L109" s="94"/>
      <c r="M109" s="94"/>
      <c r="N109" s="94"/>
      <c r="O109" s="94"/>
      <c r="P109" s="94"/>
      <c r="Q109" s="94"/>
      <c r="R109" s="94"/>
      <c r="S109" s="94"/>
      <c r="T109" s="94"/>
      <c r="U109" s="94"/>
      <c r="V109" s="94"/>
      <c r="W109" s="94"/>
      <c r="X109" s="94"/>
      <c r="Y109" s="94"/>
      <c r="Z109" s="94"/>
    </row>
    <row r="110" spans="1:26" ht="15.75" customHeight="1" x14ac:dyDescent="0.25">
      <c r="A110" s="2000"/>
      <c r="B110" s="147"/>
      <c r="C110" s="147"/>
      <c r="D110" s="147"/>
      <c r="E110" s="147"/>
      <c r="F110" s="148"/>
      <c r="G110" s="147"/>
      <c r="H110" s="147"/>
      <c r="I110" s="94"/>
      <c r="J110" s="94"/>
      <c r="K110" s="94"/>
      <c r="L110" s="94"/>
      <c r="M110" s="94"/>
      <c r="N110" s="94"/>
      <c r="O110" s="94"/>
      <c r="P110" s="94"/>
      <c r="Q110" s="94"/>
      <c r="R110" s="94"/>
      <c r="S110" s="94"/>
      <c r="T110" s="94"/>
      <c r="U110" s="94"/>
      <c r="V110" s="94"/>
      <c r="W110" s="94"/>
      <c r="X110" s="94"/>
      <c r="Y110" s="94"/>
      <c r="Z110" s="94"/>
    </row>
    <row r="111" spans="1:26" ht="15.75" customHeight="1" x14ac:dyDescent="0.25">
      <c r="A111" s="2000"/>
      <c r="B111" s="147"/>
      <c r="C111" s="147"/>
      <c r="D111" s="147"/>
      <c r="E111" s="147"/>
      <c r="F111" s="148"/>
      <c r="G111" s="147"/>
      <c r="H111" s="147"/>
      <c r="I111" s="94"/>
      <c r="J111" s="94"/>
      <c r="K111" s="94"/>
      <c r="L111" s="94"/>
      <c r="M111" s="94"/>
      <c r="N111" s="94"/>
      <c r="O111" s="94"/>
      <c r="P111" s="94"/>
      <c r="Q111" s="94"/>
      <c r="R111" s="94"/>
      <c r="S111" s="94"/>
      <c r="T111" s="94"/>
      <c r="U111" s="94"/>
      <c r="V111" s="94"/>
      <c r="W111" s="94"/>
      <c r="X111" s="94"/>
      <c r="Y111" s="94"/>
      <c r="Z111" s="94"/>
    </row>
    <row r="112" spans="1:26" ht="15.75" customHeight="1" x14ac:dyDescent="0.25">
      <c r="A112" s="2000"/>
      <c r="B112" s="147"/>
      <c r="C112" s="147"/>
      <c r="D112" s="147"/>
      <c r="E112" s="147"/>
      <c r="F112" s="148"/>
      <c r="G112" s="147"/>
      <c r="H112" s="147"/>
      <c r="I112" s="94"/>
      <c r="J112" s="94"/>
      <c r="K112" s="94"/>
      <c r="L112" s="94"/>
      <c r="M112" s="94"/>
      <c r="N112" s="94"/>
      <c r="O112" s="94"/>
      <c r="P112" s="94"/>
      <c r="Q112" s="94"/>
      <c r="R112" s="94"/>
      <c r="S112" s="94"/>
      <c r="T112" s="94"/>
      <c r="U112" s="94"/>
      <c r="V112" s="94"/>
      <c r="W112" s="94"/>
      <c r="X112" s="94"/>
      <c r="Y112" s="94"/>
      <c r="Z112" s="94"/>
    </row>
    <row r="113" spans="1:26" ht="15.75" customHeight="1" x14ac:dyDescent="0.25">
      <c r="A113" s="2000"/>
      <c r="B113" s="147"/>
      <c r="C113" s="147"/>
      <c r="D113" s="147"/>
      <c r="E113" s="147"/>
      <c r="F113" s="148"/>
      <c r="G113" s="147"/>
      <c r="H113" s="147"/>
      <c r="I113" s="94"/>
      <c r="J113" s="94"/>
      <c r="K113" s="94"/>
      <c r="L113" s="94"/>
      <c r="M113" s="94"/>
      <c r="N113" s="94"/>
      <c r="O113" s="94"/>
      <c r="P113" s="94"/>
      <c r="Q113" s="94"/>
      <c r="R113" s="94"/>
      <c r="S113" s="94"/>
      <c r="T113" s="94"/>
      <c r="U113" s="94"/>
      <c r="V113" s="94"/>
      <c r="W113" s="94"/>
      <c r="X113" s="94"/>
      <c r="Y113" s="94"/>
      <c r="Z113" s="94"/>
    </row>
    <row r="114" spans="1:26" ht="15.75" customHeight="1" x14ac:dyDescent="0.25">
      <c r="A114" s="2000"/>
      <c r="B114" s="147"/>
      <c r="C114" s="147"/>
      <c r="D114" s="147"/>
      <c r="E114" s="147"/>
      <c r="F114" s="148"/>
      <c r="G114" s="147"/>
      <c r="H114" s="147"/>
      <c r="I114" s="94"/>
      <c r="J114" s="94"/>
      <c r="K114" s="94"/>
      <c r="L114" s="94"/>
      <c r="M114" s="94"/>
      <c r="N114" s="94"/>
      <c r="O114" s="94"/>
      <c r="P114" s="94"/>
      <c r="Q114" s="94"/>
      <c r="R114" s="94"/>
      <c r="S114" s="94"/>
      <c r="T114" s="94"/>
      <c r="U114" s="94"/>
      <c r="V114" s="94"/>
      <c r="W114" s="94"/>
      <c r="X114" s="94"/>
      <c r="Y114" s="94"/>
      <c r="Z114" s="94"/>
    </row>
    <row r="115" spans="1:26" ht="15.75" customHeight="1" x14ac:dyDescent="0.25">
      <c r="A115" s="2000"/>
      <c r="B115" s="147"/>
      <c r="C115" s="147"/>
      <c r="D115" s="147"/>
      <c r="E115" s="147"/>
      <c r="F115" s="148"/>
      <c r="G115" s="147"/>
      <c r="H115" s="147"/>
      <c r="I115" s="94"/>
      <c r="J115" s="94"/>
      <c r="K115" s="94"/>
      <c r="L115" s="94"/>
      <c r="M115" s="94"/>
      <c r="N115" s="94"/>
      <c r="O115" s="94"/>
      <c r="P115" s="94"/>
      <c r="Q115" s="94"/>
      <c r="R115" s="94"/>
      <c r="S115" s="94"/>
      <c r="T115" s="94"/>
      <c r="U115" s="94"/>
      <c r="V115" s="94"/>
      <c r="W115" s="94"/>
      <c r="X115" s="94"/>
      <c r="Y115" s="94"/>
      <c r="Z115" s="94"/>
    </row>
    <row r="116" spans="1:26" ht="15.75" customHeight="1" x14ac:dyDescent="0.25">
      <c r="A116" s="2000"/>
      <c r="B116" s="147"/>
      <c r="C116" s="147"/>
      <c r="D116" s="147"/>
      <c r="E116" s="147"/>
      <c r="F116" s="148"/>
      <c r="G116" s="147"/>
      <c r="H116" s="147"/>
      <c r="I116" s="94"/>
      <c r="J116" s="94"/>
      <c r="K116" s="94"/>
      <c r="L116" s="94"/>
      <c r="M116" s="94"/>
      <c r="N116" s="94"/>
      <c r="O116" s="94"/>
      <c r="P116" s="94"/>
      <c r="Q116" s="94"/>
      <c r="R116" s="94"/>
      <c r="S116" s="94"/>
      <c r="T116" s="94"/>
      <c r="U116" s="94"/>
      <c r="V116" s="94"/>
      <c r="W116" s="94"/>
      <c r="X116" s="94"/>
      <c r="Y116" s="94"/>
      <c r="Z116" s="94"/>
    </row>
    <row r="117" spans="1:26" ht="15.75" customHeight="1" x14ac:dyDescent="0.25">
      <c r="A117" s="2000"/>
      <c r="B117" s="147"/>
      <c r="C117" s="147"/>
      <c r="D117" s="147"/>
      <c r="E117" s="147"/>
      <c r="F117" s="148"/>
      <c r="G117" s="147"/>
      <c r="H117" s="147"/>
      <c r="I117" s="94"/>
      <c r="J117" s="94"/>
      <c r="K117" s="94"/>
      <c r="L117" s="94"/>
      <c r="M117" s="94"/>
      <c r="N117" s="94"/>
      <c r="O117" s="94"/>
      <c r="P117" s="94"/>
      <c r="Q117" s="94"/>
      <c r="R117" s="94"/>
      <c r="S117" s="94"/>
      <c r="T117" s="94"/>
      <c r="U117" s="94"/>
      <c r="V117" s="94"/>
      <c r="W117" s="94"/>
      <c r="X117" s="94"/>
      <c r="Y117" s="94"/>
      <c r="Z117" s="94"/>
    </row>
    <row r="118" spans="1:26" ht="15.75" customHeight="1" x14ac:dyDescent="0.25">
      <c r="A118" s="2000"/>
      <c r="B118" s="147"/>
      <c r="C118" s="147"/>
      <c r="D118" s="147"/>
      <c r="E118" s="147"/>
      <c r="F118" s="148"/>
      <c r="G118" s="147"/>
      <c r="H118" s="147"/>
      <c r="I118" s="94"/>
      <c r="J118" s="94"/>
      <c r="K118" s="94"/>
      <c r="L118" s="94"/>
      <c r="M118" s="94"/>
      <c r="N118" s="94"/>
      <c r="O118" s="94"/>
      <c r="P118" s="94"/>
      <c r="Q118" s="94"/>
      <c r="R118" s="94"/>
      <c r="S118" s="94"/>
      <c r="T118" s="94"/>
      <c r="U118" s="94"/>
      <c r="V118" s="94"/>
      <c r="W118" s="94"/>
      <c r="X118" s="94"/>
      <c r="Y118" s="94"/>
      <c r="Z118" s="94"/>
    </row>
    <row r="119" spans="1:26" ht="15.75" customHeight="1" x14ac:dyDescent="0.25">
      <c r="A119" s="2000"/>
      <c r="B119" s="147"/>
      <c r="C119" s="147"/>
      <c r="D119" s="147"/>
      <c r="E119" s="147"/>
      <c r="F119" s="148"/>
      <c r="G119" s="147"/>
      <c r="H119" s="147"/>
      <c r="I119" s="94"/>
      <c r="J119" s="94"/>
      <c r="K119" s="94"/>
      <c r="L119" s="94"/>
      <c r="M119" s="94"/>
      <c r="N119" s="94"/>
      <c r="O119" s="94"/>
      <c r="P119" s="94"/>
      <c r="Q119" s="94"/>
      <c r="R119" s="94"/>
      <c r="S119" s="94"/>
      <c r="T119" s="94"/>
      <c r="U119" s="94"/>
      <c r="V119" s="94"/>
      <c r="W119" s="94"/>
      <c r="X119" s="94"/>
      <c r="Y119" s="94"/>
      <c r="Z119" s="94"/>
    </row>
    <row r="120" spans="1:26" ht="15.75" customHeight="1" x14ac:dyDescent="0.25">
      <c r="A120" s="2000"/>
      <c r="B120" s="147"/>
      <c r="C120" s="147"/>
      <c r="D120" s="147"/>
      <c r="E120" s="147"/>
      <c r="F120" s="148"/>
      <c r="G120" s="147"/>
      <c r="H120" s="147"/>
      <c r="I120" s="94"/>
      <c r="J120" s="94"/>
      <c r="K120" s="94"/>
      <c r="L120" s="94"/>
      <c r="M120" s="94"/>
      <c r="N120" s="94"/>
      <c r="O120" s="94"/>
      <c r="P120" s="94"/>
      <c r="Q120" s="94"/>
      <c r="R120" s="94"/>
      <c r="S120" s="94"/>
      <c r="T120" s="94"/>
      <c r="U120" s="94"/>
      <c r="V120" s="94"/>
      <c r="W120" s="94"/>
      <c r="X120" s="94"/>
      <c r="Y120" s="94"/>
      <c r="Z120" s="94"/>
    </row>
    <row r="121" spans="1:26" ht="15.75" customHeight="1" x14ac:dyDescent="0.25">
      <c r="A121" s="2000"/>
      <c r="B121" s="147"/>
      <c r="C121" s="147"/>
      <c r="D121" s="147"/>
      <c r="E121" s="147"/>
      <c r="F121" s="148"/>
      <c r="G121" s="147"/>
      <c r="H121" s="147"/>
      <c r="I121" s="94"/>
      <c r="J121" s="94"/>
      <c r="K121" s="94"/>
      <c r="L121" s="94"/>
      <c r="M121" s="94"/>
      <c r="N121" s="94"/>
      <c r="O121" s="94"/>
      <c r="P121" s="94"/>
      <c r="Q121" s="94"/>
      <c r="R121" s="94"/>
      <c r="S121" s="94"/>
      <c r="T121" s="94"/>
      <c r="U121" s="94"/>
      <c r="V121" s="94"/>
      <c r="W121" s="94"/>
      <c r="X121" s="94"/>
      <c r="Y121" s="94"/>
      <c r="Z121" s="94"/>
    </row>
    <row r="122" spans="1:26" ht="15.75" customHeight="1" x14ac:dyDescent="0.25">
      <c r="A122" s="2000"/>
      <c r="B122" s="147"/>
      <c r="C122" s="147"/>
      <c r="D122" s="147"/>
      <c r="E122" s="147"/>
      <c r="F122" s="148"/>
      <c r="G122" s="147"/>
      <c r="H122" s="147"/>
      <c r="I122" s="94"/>
      <c r="J122" s="94"/>
      <c r="K122" s="94"/>
      <c r="L122" s="94"/>
      <c r="M122" s="94"/>
      <c r="N122" s="94"/>
      <c r="O122" s="94"/>
      <c r="P122" s="94"/>
      <c r="Q122" s="94"/>
      <c r="R122" s="94"/>
      <c r="S122" s="94"/>
      <c r="T122" s="94"/>
      <c r="U122" s="94"/>
      <c r="V122" s="94"/>
      <c r="W122" s="94"/>
      <c r="X122" s="94"/>
      <c r="Y122" s="94"/>
      <c r="Z122" s="94"/>
    </row>
    <row r="123" spans="1:26" ht="15.75" customHeight="1" x14ac:dyDescent="0.25">
      <c r="A123" s="2000"/>
      <c r="B123" s="147"/>
      <c r="C123" s="147"/>
      <c r="D123" s="147"/>
      <c r="E123" s="147"/>
      <c r="F123" s="148"/>
      <c r="G123" s="147"/>
      <c r="H123" s="147"/>
      <c r="I123" s="94"/>
      <c r="J123" s="94"/>
      <c r="K123" s="94"/>
      <c r="L123" s="94"/>
      <c r="M123" s="94"/>
      <c r="N123" s="94"/>
      <c r="O123" s="94"/>
      <c r="P123" s="94"/>
      <c r="Q123" s="94"/>
      <c r="R123" s="94"/>
      <c r="S123" s="94"/>
      <c r="T123" s="94"/>
      <c r="U123" s="94"/>
      <c r="V123" s="94"/>
      <c r="W123" s="94"/>
      <c r="X123" s="94"/>
      <c r="Y123" s="94"/>
      <c r="Z123" s="94"/>
    </row>
    <row r="124" spans="1:26" ht="15.75" customHeight="1" x14ac:dyDescent="0.25">
      <c r="A124" s="2000"/>
      <c r="B124" s="147"/>
      <c r="C124" s="147"/>
      <c r="D124" s="147"/>
      <c r="E124" s="147"/>
      <c r="F124" s="148"/>
      <c r="G124" s="147"/>
      <c r="H124" s="147"/>
      <c r="I124" s="94"/>
      <c r="J124" s="94"/>
      <c r="K124" s="94"/>
      <c r="L124" s="94"/>
      <c r="M124" s="94"/>
      <c r="N124" s="94"/>
      <c r="O124" s="94"/>
      <c r="P124" s="94"/>
      <c r="Q124" s="94"/>
      <c r="R124" s="94"/>
      <c r="S124" s="94"/>
      <c r="T124" s="94"/>
      <c r="U124" s="94"/>
      <c r="V124" s="94"/>
      <c r="W124" s="94"/>
      <c r="X124" s="94"/>
      <c r="Y124" s="94"/>
      <c r="Z124" s="94"/>
    </row>
    <row r="125" spans="1:26" ht="15.75" customHeight="1" x14ac:dyDescent="0.25">
      <c r="A125" s="2000"/>
      <c r="B125" s="147"/>
      <c r="C125" s="147"/>
      <c r="D125" s="147"/>
      <c r="E125" s="147"/>
      <c r="F125" s="148"/>
      <c r="G125" s="147"/>
      <c r="H125" s="147"/>
      <c r="I125" s="94"/>
      <c r="J125" s="94"/>
      <c r="K125" s="94"/>
      <c r="L125" s="94"/>
      <c r="M125" s="94"/>
      <c r="N125" s="94"/>
      <c r="O125" s="94"/>
      <c r="P125" s="94"/>
      <c r="Q125" s="94"/>
      <c r="R125" s="94"/>
      <c r="S125" s="94"/>
      <c r="T125" s="94"/>
      <c r="U125" s="94"/>
      <c r="V125" s="94"/>
      <c r="W125" s="94"/>
      <c r="X125" s="94"/>
      <c r="Y125" s="94"/>
      <c r="Z125" s="94"/>
    </row>
    <row r="126" spans="1:26" ht="15.75" customHeight="1" x14ac:dyDescent="0.25">
      <c r="A126" s="2000"/>
      <c r="B126" s="147"/>
      <c r="C126" s="147"/>
      <c r="D126" s="147"/>
      <c r="E126" s="147"/>
      <c r="F126" s="148"/>
      <c r="G126" s="147"/>
      <c r="H126" s="147"/>
      <c r="I126" s="94"/>
      <c r="J126" s="94"/>
      <c r="K126" s="94"/>
      <c r="L126" s="94"/>
      <c r="M126" s="94"/>
      <c r="N126" s="94"/>
      <c r="O126" s="94"/>
      <c r="P126" s="94"/>
      <c r="Q126" s="94"/>
      <c r="R126" s="94"/>
      <c r="S126" s="94"/>
      <c r="T126" s="94"/>
      <c r="U126" s="94"/>
      <c r="V126" s="94"/>
      <c r="W126" s="94"/>
      <c r="X126" s="94"/>
      <c r="Y126" s="94"/>
      <c r="Z126" s="94"/>
    </row>
    <row r="127" spans="1:26" ht="15.75" customHeight="1" x14ac:dyDescent="0.25">
      <c r="A127" s="2000"/>
      <c r="B127" s="147"/>
      <c r="C127" s="147"/>
      <c r="D127" s="147"/>
      <c r="E127" s="147"/>
      <c r="F127" s="148"/>
      <c r="G127" s="147"/>
      <c r="H127" s="147"/>
      <c r="I127" s="94"/>
      <c r="J127" s="94"/>
      <c r="K127" s="94"/>
      <c r="L127" s="94"/>
      <c r="M127" s="94"/>
      <c r="N127" s="94"/>
      <c r="O127" s="94"/>
      <c r="P127" s="94"/>
      <c r="Q127" s="94"/>
      <c r="R127" s="94"/>
      <c r="S127" s="94"/>
      <c r="T127" s="94"/>
      <c r="U127" s="94"/>
      <c r="V127" s="94"/>
      <c r="W127" s="94"/>
      <c r="X127" s="94"/>
      <c r="Y127" s="94"/>
      <c r="Z127" s="94"/>
    </row>
    <row r="128" spans="1:26" ht="15.75" customHeight="1" x14ac:dyDescent="0.25">
      <c r="A128" s="2000"/>
      <c r="B128" s="147"/>
      <c r="C128" s="147"/>
      <c r="D128" s="147"/>
      <c r="E128" s="147"/>
      <c r="F128" s="148"/>
      <c r="G128" s="147"/>
      <c r="H128" s="147"/>
      <c r="I128" s="94"/>
      <c r="J128" s="94"/>
      <c r="K128" s="94"/>
      <c r="L128" s="94"/>
      <c r="M128" s="94"/>
      <c r="N128" s="94"/>
      <c r="O128" s="94"/>
      <c r="P128" s="94"/>
      <c r="Q128" s="94"/>
      <c r="R128" s="94"/>
      <c r="S128" s="94"/>
      <c r="T128" s="94"/>
      <c r="U128" s="94"/>
      <c r="V128" s="94"/>
      <c r="W128" s="94"/>
      <c r="X128" s="94"/>
      <c r="Y128" s="94"/>
      <c r="Z128" s="94"/>
    </row>
    <row r="129" spans="1:26" ht="15.75" customHeight="1" x14ac:dyDescent="0.25">
      <c r="A129" s="2000"/>
      <c r="B129" s="147"/>
      <c r="C129" s="147"/>
      <c r="D129" s="147"/>
      <c r="E129" s="147"/>
      <c r="F129" s="148"/>
      <c r="G129" s="147"/>
      <c r="H129" s="147"/>
      <c r="I129" s="94"/>
      <c r="J129" s="94"/>
      <c r="K129" s="94"/>
      <c r="L129" s="94"/>
      <c r="M129" s="94"/>
      <c r="N129" s="94"/>
      <c r="O129" s="94"/>
      <c r="P129" s="94"/>
      <c r="Q129" s="94"/>
      <c r="R129" s="94"/>
      <c r="S129" s="94"/>
      <c r="T129" s="94"/>
      <c r="U129" s="94"/>
      <c r="V129" s="94"/>
      <c r="W129" s="94"/>
      <c r="X129" s="94"/>
      <c r="Y129" s="94"/>
      <c r="Z129" s="94"/>
    </row>
    <row r="130" spans="1:26" ht="15.75" customHeight="1" x14ac:dyDescent="0.25">
      <c r="A130" s="2000"/>
      <c r="B130" s="147"/>
      <c r="C130" s="147"/>
      <c r="D130" s="147"/>
      <c r="E130" s="147"/>
      <c r="F130" s="148"/>
      <c r="G130" s="147"/>
      <c r="H130" s="147"/>
      <c r="I130" s="94"/>
      <c r="J130" s="94"/>
      <c r="K130" s="94"/>
      <c r="L130" s="94"/>
      <c r="M130" s="94"/>
      <c r="N130" s="94"/>
      <c r="O130" s="94"/>
      <c r="P130" s="94"/>
      <c r="Q130" s="94"/>
      <c r="R130" s="94"/>
      <c r="S130" s="94"/>
      <c r="T130" s="94"/>
      <c r="U130" s="94"/>
      <c r="V130" s="94"/>
      <c r="W130" s="94"/>
      <c r="X130" s="94"/>
      <c r="Y130" s="94"/>
      <c r="Z130" s="94"/>
    </row>
    <row r="131" spans="1:26" ht="15.75" customHeight="1" x14ac:dyDescent="0.25">
      <c r="A131" s="2000"/>
      <c r="B131" s="147"/>
      <c r="C131" s="147"/>
      <c r="D131" s="147"/>
      <c r="E131" s="147"/>
      <c r="F131" s="148"/>
      <c r="G131" s="147"/>
      <c r="H131" s="147"/>
      <c r="I131" s="94"/>
      <c r="J131" s="94"/>
      <c r="K131" s="94"/>
      <c r="L131" s="94"/>
      <c r="M131" s="94"/>
      <c r="N131" s="94"/>
      <c r="O131" s="94"/>
      <c r="P131" s="94"/>
      <c r="Q131" s="94"/>
      <c r="R131" s="94"/>
      <c r="S131" s="94"/>
      <c r="T131" s="94"/>
      <c r="U131" s="94"/>
      <c r="V131" s="94"/>
      <c r="W131" s="94"/>
      <c r="X131" s="94"/>
      <c r="Y131" s="94"/>
      <c r="Z131" s="94"/>
    </row>
    <row r="132" spans="1:26" ht="15.75" customHeight="1" x14ac:dyDescent="0.25">
      <c r="A132" s="2000"/>
      <c r="B132" s="147"/>
      <c r="C132" s="147"/>
      <c r="D132" s="147"/>
      <c r="E132" s="147"/>
      <c r="F132" s="148"/>
      <c r="G132" s="147"/>
      <c r="H132" s="147"/>
      <c r="I132" s="94"/>
      <c r="J132" s="94"/>
      <c r="K132" s="94"/>
      <c r="L132" s="94"/>
      <c r="M132" s="94"/>
      <c r="N132" s="94"/>
      <c r="O132" s="94"/>
      <c r="P132" s="94"/>
      <c r="Q132" s="94"/>
      <c r="R132" s="94"/>
      <c r="S132" s="94"/>
      <c r="T132" s="94"/>
      <c r="U132" s="94"/>
      <c r="V132" s="94"/>
      <c r="W132" s="94"/>
      <c r="X132" s="94"/>
      <c r="Y132" s="94"/>
      <c r="Z132" s="94"/>
    </row>
    <row r="133" spans="1:26" ht="15.75" customHeight="1" x14ac:dyDescent="0.25">
      <c r="A133" s="2000"/>
      <c r="B133" s="147"/>
      <c r="C133" s="147"/>
      <c r="D133" s="147"/>
      <c r="E133" s="147"/>
      <c r="F133" s="148"/>
      <c r="G133" s="147"/>
      <c r="H133" s="147"/>
      <c r="I133" s="94"/>
      <c r="J133" s="94"/>
      <c r="K133" s="94"/>
      <c r="L133" s="94"/>
      <c r="M133" s="94"/>
      <c r="N133" s="94"/>
      <c r="O133" s="94"/>
      <c r="P133" s="94"/>
      <c r="Q133" s="94"/>
      <c r="R133" s="94"/>
      <c r="S133" s="94"/>
      <c r="T133" s="94"/>
      <c r="U133" s="94"/>
      <c r="V133" s="94"/>
      <c r="W133" s="94"/>
      <c r="X133" s="94"/>
      <c r="Y133" s="94"/>
      <c r="Z133" s="94"/>
    </row>
    <row r="134" spans="1:26" ht="15.75" customHeight="1" x14ac:dyDescent="0.25">
      <c r="A134" s="2000"/>
      <c r="B134" s="147"/>
      <c r="C134" s="147"/>
      <c r="D134" s="147"/>
      <c r="E134" s="147"/>
      <c r="F134" s="148"/>
      <c r="G134" s="147"/>
      <c r="H134" s="147"/>
      <c r="I134" s="94"/>
      <c r="J134" s="94"/>
      <c r="K134" s="94"/>
      <c r="L134" s="94"/>
      <c r="M134" s="94"/>
      <c r="N134" s="94"/>
      <c r="O134" s="94"/>
      <c r="P134" s="94"/>
      <c r="Q134" s="94"/>
      <c r="R134" s="94"/>
      <c r="S134" s="94"/>
      <c r="T134" s="94"/>
      <c r="U134" s="94"/>
      <c r="V134" s="94"/>
      <c r="W134" s="94"/>
      <c r="X134" s="94"/>
      <c r="Y134" s="94"/>
      <c r="Z134" s="94"/>
    </row>
    <row r="135" spans="1:26" ht="15.75" customHeight="1" x14ac:dyDescent="0.25">
      <c r="A135" s="2000"/>
      <c r="B135" s="147"/>
      <c r="C135" s="147"/>
      <c r="D135" s="147"/>
      <c r="E135" s="147"/>
      <c r="F135" s="148"/>
      <c r="G135" s="147"/>
      <c r="H135" s="147"/>
      <c r="I135" s="94"/>
      <c r="J135" s="94"/>
      <c r="K135" s="94"/>
      <c r="L135" s="94"/>
      <c r="M135" s="94"/>
      <c r="N135" s="94"/>
      <c r="O135" s="94"/>
      <c r="P135" s="94"/>
      <c r="Q135" s="94"/>
      <c r="R135" s="94"/>
      <c r="S135" s="94"/>
      <c r="T135" s="94"/>
      <c r="U135" s="94"/>
      <c r="V135" s="94"/>
      <c r="W135" s="94"/>
      <c r="X135" s="94"/>
      <c r="Y135" s="94"/>
      <c r="Z135" s="94"/>
    </row>
    <row r="136" spans="1:26" ht="15.75" customHeight="1" x14ac:dyDescent="0.25">
      <c r="A136" s="2000"/>
      <c r="B136" s="147"/>
      <c r="C136" s="147"/>
      <c r="D136" s="147"/>
      <c r="E136" s="147"/>
      <c r="F136" s="148"/>
      <c r="G136" s="147"/>
      <c r="H136" s="147"/>
      <c r="I136" s="94"/>
      <c r="J136" s="94"/>
      <c r="K136" s="94"/>
      <c r="L136" s="94"/>
      <c r="M136" s="94"/>
      <c r="N136" s="94"/>
      <c r="O136" s="94"/>
      <c r="P136" s="94"/>
      <c r="Q136" s="94"/>
      <c r="R136" s="94"/>
      <c r="S136" s="94"/>
      <c r="T136" s="94"/>
      <c r="U136" s="94"/>
      <c r="V136" s="94"/>
      <c r="W136" s="94"/>
      <c r="X136" s="94"/>
      <c r="Y136" s="94"/>
      <c r="Z136" s="94"/>
    </row>
    <row r="137" spans="1:26" ht="15.75" customHeight="1" x14ac:dyDescent="0.25">
      <c r="A137" s="2000"/>
      <c r="B137" s="147"/>
      <c r="C137" s="147"/>
      <c r="D137" s="147"/>
      <c r="E137" s="147"/>
      <c r="F137" s="148"/>
      <c r="G137" s="147"/>
      <c r="H137" s="147"/>
      <c r="I137" s="94"/>
      <c r="J137" s="94"/>
      <c r="K137" s="94"/>
      <c r="L137" s="94"/>
      <c r="M137" s="94"/>
      <c r="N137" s="94"/>
      <c r="O137" s="94"/>
      <c r="P137" s="94"/>
      <c r="Q137" s="94"/>
      <c r="R137" s="94"/>
      <c r="S137" s="94"/>
      <c r="T137" s="94"/>
      <c r="U137" s="94"/>
      <c r="V137" s="94"/>
      <c r="W137" s="94"/>
      <c r="X137" s="94"/>
      <c r="Y137" s="94"/>
      <c r="Z137" s="94"/>
    </row>
    <row r="138" spans="1:26" ht="15.75" customHeight="1" x14ac:dyDescent="0.25">
      <c r="A138" s="2000"/>
      <c r="B138" s="147"/>
      <c r="C138" s="147"/>
      <c r="D138" s="147"/>
      <c r="E138" s="147"/>
      <c r="F138" s="148"/>
      <c r="G138" s="147"/>
      <c r="H138" s="147"/>
      <c r="I138" s="94"/>
      <c r="J138" s="94"/>
      <c r="K138" s="94"/>
      <c r="L138" s="94"/>
      <c r="M138" s="94"/>
      <c r="N138" s="94"/>
      <c r="O138" s="94"/>
      <c r="P138" s="94"/>
      <c r="Q138" s="94"/>
      <c r="R138" s="94"/>
      <c r="S138" s="94"/>
      <c r="T138" s="94"/>
      <c r="U138" s="94"/>
      <c r="V138" s="94"/>
      <c r="W138" s="94"/>
      <c r="X138" s="94"/>
      <c r="Y138" s="94"/>
      <c r="Z138" s="94"/>
    </row>
    <row r="139" spans="1:26" ht="15.75" customHeight="1" x14ac:dyDescent="0.25">
      <c r="A139" s="2000"/>
      <c r="B139" s="147"/>
      <c r="C139" s="147"/>
      <c r="D139" s="147"/>
      <c r="E139" s="147"/>
      <c r="F139" s="148"/>
      <c r="G139" s="147"/>
      <c r="H139" s="147"/>
      <c r="I139" s="94"/>
      <c r="J139" s="94"/>
      <c r="K139" s="94"/>
      <c r="L139" s="94"/>
      <c r="M139" s="94"/>
      <c r="N139" s="94"/>
      <c r="O139" s="94"/>
      <c r="P139" s="94"/>
      <c r="Q139" s="94"/>
      <c r="R139" s="94"/>
      <c r="S139" s="94"/>
      <c r="T139" s="94"/>
      <c r="U139" s="94"/>
      <c r="V139" s="94"/>
      <c r="W139" s="94"/>
      <c r="X139" s="94"/>
      <c r="Y139" s="94"/>
      <c r="Z139" s="94"/>
    </row>
    <row r="140" spans="1:26" ht="15.75" customHeight="1" x14ac:dyDescent="0.25">
      <c r="A140" s="2000"/>
      <c r="B140" s="147"/>
      <c r="C140" s="147"/>
      <c r="D140" s="147"/>
      <c r="E140" s="147"/>
      <c r="F140" s="148"/>
      <c r="G140" s="147"/>
      <c r="H140" s="147"/>
      <c r="I140" s="94"/>
      <c r="J140" s="94"/>
      <c r="K140" s="94"/>
      <c r="L140" s="94"/>
      <c r="M140" s="94"/>
      <c r="N140" s="94"/>
      <c r="O140" s="94"/>
      <c r="P140" s="94"/>
      <c r="Q140" s="94"/>
      <c r="R140" s="94"/>
      <c r="S140" s="94"/>
      <c r="T140" s="94"/>
      <c r="U140" s="94"/>
      <c r="V140" s="94"/>
      <c r="W140" s="94"/>
      <c r="X140" s="94"/>
      <c r="Y140" s="94"/>
      <c r="Z140" s="94"/>
    </row>
    <row r="141" spans="1:26" ht="15.75" customHeight="1" x14ac:dyDescent="0.25">
      <c r="A141" s="2000"/>
      <c r="B141" s="147"/>
      <c r="C141" s="147"/>
      <c r="D141" s="147"/>
      <c r="E141" s="147"/>
      <c r="F141" s="148"/>
      <c r="G141" s="147"/>
      <c r="H141" s="147"/>
      <c r="I141" s="94"/>
      <c r="J141" s="94"/>
      <c r="K141" s="94"/>
      <c r="L141" s="94"/>
      <c r="M141" s="94"/>
      <c r="N141" s="94"/>
      <c r="O141" s="94"/>
      <c r="P141" s="94"/>
      <c r="Q141" s="94"/>
      <c r="R141" s="94"/>
      <c r="S141" s="94"/>
      <c r="T141" s="94"/>
      <c r="U141" s="94"/>
      <c r="V141" s="94"/>
      <c r="W141" s="94"/>
      <c r="X141" s="94"/>
      <c r="Y141" s="94"/>
      <c r="Z141" s="94"/>
    </row>
    <row r="142" spans="1:26" ht="15.75" customHeight="1" x14ac:dyDescent="0.25">
      <c r="A142" s="2000"/>
      <c r="B142" s="147"/>
      <c r="C142" s="147"/>
      <c r="D142" s="147"/>
      <c r="E142" s="147"/>
      <c r="F142" s="148"/>
      <c r="G142" s="147"/>
      <c r="H142" s="147"/>
      <c r="I142" s="94"/>
      <c r="J142" s="94"/>
      <c r="K142" s="94"/>
      <c r="L142" s="94"/>
      <c r="M142" s="94"/>
      <c r="N142" s="94"/>
      <c r="O142" s="94"/>
      <c r="P142" s="94"/>
      <c r="Q142" s="94"/>
      <c r="R142" s="94"/>
      <c r="S142" s="94"/>
      <c r="T142" s="94"/>
      <c r="U142" s="94"/>
      <c r="V142" s="94"/>
      <c r="W142" s="94"/>
      <c r="X142" s="94"/>
      <c r="Y142" s="94"/>
      <c r="Z142" s="94"/>
    </row>
    <row r="143" spans="1:26" ht="15.75" customHeight="1" x14ac:dyDescent="0.25">
      <c r="A143" s="2000"/>
      <c r="B143" s="147"/>
      <c r="C143" s="147"/>
      <c r="D143" s="147"/>
      <c r="E143" s="147"/>
      <c r="F143" s="148"/>
      <c r="G143" s="147"/>
      <c r="H143" s="147"/>
      <c r="I143" s="94"/>
      <c r="J143" s="94"/>
      <c r="K143" s="94"/>
      <c r="L143" s="94"/>
      <c r="M143" s="94"/>
      <c r="N143" s="94"/>
      <c r="O143" s="94"/>
      <c r="P143" s="94"/>
      <c r="Q143" s="94"/>
      <c r="R143" s="94"/>
      <c r="S143" s="94"/>
      <c r="T143" s="94"/>
      <c r="U143" s="94"/>
      <c r="V143" s="94"/>
      <c r="W143" s="94"/>
      <c r="X143" s="94"/>
      <c r="Y143" s="94"/>
      <c r="Z143" s="94"/>
    </row>
    <row r="144" spans="1:26" ht="15.75" customHeight="1" x14ac:dyDescent="0.25">
      <c r="A144" s="2000"/>
      <c r="B144" s="147"/>
      <c r="C144" s="147"/>
      <c r="D144" s="147"/>
      <c r="E144" s="147"/>
      <c r="F144" s="148"/>
      <c r="G144" s="147"/>
      <c r="H144" s="147"/>
      <c r="I144" s="94"/>
      <c r="J144" s="94"/>
      <c r="K144" s="94"/>
      <c r="L144" s="94"/>
      <c r="M144" s="94"/>
      <c r="N144" s="94"/>
      <c r="O144" s="94"/>
      <c r="P144" s="94"/>
      <c r="Q144" s="94"/>
      <c r="R144" s="94"/>
      <c r="S144" s="94"/>
      <c r="T144" s="94"/>
      <c r="U144" s="94"/>
      <c r="V144" s="94"/>
      <c r="W144" s="94"/>
      <c r="X144" s="94"/>
      <c r="Y144" s="94"/>
      <c r="Z144" s="94"/>
    </row>
    <row r="145" spans="1:26" ht="15.75" customHeight="1" x14ac:dyDescent="0.25">
      <c r="A145" s="2000"/>
      <c r="B145" s="147"/>
      <c r="C145" s="147"/>
      <c r="D145" s="147"/>
      <c r="E145" s="147"/>
      <c r="F145" s="148"/>
      <c r="G145" s="147"/>
      <c r="H145" s="147"/>
      <c r="I145" s="94"/>
      <c r="J145" s="94"/>
      <c r="K145" s="94"/>
      <c r="L145" s="94"/>
      <c r="M145" s="94"/>
      <c r="N145" s="94"/>
      <c r="O145" s="94"/>
      <c r="P145" s="94"/>
      <c r="Q145" s="94"/>
      <c r="R145" s="94"/>
      <c r="S145" s="94"/>
      <c r="T145" s="94"/>
      <c r="U145" s="94"/>
      <c r="V145" s="94"/>
      <c r="W145" s="94"/>
      <c r="X145" s="94"/>
      <c r="Y145" s="94"/>
      <c r="Z145" s="94"/>
    </row>
    <row r="146" spans="1:26" ht="15.75" customHeight="1" x14ac:dyDescent="0.25">
      <c r="A146" s="2000"/>
      <c r="B146" s="147"/>
      <c r="C146" s="147"/>
      <c r="D146" s="147"/>
      <c r="E146" s="147"/>
      <c r="F146" s="148"/>
      <c r="G146" s="147"/>
      <c r="H146" s="147"/>
      <c r="I146" s="94"/>
      <c r="J146" s="94"/>
      <c r="K146" s="94"/>
      <c r="L146" s="94"/>
      <c r="M146" s="94"/>
      <c r="N146" s="94"/>
      <c r="O146" s="94"/>
      <c r="P146" s="94"/>
      <c r="Q146" s="94"/>
      <c r="R146" s="94"/>
      <c r="S146" s="94"/>
      <c r="T146" s="94"/>
      <c r="U146" s="94"/>
      <c r="V146" s="94"/>
      <c r="W146" s="94"/>
      <c r="X146" s="94"/>
      <c r="Y146" s="94"/>
      <c r="Z146" s="94"/>
    </row>
    <row r="147" spans="1:26" ht="15.75" customHeight="1" x14ac:dyDescent="0.25">
      <c r="A147" s="2000"/>
      <c r="B147" s="147"/>
      <c r="C147" s="147"/>
      <c r="D147" s="147"/>
      <c r="E147" s="147"/>
      <c r="F147" s="148"/>
      <c r="G147" s="147"/>
      <c r="H147" s="147"/>
      <c r="I147" s="94"/>
      <c r="J147" s="94"/>
      <c r="K147" s="94"/>
      <c r="L147" s="94"/>
      <c r="M147" s="94"/>
      <c r="N147" s="94"/>
      <c r="O147" s="94"/>
      <c r="P147" s="94"/>
      <c r="Q147" s="94"/>
      <c r="R147" s="94"/>
      <c r="S147" s="94"/>
      <c r="T147" s="94"/>
      <c r="U147" s="94"/>
      <c r="V147" s="94"/>
      <c r="W147" s="94"/>
      <c r="X147" s="94"/>
      <c r="Y147" s="94"/>
      <c r="Z147" s="94"/>
    </row>
    <row r="148" spans="1:26" ht="15.75" customHeight="1" x14ac:dyDescent="0.25">
      <c r="A148" s="2000"/>
      <c r="B148" s="147"/>
      <c r="C148" s="147"/>
      <c r="D148" s="147"/>
      <c r="E148" s="147"/>
      <c r="F148" s="148"/>
      <c r="G148" s="147"/>
      <c r="H148" s="147"/>
      <c r="I148" s="94"/>
      <c r="J148" s="94"/>
      <c r="K148" s="94"/>
      <c r="L148" s="94"/>
      <c r="M148" s="94"/>
      <c r="N148" s="94"/>
      <c r="O148" s="94"/>
      <c r="P148" s="94"/>
      <c r="Q148" s="94"/>
      <c r="R148" s="94"/>
      <c r="S148" s="94"/>
      <c r="T148" s="94"/>
      <c r="U148" s="94"/>
      <c r="V148" s="94"/>
      <c r="W148" s="94"/>
      <c r="X148" s="94"/>
      <c r="Y148" s="94"/>
      <c r="Z148" s="94"/>
    </row>
    <row r="149" spans="1:26" ht="15.75" customHeight="1" x14ac:dyDescent="0.25">
      <c r="A149" s="2000"/>
      <c r="B149" s="147"/>
      <c r="C149" s="147"/>
      <c r="D149" s="147"/>
      <c r="E149" s="147"/>
      <c r="F149" s="148"/>
      <c r="G149" s="147"/>
      <c r="H149" s="147"/>
      <c r="I149" s="94"/>
      <c r="J149" s="94"/>
      <c r="K149" s="94"/>
      <c r="L149" s="94"/>
      <c r="M149" s="94"/>
      <c r="N149" s="94"/>
      <c r="O149" s="94"/>
      <c r="P149" s="94"/>
      <c r="Q149" s="94"/>
      <c r="R149" s="94"/>
      <c r="S149" s="94"/>
      <c r="T149" s="94"/>
      <c r="U149" s="94"/>
      <c r="V149" s="94"/>
      <c r="W149" s="94"/>
      <c r="X149" s="94"/>
      <c r="Y149" s="94"/>
      <c r="Z149" s="94"/>
    </row>
    <row r="150" spans="1:26" ht="15.75" customHeight="1" x14ac:dyDescent="0.25">
      <c r="A150" s="2000"/>
      <c r="B150" s="147"/>
      <c r="C150" s="147"/>
      <c r="D150" s="147"/>
      <c r="E150" s="147"/>
      <c r="F150" s="148"/>
      <c r="G150" s="147"/>
      <c r="H150" s="147"/>
      <c r="I150" s="94"/>
      <c r="J150" s="94"/>
      <c r="K150" s="94"/>
      <c r="L150" s="94"/>
      <c r="M150" s="94"/>
      <c r="N150" s="94"/>
      <c r="O150" s="94"/>
      <c r="P150" s="94"/>
      <c r="Q150" s="94"/>
      <c r="R150" s="94"/>
      <c r="S150" s="94"/>
      <c r="T150" s="94"/>
      <c r="U150" s="94"/>
      <c r="V150" s="94"/>
      <c r="W150" s="94"/>
      <c r="X150" s="94"/>
      <c r="Y150" s="94"/>
      <c r="Z150" s="94"/>
    </row>
    <row r="151" spans="1:26" ht="15.75" customHeight="1" x14ac:dyDescent="0.25">
      <c r="A151" s="2000"/>
      <c r="B151" s="147"/>
      <c r="C151" s="147"/>
      <c r="D151" s="147"/>
      <c r="E151" s="147"/>
      <c r="F151" s="148"/>
      <c r="G151" s="147"/>
      <c r="H151" s="147"/>
      <c r="I151" s="94"/>
      <c r="J151" s="94"/>
      <c r="K151" s="94"/>
      <c r="L151" s="94"/>
      <c r="M151" s="94"/>
      <c r="N151" s="94"/>
      <c r="O151" s="94"/>
      <c r="P151" s="94"/>
      <c r="Q151" s="94"/>
      <c r="R151" s="94"/>
      <c r="S151" s="94"/>
      <c r="T151" s="94"/>
      <c r="U151" s="94"/>
      <c r="V151" s="94"/>
      <c r="W151" s="94"/>
      <c r="X151" s="94"/>
      <c r="Y151" s="94"/>
      <c r="Z151" s="94"/>
    </row>
    <row r="152" spans="1:26" ht="15.75" customHeight="1" x14ac:dyDescent="0.25">
      <c r="A152" s="2000"/>
      <c r="B152" s="147"/>
      <c r="C152" s="147"/>
      <c r="D152" s="147"/>
      <c r="E152" s="147"/>
      <c r="F152" s="148"/>
      <c r="G152" s="147"/>
      <c r="H152" s="147"/>
      <c r="I152" s="94"/>
      <c r="J152" s="94"/>
      <c r="K152" s="94"/>
      <c r="L152" s="94"/>
      <c r="M152" s="94"/>
      <c r="N152" s="94"/>
      <c r="O152" s="94"/>
      <c r="P152" s="94"/>
      <c r="Q152" s="94"/>
      <c r="R152" s="94"/>
      <c r="S152" s="94"/>
      <c r="T152" s="94"/>
      <c r="U152" s="94"/>
      <c r="V152" s="94"/>
      <c r="W152" s="94"/>
      <c r="X152" s="94"/>
      <c r="Y152" s="94"/>
      <c r="Z152" s="94"/>
    </row>
    <row r="153" spans="1:26" ht="15.75" customHeight="1" x14ac:dyDescent="0.25">
      <c r="A153" s="2000"/>
      <c r="B153" s="147"/>
      <c r="C153" s="147"/>
      <c r="D153" s="147"/>
      <c r="E153" s="147"/>
      <c r="F153" s="148"/>
      <c r="G153" s="147"/>
      <c r="H153" s="147"/>
      <c r="I153" s="94"/>
      <c r="J153" s="94"/>
      <c r="K153" s="94"/>
      <c r="L153" s="94"/>
      <c r="M153" s="94"/>
      <c r="N153" s="94"/>
      <c r="O153" s="94"/>
      <c r="P153" s="94"/>
      <c r="Q153" s="94"/>
      <c r="R153" s="94"/>
      <c r="S153" s="94"/>
      <c r="T153" s="94"/>
      <c r="U153" s="94"/>
      <c r="V153" s="94"/>
      <c r="W153" s="94"/>
      <c r="X153" s="94"/>
      <c r="Y153" s="94"/>
      <c r="Z153" s="94"/>
    </row>
    <row r="154" spans="1:26" ht="15.75" customHeight="1" x14ac:dyDescent="0.25">
      <c r="A154" s="2000"/>
      <c r="B154" s="147"/>
      <c r="C154" s="147"/>
      <c r="D154" s="147"/>
      <c r="E154" s="147"/>
      <c r="F154" s="148"/>
      <c r="G154" s="147"/>
      <c r="H154" s="147"/>
      <c r="I154" s="94"/>
      <c r="J154" s="94"/>
      <c r="K154" s="94"/>
      <c r="L154" s="94"/>
      <c r="M154" s="94"/>
      <c r="N154" s="94"/>
      <c r="O154" s="94"/>
      <c r="P154" s="94"/>
      <c r="Q154" s="94"/>
      <c r="R154" s="94"/>
      <c r="S154" s="94"/>
      <c r="T154" s="94"/>
      <c r="U154" s="94"/>
      <c r="V154" s="94"/>
      <c r="W154" s="94"/>
      <c r="X154" s="94"/>
      <c r="Y154" s="94"/>
      <c r="Z154" s="94"/>
    </row>
    <row r="155" spans="1:26" ht="15.75" customHeight="1" x14ac:dyDescent="0.25">
      <c r="A155" s="2000"/>
      <c r="B155" s="147"/>
      <c r="C155" s="147"/>
      <c r="D155" s="147"/>
      <c r="E155" s="147"/>
      <c r="F155" s="148"/>
      <c r="G155" s="147"/>
      <c r="H155" s="147"/>
      <c r="I155" s="94"/>
      <c r="J155" s="94"/>
      <c r="K155" s="94"/>
      <c r="L155" s="94"/>
      <c r="M155" s="94"/>
      <c r="N155" s="94"/>
      <c r="O155" s="94"/>
      <c r="P155" s="94"/>
      <c r="Q155" s="94"/>
      <c r="R155" s="94"/>
      <c r="S155" s="94"/>
      <c r="T155" s="94"/>
      <c r="U155" s="94"/>
      <c r="V155" s="94"/>
      <c r="W155" s="94"/>
      <c r="X155" s="94"/>
      <c r="Y155" s="94"/>
      <c r="Z155" s="94"/>
    </row>
    <row r="156" spans="1:26" ht="15.75" customHeight="1" x14ac:dyDescent="0.25">
      <c r="A156" s="2000"/>
      <c r="B156" s="147"/>
      <c r="C156" s="147"/>
      <c r="D156" s="147"/>
      <c r="E156" s="147"/>
      <c r="F156" s="148"/>
      <c r="G156" s="147"/>
      <c r="H156" s="147"/>
      <c r="I156" s="94"/>
      <c r="J156" s="94"/>
      <c r="K156" s="94"/>
      <c r="L156" s="94"/>
      <c r="M156" s="94"/>
      <c r="N156" s="94"/>
      <c r="O156" s="94"/>
      <c r="P156" s="94"/>
      <c r="Q156" s="94"/>
      <c r="R156" s="94"/>
      <c r="S156" s="94"/>
      <c r="T156" s="94"/>
      <c r="U156" s="94"/>
      <c r="V156" s="94"/>
      <c r="W156" s="94"/>
      <c r="X156" s="94"/>
      <c r="Y156" s="94"/>
      <c r="Z156" s="94"/>
    </row>
    <row r="157" spans="1:26" ht="15.75" customHeight="1" x14ac:dyDescent="0.25">
      <c r="A157" s="2000"/>
      <c r="B157" s="147"/>
      <c r="C157" s="147"/>
      <c r="D157" s="147"/>
      <c r="E157" s="147"/>
      <c r="F157" s="148"/>
      <c r="G157" s="147"/>
      <c r="H157" s="147"/>
      <c r="I157" s="94"/>
      <c r="J157" s="94"/>
      <c r="K157" s="94"/>
      <c r="L157" s="94"/>
      <c r="M157" s="94"/>
      <c r="N157" s="94"/>
      <c r="O157" s="94"/>
      <c r="P157" s="94"/>
      <c r="Q157" s="94"/>
      <c r="R157" s="94"/>
      <c r="S157" s="94"/>
      <c r="T157" s="94"/>
      <c r="U157" s="94"/>
      <c r="V157" s="94"/>
      <c r="W157" s="94"/>
      <c r="X157" s="94"/>
      <c r="Y157" s="94"/>
      <c r="Z157" s="94"/>
    </row>
    <row r="158" spans="1:26" ht="15.75" customHeight="1" x14ac:dyDescent="0.25">
      <c r="A158" s="2000"/>
      <c r="B158" s="147"/>
      <c r="C158" s="147"/>
      <c r="D158" s="147"/>
      <c r="E158" s="147"/>
      <c r="F158" s="148"/>
      <c r="G158" s="147"/>
      <c r="H158" s="147"/>
      <c r="I158" s="94"/>
      <c r="J158" s="94"/>
      <c r="K158" s="94"/>
      <c r="L158" s="94"/>
      <c r="M158" s="94"/>
      <c r="N158" s="94"/>
      <c r="O158" s="94"/>
      <c r="P158" s="94"/>
      <c r="Q158" s="94"/>
      <c r="R158" s="94"/>
      <c r="S158" s="94"/>
      <c r="T158" s="94"/>
      <c r="U158" s="94"/>
      <c r="V158" s="94"/>
      <c r="W158" s="94"/>
      <c r="X158" s="94"/>
      <c r="Y158" s="94"/>
      <c r="Z158" s="94"/>
    </row>
    <row r="159" spans="1:26" ht="15.75" customHeight="1" x14ac:dyDescent="0.25">
      <c r="A159" s="2000"/>
      <c r="B159" s="147"/>
      <c r="C159" s="147"/>
      <c r="D159" s="147"/>
      <c r="E159" s="147"/>
      <c r="F159" s="148"/>
      <c r="G159" s="147"/>
      <c r="H159" s="147"/>
      <c r="I159" s="94"/>
      <c r="J159" s="94"/>
      <c r="K159" s="94"/>
      <c r="L159" s="94"/>
      <c r="M159" s="94"/>
      <c r="N159" s="94"/>
      <c r="O159" s="94"/>
      <c r="P159" s="94"/>
      <c r="Q159" s="94"/>
      <c r="R159" s="94"/>
      <c r="S159" s="94"/>
      <c r="T159" s="94"/>
      <c r="U159" s="94"/>
      <c r="V159" s="94"/>
      <c r="W159" s="94"/>
      <c r="X159" s="94"/>
      <c r="Y159" s="94"/>
      <c r="Z159" s="94"/>
    </row>
    <row r="160" spans="1:26" ht="15.75" customHeight="1" x14ac:dyDescent="0.25">
      <c r="A160" s="2000"/>
      <c r="B160" s="147"/>
      <c r="C160" s="147"/>
      <c r="D160" s="147"/>
      <c r="E160" s="147"/>
      <c r="F160" s="148"/>
      <c r="G160" s="147"/>
      <c r="H160" s="147"/>
      <c r="I160" s="94"/>
      <c r="J160" s="94"/>
      <c r="K160" s="94"/>
      <c r="L160" s="94"/>
      <c r="M160" s="94"/>
      <c r="N160" s="94"/>
      <c r="O160" s="94"/>
      <c r="P160" s="94"/>
      <c r="Q160" s="94"/>
      <c r="R160" s="94"/>
      <c r="S160" s="94"/>
      <c r="T160" s="94"/>
      <c r="U160" s="94"/>
      <c r="V160" s="94"/>
      <c r="W160" s="94"/>
      <c r="X160" s="94"/>
      <c r="Y160" s="94"/>
      <c r="Z160" s="94"/>
    </row>
    <row r="161" spans="1:26" ht="15.75" customHeight="1" x14ac:dyDescent="0.25">
      <c r="A161" s="2000"/>
      <c r="B161" s="147"/>
      <c r="C161" s="147"/>
      <c r="D161" s="147"/>
      <c r="E161" s="147"/>
      <c r="F161" s="148"/>
      <c r="G161" s="147"/>
      <c r="H161" s="147"/>
      <c r="I161" s="94"/>
      <c r="J161" s="94"/>
      <c r="K161" s="94"/>
      <c r="L161" s="94"/>
      <c r="M161" s="94"/>
      <c r="N161" s="94"/>
      <c r="O161" s="94"/>
      <c r="P161" s="94"/>
      <c r="Q161" s="94"/>
      <c r="R161" s="94"/>
      <c r="S161" s="94"/>
      <c r="T161" s="94"/>
      <c r="U161" s="94"/>
      <c r="V161" s="94"/>
      <c r="W161" s="94"/>
      <c r="X161" s="94"/>
      <c r="Y161" s="94"/>
      <c r="Z161" s="94"/>
    </row>
    <row r="162" spans="1:26" ht="15.75" customHeight="1" x14ac:dyDescent="0.25">
      <c r="A162" s="2000"/>
      <c r="B162" s="147"/>
      <c r="C162" s="147"/>
      <c r="D162" s="147"/>
      <c r="E162" s="147"/>
      <c r="F162" s="148"/>
      <c r="G162" s="147"/>
      <c r="H162" s="147"/>
      <c r="I162" s="94"/>
      <c r="J162" s="94"/>
      <c r="K162" s="94"/>
      <c r="L162" s="94"/>
      <c r="M162" s="94"/>
      <c r="N162" s="94"/>
      <c r="O162" s="94"/>
      <c r="P162" s="94"/>
      <c r="Q162" s="94"/>
      <c r="R162" s="94"/>
      <c r="S162" s="94"/>
      <c r="T162" s="94"/>
      <c r="U162" s="94"/>
      <c r="V162" s="94"/>
      <c r="W162" s="94"/>
      <c r="X162" s="94"/>
      <c r="Y162" s="94"/>
      <c r="Z162" s="94"/>
    </row>
    <row r="163" spans="1:26" ht="15.75" customHeight="1" x14ac:dyDescent="0.25">
      <c r="A163" s="2000"/>
      <c r="B163" s="147"/>
      <c r="C163" s="147"/>
      <c r="D163" s="147"/>
      <c r="E163" s="147"/>
      <c r="F163" s="148"/>
      <c r="G163" s="147"/>
      <c r="H163" s="147"/>
      <c r="I163" s="94"/>
      <c r="J163" s="94"/>
      <c r="K163" s="94"/>
      <c r="L163" s="94"/>
      <c r="M163" s="94"/>
      <c r="N163" s="94"/>
      <c r="O163" s="94"/>
      <c r="P163" s="94"/>
      <c r="Q163" s="94"/>
      <c r="R163" s="94"/>
      <c r="S163" s="94"/>
      <c r="T163" s="94"/>
      <c r="U163" s="94"/>
      <c r="V163" s="94"/>
      <c r="W163" s="94"/>
      <c r="X163" s="94"/>
      <c r="Y163" s="94"/>
      <c r="Z163" s="94"/>
    </row>
    <row r="164" spans="1:26" ht="15.75" customHeight="1" x14ac:dyDescent="0.25">
      <c r="A164" s="2000"/>
      <c r="B164" s="147"/>
      <c r="C164" s="147"/>
      <c r="D164" s="147"/>
      <c r="E164" s="147"/>
      <c r="F164" s="148"/>
      <c r="G164" s="147"/>
      <c r="H164" s="147"/>
      <c r="I164" s="94"/>
      <c r="J164" s="94"/>
      <c r="K164" s="94"/>
      <c r="L164" s="94"/>
      <c r="M164" s="94"/>
      <c r="N164" s="94"/>
      <c r="O164" s="94"/>
      <c r="P164" s="94"/>
      <c r="Q164" s="94"/>
      <c r="R164" s="94"/>
      <c r="S164" s="94"/>
      <c r="T164" s="94"/>
      <c r="U164" s="94"/>
      <c r="V164" s="94"/>
      <c r="W164" s="94"/>
      <c r="X164" s="94"/>
      <c r="Y164" s="94"/>
      <c r="Z164" s="94"/>
    </row>
    <row r="165" spans="1:26" ht="15.75" customHeight="1" x14ac:dyDescent="0.25">
      <c r="A165" s="2000"/>
      <c r="B165" s="147"/>
      <c r="C165" s="147"/>
      <c r="D165" s="147"/>
      <c r="E165" s="147"/>
      <c r="F165" s="148"/>
      <c r="G165" s="147"/>
      <c r="H165" s="147"/>
      <c r="I165" s="94"/>
      <c r="J165" s="94"/>
      <c r="K165" s="94"/>
      <c r="L165" s="94"/>
      <c r="M165" s="94"/>
      <c r="N165" s="94"/>
      <c r="O165" s="94"/>
      <c r="P165" s="94"/>
      <c r="Q165" s="94"/>
      <c r="R165" s="94"/>
      <c r="S165" s="94"/>
      <c r="T165" s="94"/>
      <c r="U165" s="94"/>
      <c r="V165" s="94"/>
      <c r="W165" s="94"/>
      <c r="X165" s="94"/>
      <c r="Y165" s="94"/>
      <c r="Z165" s="94"/>
    </row>
    <row r="166" spans="1:26" ht="15.75" customHeight="1" x14ac:dyDescent="0.25">
      <c r="A166" s="2000"/>
      <c r="B166" s="147"/>
      <c r="C166" s="147"/>
      <c r="D166" s="147"/>
      <c r="E166" s="147"/>
      <c r="F166" s="148"/>
      <c r="G166" s="147"/>
      <c r="H166" s="147"/>
      <c r="I166" s="94"/>
      <c r="J166" s="94"/>
      <c r="K166" s="94"/>
      <c r="L166" s="94"/>
      <c r="M166" s="94"/>
      <c r="N166" s="94"/>
      <c r="O166" s="94"/>
      <c r="P166" s="94"/>
      <c r="Q166" s="94"/>
      <c r="R166" s="94"/>
      <c r="S166" s="94"/>
      <c r="T166" s="94"/>
      <c r="U166" s="94"/>
      <c r="V166" s="94"/>
      <c r="W166" s="94"/>
      <c r="X166" s="94"/>
      <c r="Y166" s="94"/>
      <c r="Z166" s="94"/>
    </row>
    <row r="167" spans="1:26" ht="15.75" customHeight="1" x14ac:dyDescent="0.25">
      <c r="A167" s="2000"/>
      <c r="B167" s="147"/>
      <c r="C167" s="147"/>
      <c r="D167" s="147"/>
      <c r="E167" s="147"/>
      <c r="F167" s="148"/>
      <c r="G167" s="147"/>
      <c r="H167" s="147"/>
      <c r="I167" s="94"/>
      <c r="J167" s="94"/>
      <c r="K167" s="94"/>
      <c r="L167" s="94"/>
      <c r="M167" s="94"/>
      <c r="N167" s="94"/>
      <c r="O167" s="94"/>
      <c r="P167" s="94"/>
      <c r="Q167" s="94"/>
      <c r="R167" s="94"/>
      <c r="S167" s="94"/>
      <c r="T167" s="94"/>
      <c r="U167" s="94"/>
      <c r="V167" s="94"/>
      <c r="W167" s="94"/>
      <c r="X167" s="94"/>
      <c r="Y167" s="94"/>
      <c r="Z167" s="94"/>
    </row>
    <row r="168" spans="1:26" ht="15.75" customHeight="1" x14ac:dyDescent="0.25">
      <c r="A168" s="2000"/>
      <c r="B168" s="147"/>
      <c r="C168" s="147"/>
      <c r="D168" s="147"/>
      <c r="E168" s="147"/>
      <c r="F168" s="148"/>
      <c r="G168" s="147"/>
      <c r="H168" s="147"/>
      <c r="I168" s="94"/>
      <c r="J168" s="94"/>
      <c r="K168" s="94"/>
      <c r="L168" s="94"/>
      <c r="M168" s="94"/>
      <c r="N168" s="94"/>
      <c r="O168" s="94"/>
      <c r="P168" s="94"/>
      <c r="Q168" s="94"/>
      <c r="R168" s="94"/>
      <c r="S168" s="94"/>
      <c r="T168" s="94"/>
      <c r="U168" s="94"/>
      <c r="V168" s="94"/>
      <c r="W168" s="94"/>
      <c r="X168" s="94"/>
      <c r="Y168" s="94"/>
      <c r="Z168" s="94"/>
    </row>
    <row r="169" spans="1:26" ht="15.75" customHeight="1" x14ac:dyDescent="0.25">
      <c r="A169" s="2000"/>
      <c r="B169" s="147"/>
      <c r="C169" s="147"/>
      <c r="D169" s="147"/>
      <c r="E169" s="147"/>
      <c r="F169" s="148"/>
      <c r="G169" s="147"/>
      <c r="H169" s="147"/>
      <c r="I169" s="94"/>
      <c r="J169" s="94"/>
      <c r="K169" s="94"/>
      <c r="L169" s="94"/>
      <c r="M169" s="94"/>
      <c r="N169" s="94"/>
      <c r="O169" s="94"/>
      <c r="P169" s="94"/>
      <c r="Q169" s="94"/>
      <c r="R169" s="94"/>
      <c r="S169" s="94"/>
      <c r="T169" s="94"/>
      <c r="U169" s="94"/>
      <c r="V169" s="94"/>
      <c r="W169" s="94"/>
      <c r="X169" s="94"/>
      <c r="Y169" s="94"/>
      <c r="Z169" s="94"/>
    </row>
    <row r="170" spans="1:26" ht="15.75" customHeight="1" x14ac:dyDescent="0.25">
      <c r="A170" s="2000"/>
      <c r="B170" s="147"/>
      <c r="C170" s="147"/>
      <c r="D170" s="147"/>
      <c r="E170" s="147"/>
      <c r="F170" s="148"/>
      <c r="G170" s="147"/>
      <c r="H170" s="147"/>
      <c r="I170" s="94"/>
      <c r="J170" s="94"/>
      <c r="K170" s="94"/>
      <c r="L170" s="94"/>
      <c r="M170" s="94"/>
      <c r="N170" s="94"/>
      <c r="O170" s="94"/>
      <c r="P170" s="94"/>
      <c r="Q170" s="94"/>
      <c r="R170" s="94"/>
      <c r="S170" s="94"/>
      <c r="T170" s="94"/>
      <c r="U170" s="94"/>
      <c r="V170" s="94"/>
      <c r="W170" s="94"/>
      <c r="X170" s="94"/>
      <c r="Y170" s="94"/>
      <c r="Z170" s="94"/>
    </row>
    <row r="171" spans="1:26" ht="15.75" customHeight="1" x14ac:dyDescent="0.25">
      <c r="A171" s="2000"/>
      <c r="B171" s="147"/>
      <c r="C171" s="147"/>
      <c r="D171" s="147"/>
      <c r="E171" s="147"/>
      <c r="F171" s="148"/>
      <c r="G171" s="147"/>
      <c r="H171" s="147"/>
      <c r="I171" s="94"/>
      <c r="J171" s="94"/>
      <c r="K171" s="94"/>
      <c r="L171" s="94"/>
      <c r="M171" s="94"/>
      <c r="N171" s="94"/>
      <c r="O171" s="94"/>
      <c r="P171" s="94"/>
      <c r="Q171" s="94"/>
      <c r="R171" s="94"/>
      <c r="S171" s="94"/>
      <c r="T171" s="94"/>
      <c r="U171" s="94"/>
      <c r="V171" s="94"/>
      <c r="W171" s="94"/>
      <c r="X171" s="94"/>
      <c r="Y171" s="94"/>
      <c r="Z171" s="94"/>
    </row>
    <row r="172" spans="1:26" ht="15.75" customHeight="1" x14ac:dyDescent="0.25">
      <c r="A172" s="2000"/>
      <c r="B172" s="147"/>
      <c r="C172" s="147"/>
      <c r="D172" s="147"/>
      <c r="E172" s="147"/>
      <c r="F172" s="148"/>
      <c r="G172" s="147"/>
      <c r="H172" s="147"/>
      <c r="I172" s="94"/>
      <c r="J172" s="94"/>
      <c r="K172" s="94"/>
      <c r="L172" s="94"/>
      <c r="M172" s="94"/>
      <c r="N172" s="94"/>
      <c r="O172" s="94"/>
      <c r="P172" s="94"/>
      <c r="Q172" s="94"/>
      <c r="R172" s="94"/>
      <c r="S172" s="94"/>
      <c r="T172" s="94"/>
      <c r="U172" s="94"/>
      <c r="V172" s="94"/>
      <c r="W172" s="94"/>
      <c r="X172" s="94"/>
      <c r="Y172" s="94"/>
      <c r="Z172" s="94"/>
    </row>
    <row r="173" spans="1:26" ht="15.75" customHeight="1" x14ac:dyDescent="0.25">
      <c r="A173" s="2000"/>
      <c r="B173" s="147"/>
      <c r="C173" s="147"/>
      <c r="D173" s="147"/>
      <c r="E173" s="147"/>
      <c r="F173" s="148"/>
      <c r="G173" s="147"/>
      <c r="H173" s="147"/>
      <c r="I173" s="94"/>
      <c r="J173" s="94"/>
      <c r="K173" s="94"/>
      <c r="L173" s="94"/>
      <c r="M173" s="94"/>
      <c r="N173" s="94"/>
      <c r="O173" s="94"/>
      <c r="P173" s="94"/>
      <c r="Q173" s="94"/>
      <c r="R173" s="94"/>
      <c r="S173" s="94"/>
      <c r="T173" s="94"/>
      <c r="U173" s="94"/>
      <c r="V173" s="94"/>
      <c r="W173" s="94"/>
      <c r="X173" s="94"/>
      <c r="Y173" s="94"/>
      <c r="Z173" s="94"/>
    </row>
    <row r="174" spans="1:26" ht="15.75" customHeight="1" x14ac:dyDescent="0.25">
      <c r="A174" s="2000"/>
      <c r="B174" s="147"/>
      <c r="C174" s="147"/>
      <c r="D174" s="147"/>
      <c r="E174" s="147"/>
      <c r="F174" s="148"/>
      <c r="G174" s="147"/>
      <c r="H174" s="147"/>
      <c r="I174" s="94"/>
      <c r="J174" s="94"/>
      <c r="K174" s="94"/>
      <c r="L174" s="94"/>
      <c r="M174" s="94"/>
      <c r="N174" s="94"/>
      <c r="O174" s="94"/>
      <c r="P174" s="94"/>
      <c r="Q174" s="94"/>
      <c r="R174" s="94"/>
      <c r="S174" s="94"/>
      <c r="T174" s="94"/>
      <c r="U174" s="94"/>
      <c r="V174" s="94"/>
      <c r="W174" s="94"/>
      <c r="X174" s="94"/>
      <c r="Y174" s="94"/>
      <c r="Z174" s="94"/>
    </row>
    <row r="175" spans="1:26" ht="15.75" customHeight="1" x14ac:dyDescent="0.25">
      <c r="A175" s="2000"/>
      <c r="B175" s="147"/>
      <c r="C175" s="147"/>
      <c r="D175" s="147"/>
      <c r="E175" s="147"/>
      <c r="F175" s="148"/>
      <c r="G175" s="147"/>
      <c r="H175" s="147"/>
      <c r="I175" s="94"/>
      <c r="J175" s="94"/>
      <c r="K175" s="94"/>
      <c r="L175" s="94"/>
      <c r="M175" s="94"/>
      <c r="N175" s="94"/>
      <c r="O175" s="94"/>
      <c r="P175" s="94"/>
      <c r="Q175" s="94"/>
      <c r="R175" s="94"/>
      <c r="S175" s="94"/>
      <c r="T175" s="94"/>
      <c r="U175" s="94"/>
      <c r="V175" s="94"/>
      <c r="W175" s="94"/>
      <c r="X175" s="94"/>
      <c r="Y175" s="94"/>
      <c r="Z175" s="94"/>
    </row>
    <row r="176" spans="1:26" ht="15.75" customHeight="1" x14ac:dyDescent="0.25">
      <c r="A176" s="2000"/>
      <c r="B176" s="147"/>
      <c r="C176" s="147"/>
      <c r="D176" s="147"/>
      <c r="E176" s="147"/>
      <c r="F176" s="148"/>
      <c r="G176" s="147"/>
      <c r="H176" s="147"/>
      <c r="I176" s="94"/>
      <c r="J176" s="94"/>
      <c r="K176" s="94"/>
      <c r="L176" s="94"/>
      <c r="M176" s="94"/>
      <c r="N176" s="94"/>
      <c r="O176" s="94"/>
      <c r="P176" s="94"/>
      <c r="Q176" s="94"/>
      <c r="R176" s="94"/>
      <c r="S176" s="94"/>
      <c r="T176" s="94"/>
      <c r="U176" s="94"/>
      <c r="V176" s="94"/>
      <c r="W176" s="94"/>
      <c r="X176" s="94"/>
      <c r="Y176" s="94"/>
      <c r="Z176" s="94"/>
    </row>
    <row r="177" spans="1:26" ht="15.75" customHeight="1" x14ac:dyDescent="0.25">
      <c r="A177" s="2000"/>
      <c r="B177" s="147"/>
      <c r="C177" s="147"/>
      <c r="D177" s="147"/>
      <c r="E177" s="147"/>
      <c r="F177" s="148"/>
      <c r="G177" s="147"/>
      <c r="H177" s="147"/>
      <c r="I177" s="94"/>
      <c r="J177" s="94"/>
      <c r="K177" s="94"/>
      <c r="L177" s="94"/>
      <c r="M177" s="94"/>
      <c r="N177" s="94"/>
      <c r="O177" s="94"/>
      <c r="P177" s="94"/>
      <c r="Q177" s="94"/>
      <c r="R177" s="94"/>
      <c r="S177" s="94"/>
      <c r="T177" s="94"/>
      <c r="U177" s="94"/>
      <c r="V177" s="94"/>
      <c r="W177" s="94"/>
      <c r="X177" s="94"/>
      <c r="Y177" s="94"/>
      <c r="Z177" s="94"/>
    </row>
    <row r="178" spans="1:26" ht="15.75" customHeight="1" x14ac:dyDescent="0.25">
      <c r="A178" s="2000"/>
      <c r="B178" s="147"/>
      <c r="C178" s="147"/>
      <c r="D178" s="147"/>
      <c r="E178" s="147"/>
      <c r="F178" s="148"/>
      <c r="G178" s="147"/>
      <c r="H178" s="147"/>
      <c r="I178" s="94"/>
      <c r="J178" s="94"/>
      <c r="K178" s="94"/>
      <c r="L178" s="94"/>
      <c r="M178" s="94"/>
      <c r="N178" s="94"/>
      <c r="O178" s="94"/>
      <c r="P178" s="94"/>
      <c r="Q178" s="94"/>
      <c r="R178" s="94"/>
      <c r="S178" s="94"/>
      <c r="T178" s="94"/>
      <c r="U178" s="94"/>
      <c r="V178" s="94"/>
      <c r="W178" s="94"/>
      <c r="X178" s="94"/>
      <c r="Y178" s="94"/>
      <c r="Z178" s="94"/>
    </row>
    <row r="179" spans="1:26" ht="15.75" customHeight="1" x14ac:dyDescent="0.25">
      <c r="A179" s="2000"/>
      <c r="B179" s="147"/>
      <c r="C179" s="147"/>
      <c r="D179" s="147"/>
      <c r="E179" s="147"/>
      <c r="F179" s="148"/>
      <c r="G179" s="147"/>
      <c r="H179" s="147"/>
      <c r="I179" s="94"/>
      <c r="J179" s="94"/>
      <c r="K179" s="94"/>
      <c r="L179" s="94"/>
      <c r="M179" s="94"/>
      <c r="N179" s="94"/>
      <c r="O179" s="94"/>
      <c r="P179" s="94"/>
      <c r="Q179" s="94"/>
      <c r="R179" s="94"/>
      <c r="S179" s="94"/>
      <c r="T179" s="94"/>
      <c r="U179" s="94"/>
      <c r="V179" s="94"/>
      <c r="W179" s="94"/>
      <c r="X179" s="94"/>
      <c r="Y179" s="94"/>
      <c r="Z179" s="94"/>
    </row>
    <row r="180" spans="1:26" ht="15.75" customHeight="1" x14ac:dyDescent="0.25">
      <c r="A180" s="2000"/>
      <c r="B180" s="147"/>
      <c r="C180" s="147"/>
      <c r="D180" s="147"/>
      <c r="E180" s="147"/>
      <c r="F180" s="148"/>
      <c r="G180" s="147"/>
      <c r="H180" s="147"/>
      <c r="I180" s="94"/>
      <c r="J180" s="94"/>
      <c r="K180" s="94"/>
      <c r="L180" s="94"/>
      <c r="M180" s="94"/>
      <c r="N180" s="94"/>
      <c r="O180" s="94"/>
      <c r="P180" s="94"/>
      <c r="Q180" s="94"/>
      <c r="R180" s="94"/>
      <c r="S180" s="94"/>
      <c r="T180" s="94"/>
      <c r="U180" s="94"/>
      <c r="V180" s="94"/>
      <c r="W180" s="94"/>
      <c r="X180" s="94"/>
      <c r="Y180" s="94"/>
      <c r="Z180" s="94"/>
    </row>
    <row r="181" spans="1:26" ht="15.75" customHeight="1" x14ac:dyDescent="0.25">
      <c r="A181" s="2000"/>
      <c r="B181" s="147"/>
      <c r="C181" s="147"/>
      <c r="D181" s="147"/>
      <c r="E181" s="147"/>
      <c r="F181" s="148"/>
      <c r="G181" s="147"/>
      <c r="H181" s="147"/>
      <c r="I181" s="94"/>
      <c r="J181" s="94"/>
      <c r="K181" s="94"/>
      <c r="L181" s="94"/>
      <c r="M181" s="94"/>
      <c r="N181" s="94"/>
      <c r="O181" s="94"/>
      <c r="P181" s="94"/>
      <c r="Q181" s="94"/>
      <c r="R181" s="94"/>
      <c r="S181" s="94"/>
      <c r="T181" s="94"/>
      <c r="U181" s="94"/>
      <c r="V181" s="94"/>
      <c r="W181" s="94"/>
      <c r="X181" s="94"/>
      <c r="Y181" s="94"/>
      <c r="Z181" s="94"/>
    </row>
    <row r="182" spans="1:26" ht="15.75" customHeight="1" x14ac:dyDescent="0.25">
      <c r="A182" s="2000"/>
      <c r="B182" s="147"/>
      <c r="C182" s="147"/>
      <c r="D182" s="147"/>
      <c r="E182" s="147"/>
      <c r="F182" s="148"/>
      <c r="G182" s="147"/>
      <c r="H182" s="147"/>
      <c r="I182" s="94"/>
      <c r="J182" s="94"/>
      <c r="K182" s="94"/>
      <c r="L182" s="94"/>
      <c r="M182" s="94"/>
      <c r="N182" s="94"/>
      <c r="O182" s="94"/>
      <c r="P182" s="94"/>
      <c r="Q182" s="94"/>
      <c r="R182" s="94"/>
      <c r="S182" s="94"/>
      <c r="T182" s="94"/>
      <c r="U182" s="94"/>
      <c r="V182" s="94"/>
      <c r="W182" s="94"/>
      <c r="X182" s="94"/>
      <c r="Y182" s="94"/>
      <c r="Z182" s="94"/>
    </row>
    <row r="183" spans="1:26" ht="15.75" customHeight="1" x14ac:dyDescent="0.25">
      <c r="A183" s="2000"/>
      <c r="B183" s="147"/>
      <c r="C183" s="147"/>
      <c r="D183" s="147"/>
      <c r="E183" s="147"/>
      <c r="F183" s="148"/>
      <c r="G183" s="147"/>
      <c r="H183" s="147"/>
      <c r="I183" s="94"/>
      <c r="J183" s="94"/>
      <c r="K183" s="94"/>
      <c r="L183" s="94"/>
      <c r="M183" s="94"/>
      <c r="N183" s="94"/>
      <c r="O183" s="94"/>
      <c r="P183" s="94"/>
      <c r="Q183" s="94"/>
      <c r="R183" s="94"/>
      <c r="S183" s="94"/>
      <c r="T183" s="94"/>
      <c r="U183" s="94"/>
      <c r="V183" s="94"/>
      <c r="W183" s="94"/>
      <c r="X183" s="94"/>
      <c r="Y183" s="94"/>
      <c r="Z183" s="94"/>
    </row>
    <row r="184" spans="1:26" ht="15.75" customHeight="1" x14ac:dyDescent="0.25">
      <c r="A184" s="2000"/>
      <c r="B184" s="147"/>
      <c r="C184" s="147"/>
      <c r="D184" s="147"/>
      <c r="E184" s="147"/>
      <c r="F184" s="148"/>
      <c r="G184" s="147"/>
      <c r="H184" s="147"/>
      <c r="I184" s="94"/>
      <c r="J184" s="94"/>
      <c r="K184" s="94"/>
      <c r="L184" s="94"/>
      <c r="M184" s="94"/>
      <c r="N184" s="94"/>
      <c r="O184" s="94"/>
      <c r="P184" s="94"/>
      <c r="Q184" s="94"/>
      <c r="R184" s="94"/>
      <c r="S184" s="94"/>
      <c r="T184" s="94"/>
      <c r="U184" s="94"/>
      <c r="V184" s="94"/>
      <c r="W184" s="94"/>
      <c r="X184" s="94"/>
      <c r="Y184" s="94"/>
      <c r="Z184" s="94"/>
    </row>
    <row r="185" spans="1:26" ht="15.75" customHeight="1" x14ac:dyDescent="0.25">
      <c r="A185" s="2000"/>
      <c r="B185" s="147"/>
      <c r="C185" s="147"/>
      <c r="D185" s="147"/>
      <c r="E185" s="147"/>
      <c r="F185" s="148"/>
      <c r="G185" s="147"/>
      <c r="H185" s="147"/>
      <c r="I185" s="94"/>
      <c r="J185" s="94"/>
      <c r="K185" s="94"/>
      <c r="L185" s="94"/>
      <c r="M185" s="94"/>
      <c r="N185" s="94"/>
      <c r="O185" s="94"/>
      <c r="P185" s="94"/>
      <c r="Q185" s="94"/>
      <c r="R185" s="94"/>
      <c r="S185" s="94"/>
      <c r="T185" s="94"/>
      <c r="U185" s="94"/>
      <c r="V185" s="94"/>
      <c r="W185" s="94"/>
      <c r="X185" s="94"/>
      <c r="Y185" s="94"/>
      <c r="Z185" s="94"/>
    </row>
    <row r="186" spans="1:26" ht="15.75" customHeight="1" x14ac:dyDescent="0.25">
      <c r="A186" s="2000"/>
      <c r="B186" s="147"/>
      <c r="C186" s="147"/>
      <c r="D186" s="147"/>
      <c r="E186" s="147"/>
      <c r="F186" s="148"/>
      <c r="G186" s="147"/>
      <c r="H186" s="147"/>
      <c r="I186" s="94"/>
      <c r="J186" s="94"/>
      <c r="K186" s="94"/>
      <c r="L186" s="94"/>
      <c r="M186" s="94"/>
      <c r="N186" s="94"/>
      <c r="O186" s="94"/>
      <c r="P186" s="94"/>
      <c r="Q186" s="94"/>
      <c r="R186" s="94"/>
      <c r="S186" s="94"/>
      <c r="T186" s="94"/>
      <c r="U186" s="94"/>
      <c r="V186" s="94"/>
      <c r="W186" s="94"/>
      <c r="X186" s="94"/>
      <c r="Y186" s="94"/>
      <c r="Z186" s="94"/>
    </row>
    <row r="187" spans="1:26" ht="15.75" customHeight="1" x14ac:dyDescent="0.25">
      <c r="A187" s="2000"/>
      <c r="B187" s="147"/>
      <c r="C187" s="147"/>
      <c r="D187" s="147"/>
      <c r="E187" s="147"/>
      <c r="F187" s="148"/>
      <c r="G187" s="147"/>
      <c r="H187" s="147"/>
      <c r="I187" s="94"/>
      <c r="J187" s="94"/>
      <c r="K187" s="94"/>
      <c r="L187" s="94"/>
      <c r="M187" s="94"/>
      <c r="N187" s="94"/>
      <c r="O187" s="94"/>
      <c r="P187" s="94"/>
      <c r="Q187" s="94"/>
      <c r="R187" s="94"/>
      <c r="S187" s="94"/>
      <c r="T187" s="94"/>
      <c r="U187" s="94"/>
      <c r="V187" s="94"/>
      <c r="W187" s="94"/>
      <c r="X187" s="94"/>
      <c r="Y187" s="94"/>
      <c r="Z187" s="94"/>
    </row>
    <row r="188" spans="1:26" ht="15.75" customHeight="1" x14ac:dyDescent="0.25">
      <c r="A188" s="2000"/>
      <c r="B188" s="147"/>
      <c r="C188" s="147"/>
      <c r="D188" s="147"/>
      <c r="E188" s="147"/>
      <c r="F188" s="148"/>
      <c r="G188" s="147"/>
      <c r="H188" s="147"/>
      <c r="I188" s="94"/>
      <c r="J188" s="94"/>
      <c r="K188" s="94"/>
      <c r="L188" s="94"/>
      <c r="M188" s="94"/>
      <c r="N188" s="94"/>
      <c r="O188" s="94"/>
      <c r="P188" s="94"/>
      <c r="Q188" s="94"/>
      <c r="R188" s="94"/>
      <c r="S188" s="94"/>
      <c r="T188" s="94"/>
      <c r="U188" s="94"/>
      <c r="V188" s="94"/>
      <c r="W188" s="94"/>
      <c r="X188" s="94"/>
      <c r="Y188" s="94"/>
      <c r="Z188" s="94"/>
    </row>
    <row r="189" spans="1:26" ht="15.75" customHeight="1" x14ac:dyDescent="0.25">
      <c r="A189" s="2000"/>
      <c r="B189" s="147"/>
      <c r="C189" s="147"/>
      <c r="D189" s="147"/>
      <c r="E189" s="147"/>
      <c r="F189" s="148"/>
      <c r="G189" s="147"/>
      <c r="H189" s="147"/>
      <c r="I189" s="94"/>
      <c r="J189" s="94"/>
      <c r="K189" s="94"/>
      <c r="L189" s="94"/>
      <c r="M189" s="94"/>
      <c r="N189" s="94"/>
      <c r="O189" s="94"/>
      <c r="P189" s="94"/>
      <c r="Q189" s="94"/>
      <c r="R189" s="94"/>
      <c r="S189" s="94"/>
      <c r="T189" s="94"/>
      <c r="U189" s="94"/>
      <c r="V189" s="94"/>
      <c r="W189" s="94"/>
      <c r="X189" s="94"/>
      <c r="Y189" s="94"/>
      <c r="Z189" s="94"/>
    </row>
    <row r="190" spans="1:26" ht="15.75" customHeight="1" x14ac:dyDescent="0.25">
      <c r="A190" s="2000"/>
      <c r="B190" s="147"/>
      <c r="C190" s="147"/>
      <c r="D190" s="147"/>
      <c r="E190" s="147"/>
      <c r="F190" s="148"/>
      <c r="G190" s="147"/>
      <c r="H190" s="147"/>
      <c r="I190" s="94"/>
      <c r="J190" s="94"/>
      <c r="K190" s="94"/>
      <c r="L190" s="94"/>
      <c r="M190" s="94"/>
      <c r="N190" s="94"/>
      <c r="O190" s="94"/>
      <c r="P190" s="94"/>
      <c r="Q190" s="94"/>
      <c r="R190" s="94"/>
      <c r="S190" s="94"/>
      <c r="T190" s="94"/>
      <c r="U190" s="94"/>
      <c r="V190" s="94"/>
      <c r="W190" s="94"/>
      <c r="X190" s="94"/>
      <c r="Y190" s="94"/>
      <c r="Z190" s="94"/>
    </row>
    <row r="191" spans="1:26" ht="15.75" customHeight="1" x14ac:dyDescent="0.25">
      <c r="A191" s="2000"/>
      <c r="B191" s="147"/>
      <c r="C191" s="147"/>
      <c r="D191" s="147"/>
      <c r="E191" s="147"/>
      <c r="F191" s="148"/>
      <c r="G191" s="147"/>
      <c r="H191" s="147"/>
      <c r="I191" s="94"/>
      <c r="J191" s="94"/>
      <c r="K191" s="94"/>
      <c r="L191" s="94"/>
      <c r="M191" s="94"/>
      <c r="N191" s="94"/>
      <c r="O191" s="94"/>
      <c r="P191" s="94"/>
      <c r="Q191" s="94"/>
      <c r="R191" s="94"/>
      <c r="S191" s="94"/>
      <c r="T191" s="94"/>
      <c r="U191" s="94"/>
      <c r="V191" s="94"/>
      <c r="W191" s="94"/>
      <c r="X191" s="94"/>
      <c r="Y191" s="94"/>
      <c r="Z191" s="94"/>
    </row>
    <row r="192" spans="1:26" ht="15.75" customHeight="1" x14ac:dyDescent="0.25">
      <c r="A192" s="2000"/>
      <c r="B192" s="147"/>
      <c r="C192" s="147"/>
      <c r="D192" s="147"/>
      <c r="E192" s="147"/>
      <c r="F192" s="148"/>
      <c r="G192" s="147"/>
      <c r="H192" s="147"/>
      <c r="I192" s="94"/>
      <c r="J192" s="94"/>
      <c r="K192" s="94"/>
      <c r="L192" s="94"/>
      <c r="M192" s="94"/>
      <c r="N192" s="94"/>
      <c r="O192" s="94"/>
      <c r="P192" s="94"/>
      <c r="Q192" s="94"/>
      <c r="R192" s="94"/>
      <c r="S192" s="94"/>
      <c r="T192" s="94"/>
      <c r="U192" s="94"/>
      <c r="V192" s="94"/>
      <c r="W192" s="94"/>
      <c r="X192" s="94"/>
      <c r="Y192" s="94"/>
      <c r="Z192" s="94"/>
    </row>
    <row r="193" spans="1:26" ht="15.75" customHeight="1" x14ac:dyDescent="0.25">
      <c r="A193" s="2000"/>
      <c r="B193" s="147"/>
      <c r="C193" s="147"/>
      <c r="D193" s="147"/>
      <c r="E193" s="147"/>
      <c r="F193" s="148"/>
      <c r="G193" s="147"/>
      <c r="H193" s="147"/>
      <c r="I193" s="94"/>
      <c r="J193" s="94"/>
      <c r="K193" s="94"/>
      <c r="L193" s="94"/>
      <c r="M193" s="94"/>
      <c r="N193" s="94"/>
      <c r="O193" s="94"/>
      <c r="P193" s="94"/>
      <c r="Q193" s="94"/>
      <c r="R193" s="94"/>
      <c r="S193" s="94"/>
      <c r="T193" s="94"/>
      <c r="U193" s="94"/>
      <c r="V193" s="94"/>
      <c r="W193" s="94"/>
      <c r="X193" s="94"/>
      <c r="Y193" s="94"/>
      <c r="Z193" s="94"/>
    </row>
    <row r="194" spans="1:26" ht="15.75" customHeight="1" x14ac:dyDescent="0.25">
      <c r="A194" s="2000"/>
      <c r="B194" s="147"/>
      <c r="C194" s="147"/>
      <c r="D194" s="147"/>
      <c r="E194" s="147"/>
      <c r="F194" s="148"/>
      <c r="G194" s="147"/>
      <c r="H194" s="147"/>
      <c r="I194" s="94"/>
      <c r="J194" s="94"/>
      <c r="K194" s="94"/>
      <c r="L194" s="94"/>
      <c r="M194" s="94"/>
      <c r="N194" s="94"/>
      <c r="O194" s="94"/>
      <c r="P194" s="94"/>
      <c r="Q194" s="94"/>
      <c r="R194" s="94"/>
      <c r="S194" s="94"/>
      <c r="T194" s="94"/>
      <c r="U194" s="94"/>
      <c r="V194" s="94"/>
      <c r="W194" s="94"/>
      <c r="X194" s="94"/>
      <c r="Y194" s="94"/>
      <c r="Z194" s="94"/>
    </row>
    <row r="195" spans="1:26" ht="15.75" customHeight="1" x14ac:dyDescent="0.25">
      <c r="A195" s="2000"/>
      <c r="B195" s="147"/>
      <c r="C195" s="147"/>
      <c r="D195" s="147"/>
      <c r="E195" s="147"/>
      <c r="F195" s="148"/>
      <c r="G195" s="147"/>
      <c r="H195" s="147"/>
      <c r="I195" s="94"/>
      <c r="J195" s="94"/>
      <c r="K195" s="94"/>
      <c r="L195" s="94"/>
      <c r="M195" s="94"/>
      <c r="N195" s="94"/>
      <c r="O195" s="94"/>
      <c r="P195" s="94"/>
      <c r="Q195" s="94"/>
      <c r="R195" s="94"/>
      <c r="S195" s="94"/>
      <c r="T195" s="94"/>
      <c r="U195" s="94"/>
      <c r="V195" s="94"/>
      <c r="W195" s="94"/>
      <c r="X195" s="94"/>
      <c r="Y195" s="94"/>
      <c r="Z195" s="94"/>
    </row>
    <row r="196" spans="1:26" ht="15.75" customHeight="1" x14ac:dyDescent="0.25">
      <c r="A196" s="2000"/>
      <c r="B196" s="147"/>
      <c r="C196" s="147"/>
      <c r="D196" s="147"/>
      <c r="E196" s="147"/>
      <c r="F196" s="148"/>
      <c r="G196" s="147"/>
      <c r="H196" s="147"/>
      <c r="I196" s="94"/>
      <c r="J196" s="94"/>
      <c r="K196" s="94"/>
      <c r="L196" s="94"/>
      <c r="M196" s="94"/>
      <c r="N196" s="94"/>
      <c r="O196" s="94"/>
      <c r="P196" s="94"/>
      <c r="Q196" s="94"/>
      <c r="R196" s="94"/>
      <c r="S196" s="94"/>
      <c r="T196" s="94"/>
      <c r="U196" s="94"/>
      <c r="V196" s="94"/>
      <c r="W196" s="94"/>
      <c r="X196" s="94"/>
      <c r="Y196" s="94"/>
      <c r="Z196" s="94"/>
    </row>
    <row r="197" spans="1:26" ht="15.75" customHeight="1" x14ac:dyDescent="0.25">
      <c r="A197" s="2000"/>
      <c r="B197" s="147"/>
      <c r="C197" s="147"/>
      <c r="D197" s="147"/>
      <c r="E197" s="147"/>
      <c r="F197" s="148"/>
      <c r="G197" s="147"/>
      <c r="H197" s="147"/>
      <c r="I197" s="94"/>
      <c r="J197" s="94"/>
      <c r="K197" s="94"/>
      <c r="L197" s="94"/>
      <c r="M197" s="94"/>
      <c r="N197" s="94"/>
      <c r="O197" s="94"/>
      <c r="P197" s="94"/>
      <c r="Q197" s="94"/>
      <c r="R197" s="94"/>
      <c r="S197" s="94"/>
      <c r="T197" s="94"/>
      <c r="U197" s="94"/>
      <c r="V197" s="94"/>
      <c r="W197" s="94"/>
      <c r="X197" s="94"/>
      <c r="Y197" s="94"/>
      <c r="Z197" s="94"/>
    </row>
    <row r="198" spans="1:26" ht="15.75" customHeight="1" x14ac:dyDescent="0.25">
      <c r="A198" s="2000"/>
      <c r="B198" s="147"/>
      <c r="C198" s="147"/>
      <c r="D198" s="147"/>
      <c r="E198" s="147"/>
      <c r="F198" s="148"/>
      <c r="G198" s="147"/>
      <c r="H198" s="147"/>
      <c r="I198" s="94"/>
      <c r="J198" s="94"/>
      <c r="K198" s="94"/>
      <c r="L198" s="94"/>
      <c r="M198" s="94"/>
      <c r="N198" s="94"/>
      <c r="O198" s="94"/>
      <c r="P198" s="94"/>
      <c r="Q198" s="94"/>
      <c r="R198" s="94"/>
      <c r="S198" s="94"/>
      <c r="T198" s="94"/>
      <c r="U198" s="94"/>
      <c r="V198" s="94"/>
      <c r="W198" s="94"/>
      <c r="X198" s="94"/>
      <c r="Y198" s="94"/>
      <c r="Z198" s="94"/>
    </row>
    <row r="199" spans="1:26" ht="15.75" customHeight="1" x14ac:dyDescent="0.25">
      <c r="A199" s="2000"/>
      <c r="B199" s="147"/>
      <c r="C199" s="147"/>
      <c r="D199" s="147"/>
      <c r="E199" s="147"/>
      <c r="F199" s="148"/>
      <c r="G199" s="147"/>
      <c r="H199" s="147"/>
      <c r="I199" s="94"/>
      <c r="J199" s="94"/>
      <c r="K199" s="94"/>
      <c r="L199" s="94"/>
      <c r="M199" s="94"/>
      <c r="N199" s="94"/>
      <c r="O199" s="94"/>
      <c r="P199" s="94"/>
      <c r="Q199" s="94"/>
      <c r="R199" s="94"/>
      <c r="S199" s="94"/>
      <c r="T199" s="94"/>
      <c r="U199" s="94"/>
      <c r="V199" s="94"/>
      <c r="W199" s="94"/>
      <c r="X199" s="94"/>
      <c r="Y199" s="94"/>
      <c r="Z199" s="94"/>
    </row>
    <row r="200" spans="1:26" ht="15.75" customHeight="1" x14ac:dyDescent="0.25">
      <c r="A200" s="2000"/>
      <c r="B200" s="147"/>
      <c r="C200" s="147"/>
      <c r="D200" s="147"/>
      <c r="E200" s="147"/>
      <c r="F200" s="148"/>
      <c r="G200" s="147"/>
      <c r="H200" s="147"/>
      <c r="I200" s="94"/>
      <c r="J200" s="94"/>
      <c r="K200" s="94"/>
      <c r="L200" s="94"/>
      <c r="M200" s="94"/>
      <c r="N200" s="94"/>
      <c r="O200" s="94"/>
      <c r="P200" s="94"/>
      <c r="Q200" s="94"/>
      <c r="R200" s="94"/>
      <c r="S200" s="94"/>
      <c r="T200" s="94"/>
      <c r="U200" s="94"/>
      <c r="V200" s="94"/>
      <c r="W200" s="94"/>
      <c r="X200" s="94"/>
      <c r="Y200" s="94"/>
      <c r="Z200" s="94"/>
    </row>
    <row r="201" spans="1:26" ht="15.75" customHeight="1" x14ac:dyDescent="0.25">
      <c r="A201" s="2000"/>
      <c r="B201" s="147"/>
      <c r="C201" s="147"/>
      <c r="D201" s="147"/>
      <c r="E201" s="147"/>
      <c r="F201" s="148"/>
      <c r="G201" s="147"/>
      <c r="H201" s="147"/>
      <c r="I201" s="94"/>
      <c r="J201" s="94"/>
      <c r="K201" s="94"/>
      <c r="L201" s="94"/>
      <c r="M201" s="94"/>
      <c r="N201" s="94"/>
      <c r="O201" s="94"/>
      <c r="P201" s="94"/>
      <c r="Q201" s="94"/>
      <c r="R201" s="94"/>
      <c r="S201" s="94"/>
      <c r="T201" s="94"/>
      <c r="U201" s="94"/>
      <c r="V201" s="94"/>
      <c r="W201" s="94"/>
      <c r="X201" s="94"/>
      <c r="Y201" s="94"/>
      <c r="Z201" s="94"/>
    </row>
    <row r="202" spans="1:26" ht="15.75" customHeight="1" x14ac:dyDescent="0.25">
      <c r="A202" s="2000"/>
      <c r="B202" s="147"/>
      <c r="C202" s="147"/>
      <c r="D202" s="147"/>
      <c r="E202" s="147"/>
      <c r="F202" s="148"/>
      <c r="G202" s="147"/>
      <c r="H202" s="147"/>
      <c r="I202" s="94"/>
      <c r="J202" s="94"/>
      <c r="K202" s="94"/>
      <c r="L202" s="94"/>
      <c r="M202" s="94"/>
      <c r="N202" s="94"/>
      <c r="O202" s="94"/>
      <c r="P202" s="94"/>
      <c r="Q202" s="94"/>
      <c r="R202" s="94"/>
      <c r="S202" s="94"/>
      <c r="T202" s="94"/>
      <c r="U202" s="94"/>
      <c r="V202" s="94"/>
      <c r="W202" s="94"/>
      <c r="X202" s="94"/>
      <c r="Y202" s="94"/>
      <c r="Z202" s="94"/>
    </row>
    <row r="203" spans="1:26" ht="15.75" customHeight="1" x14ac:dyDescent="0.25">
      <c r="A203" s="2000"/>
      <c r="B203" s="147"/>
      <c r="C203" s="147"/>
      <c r="D203" s="147"/>
      <c r="E203" s="147"/>
      <c r="F203" s="148"/>
      <c r="G203" s="147"/>
      <c r="H203" s="147"/>
      <c r="I203" s="94"/>
      <c r="J203" s="94"/>
      <c r="K203" s="94"/>
      <c r="L203" s="94"/>
      <c r="M203" s="94"/>
      <c r="N203" s="94"/>
      <c r="O203" s="94"/>
      <c r="P203" s="94"/>
      <c r="Q203" s="94"/>
      <c r="R203" s="94"/>
      <c r="S203" s="94"/>
      <c r="T203" s="94"/>
      <c r="U203" s="94"/>
      <c r="V203" s="94"/>
      <c r="W203" s="94"/>
      <c r="X203" s="94"/>
      <c r="Y203" s="94"/>
      <c r="Z203" s="94"/>
    </row>
    <row r="204" spans="1:26" ht="15.75" customHeight="1" x14ac:dyDescent="0.25">
      <c r="A204" s="2000"/>
      <c r="B204" s="147"/>
      <c r="C204" s="147"/>
      <c r="D204" s="147"/>
      <c r="E204" s="147"/>
      <c r="F204" s="148"/>
      <c r="G204" s="147"/>
      <c r="H204" s="147"/>
      <c r="I204" s="94"/>
      <c r="J204" s="94"/>
      <c r="K204" s="94"/>
      <c r="L204" s="94"/>
      <c r="M204" s="94"/>
      <c r="N204" s="94"/>
      <c r="O204" s="94"/>
      <c r="P204" s="94"/>
      <c r="Q204" s="94"/>
      <c r="R204" s="94"/>
      <c r="S204" s="94"/>
      <c r="T204" s="94"/>
      <c r="U204" s="94"/>
      <c r="V204" s="94"/>
      <c r="W204" s="94"/>
      <c r="X204" s="94"/>
      <c r="Y204" s="94"/>
      <c r="Z204" s="94"/>
    </row>
    <row r="205" spans="1:26" ht="15.75" customHeight="1" x14ac:dyDescent="0.25">
      <c r="A205" s="2000"/>
      <c r="B205" s="147"/>
      <c r="C205" s="147"/>
      <c r="D205" s="147"/>
      <c r="E205" s="147"/>
      <c r="F205" s="148"/>
      <c r="G205" s="147"/>
      <c r="H205" s="147"/>
      <c r="I205" s="94"/>
      <c r="J205" s="94"/>
      <c r="K205" s="94"/>
      <c r="L205" s="94"/>
      <c r="M205" s="94"/>
      <c r="N205" s="94"/>
      <c r="O205" s="94"/>
      <c r="P205" s="94"/>
      <c r="Q205" s="94"/>
      <c r="R205" s="94"/>
      <c r="S205" s="94"/>
      <c r="T205" s="94"/>
      <c r="U205" s="94"/>
      <c r="V205" s="94"/>
      <c r="W205" s="94"/>
      <c r="X205" s="94"/>
      <c r="Y205" s="94"/>
      <c r="Z205" s="94"/>
    </row>
    <row r="206" spans="1:26" ht="15.75" customHeight="1" x14ac:dyDescent="0.25">
      <c r="A206" s="2000"/>
      <c r="B206" s="147"/>
      <c r="C206" s="147"/>
      <c r="D206" s="147"/>
      <c r="E206" s="147"/>
      <c r="F206" s="148"/>
      <c r="G206" s="147"/>
      <c r="H206" s="147"/>
      <c r="I206" s="94"/>
      <c r="J206" s="94"/>
      <c r="K206" s="94"/>
      <c r="L206" s="94"/>
      <c r="M206" s="94"/>
      <c r="N206" s="94"/>
      <c r="O206" s="94"/>
      <c r="P206" s="94"/>
      <c r="Q206" s="94"/>
      <c r="R206" s="94"/>
      <c r="S206" s="94"/>
      <c r="T206" s="94"/>
      <c r="U206" s="94"/>
      <c r="V206" s="94"/>
      <c r="W206" s="94"/>
      <c r="X206" s="94"/>
      <c r="Y206" s="94"/>
      <c r="Z206" s="94"/>
    </row>
    <row r="207" spans="1:26" ht="15.75" customHeight="1" x14ac:dyDescent="0.25">
      <c r="A207" s="2000"/>
      <c r="B207" s="147"/>
      <c r="C207" s="147"/>
      <c r="D207" s="147"/>
      <c r="E207" s="147"/>
      <c r="F207" s="148"/>
      <c r="G207" s="147"/>
      <c r="H207" s="147"/>
      <c r="I207" s="94"/>
      <c r="J207" s="94"/>
      <c r="K207" s="94"/>
      <c r="L207" s="94"/>
      <c r="M207" s="94"/>
      <c r="N207" s="94"/>
      <c r="O207" s="94"/>
      <c r="P207" s="94"/>
      <c r="Q207" s="94"/>
      <c r="R207" s="94"/>
      <c r="S207" s="94"/>
      <c r="T207" s="94"/>
      <c r="U207" s="94"/>
      <c r="V207" s="94"/>
      <c r="W207" s="94"/>
      <c r="X207" s="94"/>
      <c r="Y207" s="94"/>
      <c r="Z207" s="94"/>
    </row>
    <row r="208" spans="1:26" ht="15.75" customHeight="1" x14ac:dyDescent="0.25">
      <c r="A208" s="2000"/>
      <c r="B208" s="147"/>
      <c r="C208" s="147"/>
      <c r="D208" s="147"/>
      <c r="E208" s="147"/>
      <c r="F208" s="148"/>
      <c r="G208" s="147"/>
      <c r="H208" s="147"/>
      <c r="I208" s="94"/>
      <c r="J208" s="94"/>
      <c r="K208" s="94"/>
      <c r="L208" s="94"/>
      <c r="M208" s="94"/>
      <c r="N208" s="94"/>
      <c r="O208" s="94"/>
      <c r="P208" s="94"/>
      <c r="Q208" s="94"/>
      <c r="R208" s="94"/>
      <c r="S208" s="94"/>
      <c r="T208" s="94"/>
      <c r="U208" s="94"/>
      <c r="V208" s="94"/>
      <c r="W208" s="94"/>
      <c r="X208" s="94"/>
      <c r="Y208" s="94"/>
      <c r="Z208" s="94"/>
    </row>
    <row r="209" spans="1:26" ht="15.75" customHeight="1" x14ac:dyDescent="0.25">
      <c r="A209" s="2000"/>
      <c r="B209" s="147"/>
      <c r="C209" s="147"/>
      <c r="D209" s="147"/>
      <c r="E209" s="147"/>
      <c r="F209" s="148"/>
      <c r="G209" s="147"/>
      <c r="H209" s="147"/>
      <c r="I209" s="94"/>
      <c r="J209" s="94"/>
      <c r="K209" s="94"/>
      <c r="L209" s="94"/>
      <c r="M209" s="94"/>
      <c r="N209" s="94"/>
      <c r="O209" s="94"/>
      <c r="P209" s="94"/>
      <c r="Q209" s="94"/>
      <c r="R209" s="94"/>
      <c r="S209" s="94"/>
      <c r="T209" s="94"/>
      <c r="U209" s="94"/>
      <c r="V209" s="94"/>
      <c r="W209" s="94"/>
      <c r="X209" s="94"/>
      <c r="Y209" s="94"/>
      <c r="Z209" s="94"/>
    </row>
    <row r="210" spans="1:26" ht="15.75" customHeight="1" x14ac:dyDescent="0.25">
      <c r="A210" s="2000"/>
      <c r="B210" s="147"/>
      <c r="C210" s="147"/>
      <c r="D210" s="147"/>
      <c r="E210" s="147"/>
      <c r="F210" s="148"/>
      <c r="G210" s="147"/>
      <c r="H210" s="147"/>
      <c r="I210" s="94"/>
      <c r="J210" s="94"/>
      <c r="K210" s="94"/>
      <c r="L210" s="94"/>
      <c r="M210" s="94"/>
      <c r="N210" s="94"/>
      <c r="O210" s="94"/>
      <c r="P210" s="94"/>
      <c r="Q210" s="94"/>
      <c r="R210" s="94"/>
      <c r="S210" s="94"/>
      <c r="T210" s="94"/>
      <c r="U210" s="94"/>
      <c r="V210" s="94"/>
      <c r="W210" s="94"/>
      <c r="X210" s="94"/>
      <c r="Y210" s="94"/>
      <c r="Z210" s="94"/>
    </row>
    <row r="211" spans="1:26" ht="15.75" customHeight="1" x14ac:dyDescent="0.25">
      <c r="A211" s="2000"/>
      <c r="B211" s="147"/>
      <c r="C211" s="147"/>
      <c r="D211" s="147"/>
      <c r="E211" s="147"/>
      <c r="F211" s="148"/>
      <c r="G211" s="147"/>
      <c r="H211" s="147"/>
      <c r="I211" s="94"/>
      <c r="J211" s="94"/>
      <c r="K211" s="94"/>
      <c r="L211" s="94"/>
      <c r="M211" s="94"/>
      <c r="N211" s="94"/>
      <c r="O211" s="94"/>
      <c r="P211" s="94"/>
      <c r="Q211" s="94"/>
      <c r="R211" s="94"/>
      <c r="S211" s="94"/>
      <c r="T211" s="94"/>
      <c r="U211" s="94"/>
      <c r="V211" s="94"/>
      <c r="W211" s="94"/>
      <c r="X211" s="94"/>
      <c r="Y211" s="94"/>
      <c r="Z211" s="94"/>
    </row>
    <row r="212" spans="1:26" ht="15.75" customHeight="1" x14ac:dyDescent="0.25">
      <c r="A212" s="2000"/>
      <c r="B212" s="147"/>
      <c r="C212" s="147"/>
      <c r="D212" s="147"/>
      <c r="E212" s="147"/>
      <c r="F212" s="148"/>
      <c r="G212" s="147"/>
      <c r="H212" s="147"/>
      <c r="I212" s="94"/>
      <c r="J212" s="94"/>
      <c r="K212" s="94"/>
      <c r="L212" s="94"/>
      <c r="M212" s="94"/>
      <c r="N212" s="94"/>
      <c r="O212" s="94"/>
      <c r="P212" s="94"/>
      <c r="Q212" s="94"/>
      <c r="R212" s="94"/>
      <c r="S212" s="94"/>
      <c r="T212" s="94"/>
      <c r="U212" s="94"/>
      <c r="V212" s="94"/>
      <c r="W212" s="94"/>
      <c r="X212" s="94"/>
      <c r="Y212" s="94"/>
      <c r="Z212" s="94"/>
    </row>
    <row r="213" spans="1:26" ht="15.75" customHeight="1" x14ac:dyDescent="0.25">
      <c r="A213" s="2000"/>
      <c r="B213" s="147"/>
      <c r="C213" s="147"/>
      <c r="D213" s="147"/>
      <c r="E213" s="147"/>
      <c r="F213" s="148"/>
      <c r="G213" s="147"/>
      <c r="H213" s="147"/>
      <c r="I213" s="94"/>
      <c r="J213" s="94"/>
      <c r="K213" s="94"/>
      <c r="L213" s="94"/>
      <c r="M213" s="94"/>
      <c r="N213" s="94"/>
      <c r="O213" s="94"/>
      <c r="P213" s="94"/>
      <c r="Q213" s="94"/>
      <c r="R213" s="94"/>
      <c r="S213" s="94"/>
      <c r="T213" s="94"/>
      <c r="U213" s="94"/>
      <c r="V213" s="94"/>
      <c r="W213" s="94"/>
      <c r="X213" s="94"/>
      <c r="Y213" s="94"/>
      <c r="Z213" s="94"/>
    </row>
    <row r="214" spans="1:26" ht="15.75" customHeight="1" x14ac:dyDescent="0.25">
      <c r="A214" s="2000"/>
      <c r="B214" s="147"/>
      <c r="C214" s="147"/>
      <c r="D214" s="147"/>
      <c r="E214" s="147"/>
      <c r="F214" s="148"/>
      <c r="G214" s="147"/>
      <c r="H214" s="147"/>
      <c r="I214" s="94"/>
      <c r="J214" s="94"/>
      <c r="K214" s="94"/>
      <c r="L214" s="94"/>
      <c r="M214" s="94"/>
      <c r="N214" s="94"/>
      <c r="O214" s="94"/>
      <c r="P214" s="94"/>
      <c r="Q214" s="94"/>
      <c r="R214" s="94"/>
      <c r="S214" s="94"/>
      <c r="T214" s="94"/>
      <c r="U214" s="94"/>
      <c r="V214" s="94"/>
      <c r="W214" s="94"/>
      <c r="X214" s="94"/>
      <c r="Y214" s="94"/>
      <c r="Z214" s="94"/>
    </row>
    <row r="215" spans="1:26" ht="15.75" customHeight="1" x14ac:dyDescent="0.25">
      <c r="A215" s="2000"/>
      <c r="B215" s="147"/>
      <c r="C215" s="147"/>
      <c r="D215" s="147"/>
      <c r="E215" s="147"/>
      <c r="F215" s="148"/>
      <c r="G215" s="147"/>
      <c r="H215" s="147"/>
      <c r="I215" s="94"/>
      <c r="J215" s="94"/>
      <c r="K215" s="94"/>
      <c r="L215" s="94"/>
      <c r="M215" s="94"/>
      <c r="N215" s="94"/>
      <c r="O215" s="94"/>
      <c r="P215" s="94"/>
      <c r="Q215" s="94"/>
      <c r="R215" s="94"/>
      <c r="S215" s="94"/>
      <c r="T215" s="94"/>
      <c r="U215" s="94"/>
      <c r="V215" s="94"/>
      <c r="W215" s="94"/>
      <c r="X215" s="94"/>
      <c r="Y215" s="94"/>
      <c r="Z215" s="94"/>
    </row>
    <row r="216" spans="1:26" ht="15.75" customHeight="1" x14ac:dyDescent="0.25">
      <c r="A216" s="2000"/>
      <c r="B216" s="147"/>
      <c r="C216" s="147"/>
      <c r="D216" s="147"/>
      <c r="E216" s="147"/>
      <c r="F216" s="148"/>
      <c r="G216" s="147"/>
      <c r="H216" s="147"/>
      <c r="I216" s="94"/>
      <c r="J216" s="94"/>
      <c r="K216" s="94"/>
      <c r="L216" s="94"/>
      <c r="M216" s="94"/>
      <c r="N216" s="94"/>
      <c r="O216" s="94"/>
      <c r="P216" s="94"/>
      <c r="Q216" s="94"/>
      <c r="R216" s="94"/>
      <c r="S216" s="94"/>
      <c r="T216" s="94"/>
      <c r="U216" s="94"/>
      <c r="V216" s="94"/>
      <c r="W216" s="94"/>
      <c r="X216" s="94"/>
      <c r="Y216" s="94"/>
      <c r="Z216" s="94"/>
    </row>
    <row r="217" spans="1:26" ht="15.75" customHeight="1" x14ac:dyDescent="0.25">
      <c r="A217" s="2000"/>
      <c r="B217" s="147"/>
      <c r="C217" s="147"/>
      <c r="D217" s="147"/>
      <c r="E217" s="147"/>
      <c r="F217" s="148"/>
      <c r="G217" s="147"/>
      <c r="H217" s="147"/>
      <c r="I217" s="94"/>
      <c r="J217" s="94"/>
      <c r="K217" s="94"/>
      <c r="L217" s="94"/>
      <c r="M217" s="94"/>
      <c r="N217" s="94"/>
      <c r="O217" s="94"/>
      <c r="P217" s="94"/>
      <c r="Q217" s="94"/>
      <c r="R217" s="94"/>
      <c r="S217" s="94"/>
      <c r="T217" s="94"/>
      <c r="U217" s="94"/>
      <c r="V217" s="94"/>
      <c r="W217" s="94"/>
      <c r="X217" s="94"/>
      <c r="Y217" s="94"/>
      <c r="Z217" s="94"/>
    </row>
    <row r="218" spans="1:26" ht="15.75" customHeight="1" x14ac:dyDescent="0.25">
      <c r="A218" s="2000"/>
      <c r="B218" s="147"/>
      <c r="C218" s="147"/>
      <c r="D218" s="147"/>
      <c r="E218" s="147"/>
      <c r="F218" s="148"/>
      <c r="G218" s="147"/>
      <c r="H218" s="147"/>
      <c r="I218" s="94"/>
      <c r="J218" s="94"/>
      <c r="K218" s="94"/>
      <c r="L218" s="94"/>
      <c r="M218" s="94"/>
      <c r="N218" s="94"/>
      <c r="O218" s="94"/>
      <c r="P218" s="94"/>
      <c r="Q218" s="94"/>
      <c r="R218" s="94"/>
      <c r="S218" s="94"/>
      <c r="T218" s="94"/>
      <c r="U218" s="94"/>
      <c r="V218" s="94"/>
      <c r="W218" s="94"/>
      <c r="X218" s="94"/>
      <c r="Y218" s="94"/>
      <c r="Z218" s="94"/>
    </row>
    <row r="219" spans="1:26" ht="15.75" customHeight="1" x14ac:dyDescent="0.25">
      <c r="A219" s="2000"/>
      <c r="B219" s="147"/>
      <c r="C219" s="147"/>
      <c r="D219" s="147"/>
      <c r="E219" s="147"/>
      <c r="F219" s="148"/>
      <c r="G219" s="147"/>
      <c r="H219" s="147"/>
      <c r="I219" s="94"/>
      <c r="J219" s="94"/>
      <c r="K219" s="94"/>
      <c r="L219" s="94"/>
      <c r="M219" s="94"/>
      <c r="N219" s="94"/>
      <c r="O219" s="94"/>
      <c r="P219" s="94"/>
      <c r="Q219" s="94"/>
      <c r="R219" s="94"/>
      <c r="S219" s="94"/>
      <c r="T219" s="94"/>
      <c r="U219" s="94"/>
      <c r="V219" s="94"/>
      <c r="W219" s="94"/>
      <c r="X219" s="94"/>
      <c r="Y219" s="94"/>
      <c r="Z219" s="94"/>
    </row>
    <row r="220" spans="1:26" ht="15.75" customHeight="1" x14ac:dyDescent="0.25">
      <c r="A220" s="2000"/>
      <c r="B220" s="147"/>
      <c r="C220" s="147"/>
      <c r="D220" s="147"/>
      <c r="E220" s="147"/>
      <c r="F220" s="148"/>
      <c r="G220" s="147"/>
      <c r="H220" s="147"/>
      <c r="I220" s="94"/>
      <c r="J220" s="94"/>
      <c r="K220" s="94"/>
      <c r="L220" s="94"/>
      <c r="M220" s="94"/>
      <c r="N220" s="94"/>
      <c r="O220" s="94"/>
      <c r="P220" s="94"/>
      <c r="Q220" s="94"/>
      <c r="R220" s="94"/>
      <c r="S220" s="94"/>
      <c r="T220" s="94"/>
      <c r="U220" s="94"/>
      <c r="V220" s="94"/>
      <c r="W220" s="94"/>
      <c r="X220" s="94"/>
      <c r="Y220" s="94"/>
      <c r="Z220" s="94"/>
    </row>
    <row r="221" spans="1:26" ht="15.75" customHeight="1" x14ac:dyDescent="0.25">
      <c r="A221" s="2000"/>
      <c r="B221" s="147"/>
      <c r="C221" s="147"/>
      <c r="D221" s="147"/>
      <c r="E221" s="147"/>
      <c r="F221" s="148"/>
      <c r="G221" s="147"/>
      <c r="H221" s="147"/>
      <c r="I221" s="94"/>
      <c r="J221" s="94"/>
      <c r="K221" s="94"/>
      <c r="L221" s="94"/>
      <c r="M221" s="94"/>
      <c r="N221" s="94"/>
      <c r="O221" s="94"/>
      <c r="P221" s="94"/>
      <c r="Q221" s="94"/>
      <c r="R221" s="94"/>
      <c r="S221" s="94"/>
      <c r="T221" s="94"/>
      <c r="U221" s="94"/>
      <c r="V221" s="94"/>
      <c r="W221" s="94"/>
      <c r="X221" s="94"/>
      <c r="Y221" s="94"/>
      <c r="Z221" s="94"/>
    </row>
    <row r="222" spans="1:26" ht="15.75" customHeight="1" x14ac:dyDescent="0.25">
      <c r="A222" s="2000"/>
      <c r="B222" s="147"/>
      <c r="C222" s="147"/>
      <c r="D222" s="147"/>
      <c r="E222" s="147"/>
      <c r="F222" s="148"/>
      <c r="G222" s="147"/>
      <c r="H222" s="147"/>
      <c r="I222" s="94"/>
      <c r="J222" s="94"/>
      <c r="K222" s="94"/>
      <c r="L222" s="94"/>
      <c r="M222" s="94"/>
      <c r="N222" s="94"/>
      <c r="O222" s="94"/>
      <c r="P222" s="94"/>
      <c r="Q222" s="94"/>
      <c r="R222" s="94"/>
      <c r="S222" s="94"/>
      <c r="T222" s="94"/>
      <c r="U222" s="94"/>
      <c r="V222" s="94"/>
      <c r="W222" s="94"/>
      <c r="X222" s="94"/>
      <c r="Y222" s="94"/>
      <c r="Z222" s="94"/>
    </row>
    <row r="223" spans="1:26" ht="15.75" customHeight="1" x14ac:dyDescent="0.25">
      <c r="A223" s="2000"/>
      <c r="B223" s="147"/>
      <c r="C223" s="147"/>
      <c r="D223" s="147"/>
      <c r="E223" s="147"/>
      <c r="F223" s="148"/>
      <c r="G223" s="147"/>
      <c r="H223" s="147"/>
      <c r="I223" s="94"/>
      <c r="J223" s="94"/>
      <c r="K223" s="94"/>
      <c r="L223" s="94"/>
      <c r="M223" s="94"/>
      <c r="N223" s="94"/>
      <c r="O223" s="94"/>
      <c r="P223" s="94"/>
      <c r="Q223" s="94"/>
      <c r="R223" s="94"/>
      <c r="S223" s="94"/>
      <c r="T223" s="94"/>
      <c r="U223" s="94"/>
      <c r="V223" s="94"/>
      <c r="W223" s="94"/>
      <c r="X223" s="94"/>
      <c r="Y223" s="94"/>
      <c r="Z223" s="94"/>
    </row>
    <row r="224" spans="1:26" ht="15.75" customHeight="1" x14ac:dyDescent="0.25">
      <c r="A224" s="2000"/>
      <c r="B224" s="147"/>
      <c r="C224" s="147"/>
      <c r="D224" s="147"/>
      <c r="E224" s="147"/>
      <c r="F224" s="148"/>
      <c r="G224" s="147"/>
      <c r="H224" s="147"/>
      <c r="I224" s="94"/>
      <c r="J224" s="94"/>
      <c r="K224" s="94"/>
      <c r="L224" s="94"/>
      <c r="M224" s="94"/>
      <c r="N224" s="94"/>
      <c r="O224" s="94"/>
      <c r="P224" s="94"/>
      <c r="Q224" s="94"/>
      <c r="R224" s="94"/>
      <c r="S224" s="94"/>
      <c r="T224" s="94"/>
      <c r="U224" s="94"/>
      <c r="V224" s="94"/>
      <c r="W224" s="94"/>
      <c r="X224" s="94"/>
      <c r="Y224" s="94"/>
      <c r="Z224" s="94"/>
    </row>
    <row r="225" spans="1:26" ht="15.75" customHeight="1" x14ac:dyDescent="0.25">
      <c r="A225" s="2000"/>
      <c r="B225" s="147"/>
      <c r="C225" s="147"/>
      <c r="D225" s="147"/>
      <c r="E225" s="147"/>
      <c r="F225" s="148"/>
      <c r="G225" s="147"/>
      <c r="H225" s="147"/>
      <c r="I225" s="94"/>
      <c r="J225" s="94"/>
      <c r="K225" s="94"/>
      <c r="L225" s="94"/>
      <c r="M225" s="94"/>
      <c r="N225" s="94"/>
      <c r="O225" s="94"/>
      <c r="P225" s="94"/>
      <c r="Q225" s="94"/>
      <c r="R225" s="94"/>
      <c r="S225" s="94"/>
      <c r="T225" s="94"/>
      <c r="U225" s="94"/>
      <c r="V225" s="94"/>
      <c r="W225" s="94"/>
      <c r="X225" s="94"/>
      <c r="Y225" s="94"/>
      <c r="Z225" s="94"/>
    </row>
    <row r="226" spans="1:26" ht="15.75" customHeight="1" x14ac:dyDescent="0.25">
      <c r="A226" s="2000"/>
      <c r="B226" s="147"/>
      <c r="C226" s="147"/>
      <c r="D226" s="147"/>
      <c r="E226" s="147"/>
      <c r="F226" s="148"/>
      <c r="G226" s="147"/>
      <c r="H226" s="147"/>
      <c r="I226" s="94"/>
      <c r="J226" s="94"/>
      <c r="K226" s="94"/>
      <c r="L226" s="94"/>
      <c r="M226" s="94"/>
      <c r="N226" s="94"/>
      <c r="O226" s="94"/>
      <c r="P226" s="94"/>
      <c r="Q226" s="94"/>
      <c r="R226" s="94"/>
      <c r="S226" s="94"/>
      <c r="T226" s="94"/>
      <c r="U226" s="94"/>
      <c r="V226" s="94"/>
      <c r="W226" s="94"/>
      <c r="X226" s="94"/>
      <c r="Y226" s="94"/>
      <c r="Z226" s="94"/>
    </row>
    <row r="227" spans="1:26" ht="15.75" customHeight="1" x14ac:dyDescent="0.25">
      <c r="A227" s="2000"/>
      <c r="B227" s="147"/>
      <c r="C227" s="147"/>
      <c r="D227" s="147"/>
      <c r="E227" s="147"/>
      <c r="F227" s="148"/>
      <c r="G227" s="147"/>
      <c r="H227" s="147"/>
      <c r="I227" s="94"/>
      <c r="J227" s="94"/>
      <c r="K227" s="94"/>
      <c r="L227" s="94"/>
      <c r="M227" s="94"/>
      <c r="N227" s="94"/>
      <c r="O227" s="94"/>
      <c r="P227" s="94"/>
      <c r="Q227" s="94"/>
      <c r="R227" s="94"/>
      <c r="S227" s="94"/>
      <c r="T227" s="94"/>
      <c r="U227" s="94"/>
      <c r="V227" s="94"/>
      <c r="W227" s="94"/>
      <c r="X227" s="94"/>
      <c r="Y227" s="94"/>
      <c r="Z227" s="94"/>
    </row>
    <row r="228" spans="1:26" ht="15.75" customHeight="1" x14ac:dyDescent="0.25">
      <c r="A228" s="2000"/>
      <c r="B228" s="147"/>
      <c r="C228" s="147"/>
      <c r="D228" s="147"/>
      <c r="E228" s="147"/>
      <c r="F228" s="148"/>
      <c r="G228" s="147"/>
      <c r="H228" s="147"/>
      <c r="I228" s="94"/>
      <c r="J228" s="94"/>
      <c r="K228" s="94"/>
      <c r="L228" s="94"/>
      <c r="M228" s="94"/>
      <c r="N228" s="94"/>
      <c r="O228" s="94"/>
      <c r="P228" s="94"/>
      <c r="Q228" s="94"/>
      <c r="R228" s="94"/>
      <c r="S228" s="94"/>
      <c r="T228" s="94"/>
      <c r="U228" s="94"/>
      <c r="V228" s="94"/>
      <c r="W228" s="94"/>
      <c r="X228" s="94"/>
      <c r="Y228" s="94"/>
      <c r="Z228" s="94"/>
    </row>
    <row r="229" spans="1:26" ht="15.75" customHeight="1" x14ac:dyDescent="0.25">
      <c r="A229" s="2000"/>
      <c r="B229" s="147"/>
      <c r="C229" s="147"/>
      <c r="D229" s="147"/>
      <c r="E229" s="147"/>
      <c r="F229" s="148"/>
      <c r="G229" s="147"/>
      <c r="H229" s="147"/>
      <c r="I229" s="94"/>
      <c r="J229" s="94"/>
      <c r="K229" s="94"/>
      <c r="L229" s="94"/>
      <c r="M229" s="94"/>
      <c r="N229" s="94"/>
      <c r="O229" s="94"/>
      <c r="P229" s="94"/>
      <c r="Q229" s="94"/>
      <c r="R229" s="94"/>
      <c r="S229" s="94"/>
      <c r="T229" s="94"/>
      <c r="U229" s="94"/>
      <c r="V229" s="94"/>
      <c r="W229" s="94"/>
      <c r="X229" s="94"/>
      <c r="Y229" s="94"/>
      <c r="Z229" s="94"/>
    </row>
    <row r="230" spans="1:26" ht="15.75" customHeight="1" x14ac:dyDescent="0.25">
      <c r="A230" s="2000"/>
      <c r="B230" s="147"/>
      <c r="C230" s="147"/>
      <c r="D230" s="147"/>
      <c r="E230" s="147"/>
      <c r="F230" s="148"/>
      <c r="G230" s="147"/>
      <c r="H230" s="147"/>
      <c r="I230" s="94"/>
      <c r="J230" s="94"/>
      <c r="K230" s="94"/>
      <c r="L230" s="94"/>
      <c r="M230" s="94"/>
      <c r="N230" s="94"/>
      <c r="O230" s="94"/>
      <c r="P230" s="94"/>
      <c r="Q230" s="94"/>
      <c r="R230" s="94"/>
      <c r="S230" s="94"/>
      <c r="T230" s="94"/>
      <c r="U230" s="94"/>
      <c r="V230" s="94"/>
      <c r="W230" s="94"/>
      <c r="X230" s="94"/>
      <c r="Y230" s="94"/>
      <c r="Z230" s="94"/>
    </row>
    <row r="231" spans="1:26" ht="15.75" customHeight="1" x14ac:dyDescent="0.25">
      <c r="A231" s="2000"/>
      <c r="B231" s="147"/>
      <c r="C231" s="147"/>
      <c r="D231" s="147"/>
      <c r="E231" s="147"/>
      <c r="F231" s="148"/>
      <c r="G231" s="147"/>
      <c r="H231" s="147"/>
      <c r="I231" s="94"/>
      <c r="J231" s="94"/>
      <c r="K231" s="94"/>
      <c r="L231" s="94"/>
      <c r="M231" s="94"/>
      <c r="N231" s="94"/>
      <c r="O231" s="94"/>
      <c r="P231" s="94"/>
      <c r="Q231" s="94"/>
      <c r="R231" s="94"/>
      <c r="S231" s="94"/>
      <c r="T231" s="94"/>
      <c r="U231" s="94"/>
      <c r="V231" s="94"/>
      <c r="W231" s="94"/>
      <c r="X231" s="94"/>
      <c r="Y231" s="94"/>
      <c r="Z231" s="94"/>
    </row>
    <row r="232" spans="1:26" ht="15.75" customHeight="1" x14ac:dyDescent="0.25">
      <c r="A232" s="2000"/>
      <c r="B232" s="147"/>
      <c r="C232" s="147"/>
      <c r="D232" s="147"/>
      <c r="E232" s="147"/>
      <c r="F232" s="148"/>
      <c r="G232" s="147"/>
      <c r="H232" s="147"/>
      <c r="I232" s="94"/>
      <c r="J232" s="94"/>
      <c r="K232" s="94"/>
      <c r="L232" s="94"/>
      <c r="M232" s="94"/>
      <c r="N232" s="94"/>
      <c r="O232" s="94"/>
      <c r="P232" s="94"/>
      <c r="Q232" s="94"/>
      <c r="R232" s="94"/>
      <c r="S232" s="94"/>
      <c r="T232" s="94"/>
      <c r="U232" s="94"/>
      <c r="V232" s="94"/>
      <c r="W232" s="94"/>
      <c r="X232" s="94"/>
      <c r="Y232" s="94"/>
      <c r="Z232" s="94"/>
    </row>
    <row r="233" spans="1:26" ht="15.75" customHeight="1" x14ac:dyDescent="0.25">
      <c r="A233" s="2000"/>
      <c r="B233" s="147"/>
      <c r="C233" s="147"/>
      <c r="D233" s="147"/>
      <c r="E233" s="147"/>
      <c r="F233" s="148"/>
      <c r="G233" s="147"/>
      <c r="H233" s="147"/>
      <c r="I233" s="94"/>
      <c r="J233" s="94"/>
      <c r="K233" s="94"/>
      <c r="L233" s="94"/>
      <c r="M233" s="94"/>
      <c r="N233" s="94"/>
      <c r="O233" s="94"/>
      <c r="P233" s="94"/>
      <c r="Q233" s="94"/>
      <c r="R233" s="94"/>
      <c r="S233" s="94"/>
      <c r="T233" s="94"/>
      <c r="U233" s="94"/>
      <c r="V233" s="94"/>
      <c r="W233" s="94"/>
      <c r="X233" s="94"/>
      <c r="Y233" s="94"/>
      <c r="Z233" s="94"/>
    </row>
    <row r="234" spans="1:26" ht="15.75" customHeight="1" x14ac:dyDescent="0.25">
      <c r="A234" s="2000"/>
      <c r="B234" s="147"/>
      <c r="C234" s="147"/>
      <c r="D234" s="147"/>
      <c r="E234" s="147"/>
      <c r="F234" s="148"/>
      <c r="G234" s="147"/>
      <c r="H234" s="147"/>
      <c r="I234" s="94"/>
      <c r="J234" s="94"/>
      <c r="K234" s="94"/>
      <c r="L234" s="94"/>
      <c r="M234" s="94"/>
      <c r="N234" s="94"/>
      <c r="O234" s="94"/>
      <c r="P234" s="94"/>
      <c r="Q234" s="94"/>
      <c r="R234" s="94"/>
      <c r="S234" s="94"/>
      <c r="T234" s="94"/>
      <c r="U234" s="94"/>
      <c r="V234" s="94"/>
      <c r="W234" s="94"/>
      <c r="X234" s="94"/>
      <c r="Y234" s="94"/>
      <c r="Z234" s="94"/>
    </row>
    <row r="235" spans="1:26" ht="15.75" customHeight="1" x14ac:dyDescent="0.25">
      <c r="A235" s="2000"/>
      <c r="B235" s="147"/>
      <c r="C235" s="147"/>
      <c r="D235" s="147"/>
      <c r="E235" s="147"/>
      <c r="F235" s="148"/>
      <c r="G235" s="147"/>
      <c r="H235" s="147"/>
      <c r="I235" s="94"/>
      <c r="J235" s="94"/>
      <c r="K235" s="94"/>
      <c r="L235" s="94"/>
      <c r="M235" s="94"/>
      <c r="N235" s="94"/>
      <c r="O235" s="94"/>
      <c r="P235" s="94"/>
      <c r="Q235" s="94"/>
      <c r="R235" s="94"/>
      <c r="S235" s="94"/>
      <c r="T235" s="94"/>
      <c r="U235" s="94"/>
      <c r="V235" s="94"/>
      <c r="W235" s="94"/>
      <c r="X235" s="94"/>
      <c r="Y235" s="94"/>
      <c r="Z235" s="94"/>
    </row>
    <row r="236" spans="1:26" ht="15.75" customHeight="1" x14ac:dyDescent="0.25">
      <c r="A236" s="2000"/>
      <c r="B236" s="147"/>
      <c r="C236" s="147"/>
      <c r="D236" s="147"/>
      <c r="E236" s="147"/>
      <c r="F236" s="148"/>
      <c r="G236" s="147"/>
      <c r="H236" s="147"/>
      <c r="I236" s="94"/>
      <c r="J236" s="94"/>
      <c r="K236" s="94"/>
      <c r="L236" s="94"/>
      <c r="M236" s="94"/>
      <c r="N236" s="94"/>
      <c r="O236" s="94"/>
      <c r="P236" s="94"/>
      <c r="Q236" s="94"/>
      <c r="R236" s="94"/>
      <c r="S236" s="94"/>
      <c r="T236" s="94"/>
      <c r="U236" s="94"/>
      <c r="V236" s="94"/>
      <c r="W236" s="94"/>
      <c r="X236" s="94"/>
      <c r="Y236" s="94"/>
      <c r="Z236" s="94"/>
    </row>
    <row r="237" spans="1:26" ht="15.75" customHeight="1" x14ac:dyDescent="0.25">
      <c r="A237" s="2000"/>
      <c r="B237" s="147"/>
      <c r="C237" s="147"/>
      <c r="D237" s="147"/>
      <c r="E237" s="147"/>
      <c r="F237" s="148"/>
      <c r="G237" s="147"/>
      <c r="H237" s="147"/>
      <c r="I237" s="94"/>
      <c r="J237" s="94"/>
      <c r="K237" s="94"/>
      <c r="L237" s="94"/>
      <c r="M237" s="94"/>
      <c r="N237" s="94"/>
      <c r="O237" s="94"/>
      <c r="P237" s="94"/>
      <c r="Q237" s="94"/>
      <c r="R237" s="94"/>
      <c r="S237" s="94"/>
      <c r="T237" s="94"/>
      <c r="U237" s="94"/>
      <c r="V237" s="94"/>
      <c r="W237" s="94"/>
      <c r="X237" s="94"/>
      <c r="Y237" s="94"/>
      <c r="Z237" s="94"/>
    </row>
    <row r="238" spans="1:26" ht="15.75" customHeight="1" x14ac:dyDescent="0.25">
      <c r="A238" s="2000"/>
      <c r="B238" s="147"/>
      <c r="C238" s="147"/>
      <c r="D238" s="147"/>
      <c r="E238" s="147"/>
      <c r="F238" s="148"/>
      <c r="G238" s="147"/>
      <c r="H238" s="147"/>
      <c r="I238" s="94"/>
      <c r="J238" s="94"/>
      <c r="K238" s="94"/>
      <c r="L238" s="94"/>
      <c r="M238" s="94"/>
      <c r="N238" s="94"/>
      <c r="O238" s="94"/>
      <c r="P238" s="94"/>
      <c r="Q238" s="94"/>
      <c r="R238" s="94"/>
      <c r="S238" s="94"/>
      <c r="T238" s="94"/>
      <c r="U238" s="94"/>
      <c r="V238" s="94"/>
      <c r="W238" s="94"/>
      <c r="X238" s="94"/>
      <c r="Y238" s="94"/>
      <c r="Z238" s="94"/>
    </row>
    <row r="239" spans="1:26" ht="15.75" customHeight="1" x14ac:dyDescent="0.25">
      <c r="A239" s="2000"/>
      <c r="B239" s="147"/>
      <c r="C239" s="147"/>
      <c r="D239" s="147"/>
      <c r="E239" s="147"/>
      <c r="F239" s="148"/>
      <c r="G239" s="147"/>
      <c r="H239" s="147"/>
      <c r="I239" s="94"/>
      <c r="J239" s="94"/>
      <c r="K239" s="94"/>
      <c r="L239" s="94"/>
      <c r="M239" s="94"/>
      <c r="N239" s="94"/>
      <c r="O239" s="94"/>
      <c r="P239" s="94"/>
      <c r="Q239" s="94"/>
      <c r="R239" s="94"/>
      <c r="S239" s="94"/>
      <c r="T239" s="94"/>
      <c r="U239" s="94"/>
      <c r="V239" s="94"/>
      <c r="W239" s="94"/>
      <c r="X239" s="94"/>
      <c r="Y239" s="94"/>
      <c r="Z239" s="94"/>
    </row>
    <row r="240" spans="1:26" ht="15.75" customHeight="1" x14ac:dyDescent="0.25">
      <c r="A240" s="2000"/>
      <c r="B240" s="147"/>
      <c r="C240" s="147"/>
      <c r="D240" s="147"/>
      <c r="E240" s="147"/>
      <c r="F240" s="148"/>
      <c r="G240" s="147"/>
      <c r="H240" s="147"/>
      <c r="I240" s="94"/>
      <c r="J240" s="94"/>
      <c r="K240" s="94"/>
      <c r="L240" s="94"/>
      <c r="M240" s="94"/>
      <c r="N240" s="94"/>
      <c r="O240" s="94"/>
      <c r="P240" s="94"/>
      <c r="Q240" s="94"/>
      <c r="R240" s="94"/>
      <c r="S240" s="94"/>
      <c r="T240" s="94"/>
      <c r="U240" s="94"/>
      <c r="V240" s="94"/>
      <c r="W240" s="94"/>
      <c r="X240" s="94"/>
      <c r="Y240" s="94"/>
      <c r="Z240" s="94"/>
    </row>
    <row r="241" spans="1:26" ht="15.75" customHeight="1" x14ac:dyDescent="0.25">
      <c r="A241" s="2000"/>
      <c r="B241" s="147"/>
      <c r="C241" s="147"/>
      <c r="D241" s="147"/>
      <c r="E241" s="147"/>
      <c r="F241" s="148"/>
      <c r="G241" s="147"/>
      <c r="H241" s="147"/>
      <c r="I241" s="94"/>
      <c r="J241" s="94"/>
      <c r="K241" s="94"/>
      <c r="L241" s="94"/>
      <c r="M241" s="94"/>
      <c r="N241" s="94"/>
      <c r="O241" s="94"/>
      <c r="P241" s="94"/>
      <c r="Q241" s="94"/>
      <c r="R241" s="94"/>
      <c r="S241" s="94"/>
      <c r="T241" s="94"/>
      <c r="U241" s="94"/>
      <c r="V241" s="94"/>
      <c r="W241" s="94"/>
      <c r="X241" s="94"/>
      <c r="Y241" s="94"/>
      <c r="Z241" s="94"/>
    </row>
    <row r="242" spans="1:26" ht="15.75" customHeight="1" x14ac:dyDescent="0.25">
      <c r="A242" s="2000"/>
      <c r="B242" s="147"/>
      <c r="C242" s="147"/>
      <c r="D242" s="147"/>
      <c r="E242" s="147"/>
      <c r="F242" s="148"/>
      <c r="G242" s="147"/>
      <c r="H242" s="147"/>
      <c r="I242" s="94"/>
      <c r="J242" s="94"/>
      <c r="K242" s="94"/>
      <c r="L242" s="94"/>
      <c r="M242" s="94"/>
      <c r="N242" s="94"/>
      <c r="O242" s="94"/>
      <c r="P242" s="94"/>
      <c r="Q242" s="94"/>
      <c r="R242" s="94"/>
      <c r="S242" s="94"/>
      <c r="T242" s="94"/>
      <c r="U242" s="94"/>
      <c r="V242" s="94"/>
      <c r="W242" s="94"/>
      <c r="X242" s="94"/>
      <c r="Y242" s="94"/>
      <c r="Z242" s="94"/>
    </row>
    <row r="243" spans="1:26" ht="15.75" customHeight="1" x14ac:dyDescent="0.25">
      <c r="A243" s="2000"/>
      <c r="B243" s="147"/>
      <c r="C243" s="147"/>
      <c r="D243" s="147"/>
      <c r="E243" s="147"/>
      <c r="F243" s="148"/>
      <c r="G243" s="147"/>
      <c r="H243" s="147"/>
      <c r="I243" s="94"/>
      <c r="J243" s="94"/>
      <c r="K243" s="94"/>
      <c r="L243" s="94"/>
      <c r="M243" s="94"/>
      <c r="N243" s="94"/>
      <c r="O243" s="94"/>
      <c r="P243" s="94"/>
      <c r="Q243" s="94"/>
      <c r="R243" s="94"/>
      <c r="S243" s="94"/>
      <c r="T243" s="94"/>
      <c r="U243" s="94"/>
      <c r="V243" s="94"/>
      <c r="W243" s="94"/>
      <c r="X243" s="94"/>
      <c r="Y243" s="94"/>
      <c r="Z243" s="94"/>
    </row>
    <row r="244" spans="1:26" ht="15.75" customHeight="1" x14ac:dyDescent="0.25">
      <c r="A244" s="2000"/>
      <c r="B244" s="147"/>
      <c r="C244" s="147"/>
      <c r="D244" s="147"/>
      <c r="E244" s="147"/>
      <c r="F244" s="148"/>
      <c r="G244" s="147"/>
      <c r="H244" s="147"/>
      <c r="I244" s="94"/>
      <c r="J244" s="94"/>
      <c r="K244" s="94"/>
      <c r="L244" s="94"/>
      <c r="M244" s="94"/>
      <c r="N244" s="94"/>
      <c r="O244" s="94"/>
      <c r="P244" s="94"/>
      <c r="Q244" s="94"/>
      <c r="R244" s="94"/>
      <c r="S244" s="94"/>
      <c r="T244" s="94"/>
      <c r="U244" s="94"/>
      <c r="V244" s="94"/>
      <c r="W244" s="94"/>
      <c r="X244" s="94"/>
      <c r="Y244" s="94"/>
      <c r="Z244" s="94"/>
    </row>
    <row r="245" spans="1:26" ht="15.75" customHeight="1" x14ac:dyDescent="0.25">
      <c r="A245" s="2000"/>
      <c r="B245" s="147"/>
      <c r="C245" s="147"/>
      <c r="D245" s="147"/>
      <c r="E245" s="147"/>
      <c r="F245" s="148"/>
      <c r="G245" s="147"/>
      <c r="H245" s="147"/>
      <c r="I245" s="94"/>
      <c r="J245" s="94"/>
      <c r="K245" s="94"/>
      <c r="L245" s="94"/>
      <c r="M245" s="94"/>
      <c r="N245" s="94"/>
      <c r="O245" s="94"/>
      <c r="P245" s="94"/>
      <c r="Q245" s="94"/>
      <c r="R245" s="94"/>
      <c r="S245" s="94"/>
      <c r="T245" s="94"/>
      <c r="U245" s="94"/>
      <c r="V245" s="94"/>
      <c r="W245" s="94"/>
      <c r="X245" s="94"/>
      <c r="Y245" s="94"/>
      <c r="Z245" s="94"/>
    </row>
    <row r="246" spans="1:26" ht="15.75" customHeight="1" x14ac:dyDescent="0.25">
      <c r="A246" s="2000"/>
      <c r="B246" s="147"/>
      <c r="C246" s="147"/>
      <c r="D246" s="147"/>
      <c r="E246" s="147"/>
      <c r="F246" s="148"/>
      <c r="G246" s="147"/>
      <c r="H246" s="147"/>
      <c r="I246" s="94"/>
      <c r="J246" s="94"/>
      <c r="K246" s="94"/>
      <c r="L246" s="94"/>
      <c r="M246" s="94"/>
      <c r="N246" s="94"/>
      <c r="O246" s="94"/>
      <c r="P246" s="94"/>
      <c r="Q246" s="94"/>
      <c r="R246" s="94"/>
      <c r="S246" s="94"/>
      <c r="T246" s="94"/>
      <c r="U246" s="94"/>
      <c r="V246" s="94"/>
      <c r="W246" s="94"/>
      <c r="X246" s="94"/>
      <c r="Y246" s="94"/>
      <c r="Z246" s="94"/>
    </row>
    <row r="247" spans="1:26" ht="15.75" customHeight="1" x14ac:dyDescent="0.25">
      <c r="A247" s="2000"/>
      <c r="B247" s="147"/>
      <c r="C247" s="147"/>
      <c r="D247" s="147"/>
      <c r="E247" s="147"/>
      <c r="F247" s="148"/>
      <c r="G247" s="147"/>
      <c r="H247" s="147"/>
      <c r="I247" s="94"/>
      <c r="J247" s="94"/>
      <c r="K247" s="94"/>
      <c r="L247" s="94"/>
      <c r="M247" s="94"/>
      <c r="N247" s="94"/>
      <c r="O247" s="94"/>
      <c r="P247" s="94"/>
      <c r="Q247" s="94"/>
      <c r="R247" s="94"/>
      <c r="S247" s="94"/>
      <c r="T247" s="94"/>
      <c r="U247" s="94"/>
      <c r="V247" s="94"/>
      <c r="W247" s="94"/>
      <c r="X247" s="94"/>
      <c r="Y247" s="94"/>
      <c r="Z247" s="94"/>
    </row>
    <row r="248" spans="1:26" ht="15.75" customHeight="1" x14ac:dyDescent="0.25">
      <c r="A248" s="2000"/>
      <c r="B248" s="147"/>
      <c r="C248" s="147"/>
      <c r="D248" s="147"/>
      <c r="E248" s="147"/>
      <c r="F248" s="148"/>
      <c r="G248" s="147"/>
      <c r="H248" s="147"/>
      <c r="I248" s="94"/>
      <c r="J248" s="94"/>
      <c r="K248" s="94"/>
      <c r="L248" s="94"/>
      <c r="M248" s="94"/>
      <c r="N248" s="94"/>
      <c r="O248" s="94"/>
      <c r="P248" s="94"/>
      <c r="Q248" s="94"/>
      <c r="R248" s="94"/>
      <c r="S248" s="94"/>
      <c r="T248" s="94"/>
      <c r="U248" s="94"/>
      <c r="V248" s="94"/>
      <c r="W248" s="94"/>
      <c r="X248" s="94"/>
      <c r="Y248" s="94"/>
      <c r="Z248" s="94"/>
    </row>
    <row r="249" spans="1:26" ht="15.75" customHeight="1" x14ac:dyDescent="0.25">
      <c r="A249" s="2000"/>
      <c r="B249" s="147"/>
      <c r="C249" s="147"/>
      <c r="D249" s="147"/>
      <c r="E249" s="147"/>
      <c r="F249" s="148"/>
      <c r="G249" s="147"/>
      <c r="H249" s="147"/>
      <c r="I249" s="94"/>
      <c r="J249" s="94"/>
      <c r="K249" s="94"/>
      <c r="L249" s="94"/>
      <c r="M249" s="94"/>
      <c r="N249" s="94"/>
      <c r="O249" s="94"/>
      <c r="P249" s="94"/>
      <c r="Q249" s="94"/>
      <c r="R249" s="94"/>
      <c r="S249" s="94"/>
      <c r="T249" s="94"/>
      <c r="U249" s="94"/>
      <c r="V249" s="94"/>
      <c r="W249" s="94"/>
      <c r="X249" s="94"/>
      <c r="Y249" s="94"/>
      <c r="Z249" s="94"/>
    </row>
    <row r="250" spans="1:26" ht="15.75" customHeight="1" x14ac:dyDescent="0.25">
      <c r="A250" s="2000"/>
      <c r="B250" s="147"/>
      <c r="C250" s="147"/>
      <c r="D250" s="147"/>
      <c r="E250" s="147"/>
      <c r="F250" s="148"/>
      <c r="G250" s="147"/>
      <c r="H250" s="147"/>
      <c r="I250" s="94"/>
      <c r="J250" s="94"/>
      <c r="K250" s="94"/>
      <c r="L250" s="94"/>
      <c r="M250" s="94"/>
      <c r="N250" s="94"/>
      <c r="O250" s="94"/>
      <c r="P250" s="94"/>
      <c r="Q250" s="94"/>
      <c r="R250" s="94"/>
      <c r="S250" s="94"/>
      <c r="T250" s="94"/>
      <c r="U250" s="94"/>
      <c r="V250" s="94"/>
      <c r="W250" s="94"/>
      <c r="X250" s="94"/>
      <c r="Y250" s="94"/>
      <c r="Z250" s="94"/>
    </row>
    <row r="251" spans="1:26" ht="15.75" customHeight="1" x14ac:dyDescent="0.25">
      <c r="A251" s="2000"/>
      <c r="B251" s="147"/>
      <c r="C251" s="147"/>
      <c r="D251" s="147"/>
      <c r="E251" s="147"/>
      <c r="F251" s="148"/>
      <c r="G251" s="147"/>
      <c r="H251" s="147"/>
      <c r="I251" s="94"/>
      <c r="J251" s="94"/>
      <c r="K251" s="94"/>
      <c r="L251" s="94"/>
      <c r="M251" s="94"/>
      <c r="N251" s="94"/>
      <c r="O251" s="94"/>
      <c r="P251" s="94"/>
      <c r="Q251" s="94"/>
      <c r="R251" s="94"/>
      <c r="S251" s="94"/>
      <c r="T251" s="94"/>
      <c r="U251" s="94"/>
      <c r="V251" s="94"/>
      <c r="W251" s="94"/>
      <c r="X251" s="94"/>
      <c r="Y251" s="94"/>
      <c r="Z251" s="94"/>
    </row>
    <row r="252" spans="1:26" ht="15.75" customHeight="1" x14ac:dyDescent="0.25">
      <c r="A252" s="2000"/>
      <c r="B252" s="147"/>
      <c r="C252" s="147"/>
      <c r="D252" s="147"/>
      <c r="E252" s="147"/>
      <c r="F252" s="148"/>
      <c r="G252" s="147"/>
      <c r="H252" s="147"/>
      <c r="I252" s="94"/>
      <c r="J252" s="94"/>
      <c r="K252" s="94"/>
      <c r="L252" s="94"/>
      <c r="M252" s="94"/>
      <c r="N252" s="94"/>
      <c r="O252" s="94"/>
      <c r="P252" s="94"/>
      <c r="Q252" s="94"/>
      <c r="R252" s="94"/>
      <c r="S252" s="94"/>
      <c r="T252" s="94"/>
      <c r="U252" s="94"/>
      <c r="V252" s="94"/>
      <c r="W252" s="94"/>
      <c r="X252" s="94"/>
      <c r="Y252" s="94"/>
      <c r="Z252" s="94"/>
    </row>
    <row r="253" spans="1:26" ht="15.75" customHeight="1" x14ac:dyDescent="0.25">
      <c r="A253" s="2000"/>
      <c r="B253" s="147"/>
      <c r="C253" s="147"/>
      <c r="D253" s="147"/>
      <c r="E253" s="147"/>
      <c r="F253" s="148"/>
      <c r="G253" s="147"/>
      <c r="H253" s="147"/>
      <c r="I253" s="94"/>
      <c r="J253" s="94"/>
      <c r="K253" s="94"/>
      <c r="L253" s="94"/>
      <c r="M253" s="94"/>
      <c r="N253" s="94"/>
      <c r="O253" s="94"/>
      <c r="P253" s="94"/>
      <c r="Q253" s="94"/>
      <c r="R253" s="94"/>
      <c r="S253" s="94"/>
      <c r="T253" s="94"/>
      <c r="U253" s="94"/>
      <c r="V253" s="94"/>
      <c r="W253" s="94"/>
      <c r="X253" s="94"/>
      <c r="Y253" s="94"/>
      <c r="Z253" s="94"/>
    </row>
    <row r="254" spans="1:26" ht="15.75" customHeight="1" x14ac:dyDescent="0.25">
      <c r="A254" s="2000"/>
      <c r="B254" s="147"/>
      <c r="C254" s="147"/>
      <c r="D254" s="147"/>
      <c r="E254" s="147"/>
      <c r="F254" s="148"/>
      <c r="G254" s="147"/>
      <c r="H254" s="147"/>
      <c r="I254" s="94"/>
      <c r="J254" s="94"/>
      <c r="K254" s="94"/>
      <c r="L254" s="94"/>
      <c r="M254" s="94"/>
      <c r="N254" s="94"/>
      <c r="O254" s="94"/>
      <c r="P254" s="94"/>
      <c r="Q254" s="94"/>
      <c r="R254" s="94"/>
      <c r="S254" s="94"/>
      <c r="T254" s="94"/>
      <c r="U254" s="94"/>
      <c r="V254" s="94"/>
      <c r="W254" s="94"/>
      <c r="X254" s="94"/>
      <c r="Y254" s="94"/>
      <c r="Z254" s="94"/>
    </row>
    <row r="255" spans="1:26" ht="15.75" customHeight="1" x14ac:dyDescent="0.25">
      <c r="A255" s="2000"/>
      <c r="B255" s="147"/>
      <c r="C255" s="147"/>
      <c r="D255" s="147"/>
      <c r="E255" s="147"/>
      <c r="F255" s="148"/>
      <c r="G255" s="147"/>
      <c r="H255" s="147"/>
      <c r="I255" s="94"/>
      <c r="J255" s="94"/>
      <c r="K255" s="94"/>
      <c r="L255" s="94"/>
      <c r="M255" s="94"/>
      <c r="N255" s="94"/>
      <c r="O255" s="94"/>
      <c r="P255" s="94"/>
      <c r="Q255" s="94"/>
      <c r="R255" s="94"/>
      <c r="S255" s="94"/>
      <c r="T255" s="94"/>
      <c r="U255" s="94"/>
      <c r="V255" s="94"/>
      <c r="W255" s="94"/>
      <c r="X255" s="94"/>
      <c r="Y255" s="94"/>
      <c r="Z255" s="94"/>
    </row>
    <row r="256" spans="1:26" ht="15.75" customHeight="1" x14ac:dyDescent="0.25">
      <c r="A256" s="2000"/>
      <c r="B256" s="147"/>
      <c r="C256" s="147"/>
      <c r="D256" s="147"/>
      <c r="E256" s="147"/>
      <c r="F256" s="148"/>
      <c r="G256" s="147"/>
      <c r="H256" s="147"/>
      <c r="I256" s="94"/>
      <c r="J256" s="94"/>
      <c r="K256" s="94"/>
      <c r="L256" s="94"/>
      <c r="M256" s="94"/>
      <c r="N256" s="94"/>
      <c r="O256" s="94"/>
      <c r="P256" s="94"/>
      <c r="Q256" s="94"/>
      <c r="R256" s="94"/>
      <c r="S256" s="94"/>
      <c r="T256" s="94"/>
      <c r="U256" s="94"/>
      <c r="V256" s="94"/>
      <c r="W256" s="94"/>
      <c r="X256" s="94"/>
      <c r="Y256" s="94"/>
      <c r="Z256" s="94"/>
    </row>
    <row r="257" spans="1:26" ht="15.75" customHeight="1" x14ac:dyDescent="0.25">
      <c r="A257" s="2000"/>
      <c r="B257" s="147"/>
      <c r="C257" s="147"/>
      <c r="D257" s="147"/>
      <c r="E257" s="147"/>
      <c r="F257" s="148"/>
      <c r="G257" s="147"/>
      <c r="H257" s="147"/>
      <c r="I257" s="94"/>
      <c r="J257" s="94"/>
      <c r="K257" s="94"/>
      <c r="L257" s="94"/>
      <c r="M257" s="94"/>
      <c r="N257" s="94"/>
      <c r="O257" s="94"/>
      <c r="P257" s="94"/>
      <c r="Q257" s="94"/>
      <c r="R257" s="94"/>
      <c r="S257" s="94"/>
      <c r="T257" s="94"/>
      <c r="U257" s="94"/>
      <c r="V257" s="94"/>
      <c r="W257" s="94"/>
      <c r="X257" s="94"/>
      <c r="Y257" s="94"/>
      <c r="Z257" s="94"/>
    </row>
    <row r="258" spans="1:26" ht="15.75" customHeight="1" x14ac:dyDescent="0.25">
      <c r="A258" s="2000"/>
      <c r="B258" s="147"/>
      <c r="C258" s="147"/>
      <c r="D258" s="147"/>
      <c r="E258" s="147"/>
      <c r="F258" s="148"/>
      <c r="G258" s="147"/>
      <c r="H258" s="147"/>
      <c r="I258" s="94"/>
      <c r="J258" s="94"/>
      <c r="K258" s="94"/>
      <c r="L258" s="94"/>
      <c r="M258" s="94"/>
      <c r="N258" s="94"/>
      <c r="O258" s="94"/>
      <c r="P258" s="94"/>
      <c r="Q258" s="94"/>
      <c r="R258" s="94"/>
      <c r="S258" s="94"/>
      <c r="T258" s="94"/>
      <c r="U258" s="94"/>
      <c r="V258" s="94"/>
      <c r="W258" s="94"/>
      <c r="X258" s="94"/>
      <c r="Y258" s="94"/>
      <c r="Z258" s="94"/>
    </row>
    <row r="259" spans="1:26" ht="15.75" customHeight="1" x14ac:dyDescent="0.25">
      <c r="A259" s="2000"/>
      <c r="B259" s="147"/>
      <c r="C259" s="147"/>
      <c r="D259" s="147"/>
      <c r="E259" s="147"/>
      <c r="F259" s="148"/>
      <c r="G259" s="147"/>
      <c r="H259" s="147"/>
      <c r="I259" s="94"/>
      <c r="J259" s="94"/>
      <c r="K259" s="94"/>
      <c r="L259" s="94"/>
      <c r="M259" s="94"/>
      <c r="N259" s="94"/>
      <c r="O259" s="94"/>
      <c r="P259" s="94"/>
      <c r="Q259" s="94"/>
      <c r="R259" s="94"/>
      <c r="S259" s="94"/>
      <c r="T259" s="94"/>
      <c r="U259" s="94"/>
      <c r="V259" s="94"/>
      <c r="W259" s="94"/>
      <c r="X259" s="94"/>
      <c r="Y259" s="94"/>
      <c r="Z259" s="94"/>
    </row>
    <row r="260" spans="1:26" ht="15.75" customHeight="1" x14ac:dyDescent="0.25">
      <c r="A260" s="2000"/>
      <c r="B260" s="147"/>
      <c r="C260" s="147"/>
      <c r="D260" s="147"/>
      <c r="E260" s="147"/>
      <c r="F260" s="148"/>
      <c r="G260" s="147"/>
      <c r="H260" s="147"/>
      <c r="I260" s="94"/>
      <c r="J260" s="94"/>
      <c r="K260" s="94"/>
      <c r="L260" s="94"/>
      <c r="M260" s="94"/>
      <c r="N260" s="94"/>
      <c r="O260" s="94"/>
      <c r="P260" s="94"/>
      <c r="Q260" s="94"/>
      <c r="R260" s="94"/>
      <c r="S260" s="94"/>
      <c r="T260" s="94"/>
      <c r="U260" s="94"/>
      <c r="V260" s="94"/>
      <c r="W260" s="94"/>
      <c r="X260" s="94"/>
      <c r="Y260" s="94"/>
      <c r="Z260" s="94"/>
    </row>
    <row r="261" spans="1:26" ht="15.75" customHeight="1" x14ac:dyDescent="0.25">
      <c r="A261" s="2000"/>
      <c r="B261" s="147"/>
      <c r="C261" s="147"/>
      <c r="D261" s="147"/>
      <c r="E261" s="147"/>
      <c r="F261" s="148"/>
      <c r="G261" s="147"/>
      <c r="H261" s="147"/>
      <c r="I261" s="94"/>
      <c r="J261" s="94"/>
      <c r="K261" s="94"/>
      <c r="L261" s="94"/>
      <c r="M261" s="94"/>
      <c r="N261" s="94"/>
      <c r="O261" s="94"/>
      <c r="P261" s="94"/>
      <c r="Q261" s="94"/>
      <c r="R261" s="94"/>
      <c r="S261" s="94"/>
      <c r="T261" s="94"/>
      <c r="U261" s="94"/>
      <c r="V261" s="94"/>
      <c r="W261" s="94"/>
      <c r="X261" s="94"/>
      <c r="Y261" s="94"/>
      <c r="Z261" s="94"/>
    </row>
    <row r="262" spans="1:26" ht="15.75" customHeight="1" x14ac:dyDescent="0.25">
      <c r="A262" s="2000"/>
      <c r="B262" s="147"/>
      <c r="C262" s="147"/>
      <c r="D262" s="147"/>
      <c r="E262" s="147"/>
      <c r="F262" s="148"/>
      <c r="G262" s="147"/>
      <c r="H262" s="147"/>
      <c r="I262" s="94"/>
      <c r="J262" s="94"/>
      <c r="K262" s="94"/>
      <c r="L262" s="94"/>
      <c r="M262" s="94"/>
      <c r="N262" s="94"/>
      <c r="O262" s="94"/>
      <c r="P262" s="94"/>
      <c r="Q262" s="94"/>
      <c r="R262" s="94"/>
      <c r="S262" s="94"/>
      <c r="T262" s="94"/>
      <c r="U262" s="94"/>
      <c r="V262" s="94"/>
      <c r="W262" s="94"/>
      <c r="X262" s="94"/>
      <c r="Y262" s="94"/>
      <c r="Z262" s="94"/>
    </row>
    <row r="263" spans="1:26" ht="15.75" customHeight="1" x14ac:dyDescent="0.25">
      <c r="A263" s="2000"/>
      <c r="B263" s="147"/>
      <c r="C263" s="147"/>
      <c r="D263" s="147"/>
      <c r="E263" s="147"/>
      <c r="F263" s="148"/>
      <c r="G263" s="147"/>
      <c r="H263" s="147"/>
      <c r="I263" s="94"/>
      <c r="J263" s="94"/>
      <c r="K263" s="94"/>
      <c r="L263" s="94"/>
      <c r="M263" s="94"/>
      <c r="N263" s="94"/>
      <c r="O263" s="94"/>
      <c r="P263" s="94"/>
      <c r="Q263" s="94"/>
      <c r="R263" s="94"/>
      <c r="S263" s="94"/>
      <c r="T263" s="94"/>
      <c r="U263" s="94"/>
      <c r="V263" s="94"/>
      <c r="W263" s="94"/>
      <c r="X263" s="94"/>
      <c r="Y263" s="94"/>
      <c r="Z263" s="94"/>
    </row>
    <row r="264" spans="1:26" ht="15.75" customHeight="1" x14ac:dyDescent="0.25">
      <c r="A264" s="2000"/>
      <c r="B264" s="147"/>
      <c r="C264" s="147"/>
      <c r="D264" s="147"/>
      <c r="E264" s="147"/>
      <c r="F264" s="148"/>
      <c r="G264" s="147"/>
      <c r="H264" s="147"/>
      <c r="I264" s="94"/>
      <c r="J264" s="94"/>
      <c r="K264" s="94"/>
      <c r="L264" s="94"/>
      <c r="M264" s="94"/>
      <c r="N264" s="94"/>
      <c r="O264" s="94"/>
      <c r="P264" s="94"/>
      <c r="Q264" s="94"/>
      <c r="R264" s="94"/>
      <c r="S264" s="94"/>
      <c r="T264" s="94"/>
      <c r="U264" s="94"/>
      <c r="V264" s="94"/>
      <c r="W264" s="94"/>
      <c r="X264" s="94"/>
      <c r="Y264" s="94"/>
      <c r="Z264" s="94"/>
    </row>
    <row r="265" spans="1:26" ht="15.75" customHeight="1" x14ac:dyDescent="0.25">
      <c r="A265" s="2000"/>
      <c r="B265" s="147"/>
      <c r="C265" s="147"/>
      <c r="D265" s="147"/>
      <c r="E265" s="147"/>
      <c r="F265" s="148"/>
      <c r="G265" s="147"/>
      <c r="H265" s="147"/>
      <c r="I265" s="94"/>
      <c r="J265" s="94"/>
      <c r="K265" s="94"/>
      <c r="L265" s="94"/>
      <c r="M265" s="94"/>
      <c r="N265" s="94"/>
      <c r="O265" s="94"/>
      <c r="P265" s="94"/>
      <c r="Q265" s="94"/>
      <c r="R265" s="94"/>
      <c r="S265" s="94"/>
      <c r="T265" s="94"/>
      <c r="U265" s="94"/>
      <c r="V265" s="94"/>
      <c r="W265" s="94"/>
      <c r="X265" s="94"/>
      <c r="Y265" s="94"/>
      <c r="Z265" s="94"/>
    </row>
    <row r="266" spans="1:26" ht="15.75" customHeight="1" x14ac:dyDescent="0.25">
      <c r="A266" s="2000"/>
      <c r="B266" s="147"/>
      <c r="C266" s="147"/>
      <c r="D266" s="147"/>
      <c r="E266" s="147"/>
      <c r="F266" s="148"/>
      <c r="G266" s="147"/>
      <c r="H266" s="147"/>
      <c r="I266" s="94"/>
      <c r="J266" s="94"/>
      <c r="K266" s="94"/>
      <c r="L266" s="94"/>
      <c r="M266" s="94"/>
      <c r="N266" s="94"/>
      <c r="O266" s="94"/>
      <c r="P266" s="94"/>
      <c r="Q266" s="94"/>
      <c r="R266" s="94"/>
      <c r="S266" s="94"/>
      <c r="T266" s="94"/>
      <c r="U266" s="94"/>
      <c r="V266" s="94"/>
      <c r="W266" s="94"/>
      <c r="X266" s="94"/>
      <c r="Y266" s="94"/>
      <c r="Z266" s="94"/>
    </row>
    <row r="267" spans="1:26" ht="15.75" customHeight="1" x14ac:dyDescent="0.25">
      <c r="A267" s="2000"/>
      <c r="B267" s="147"/>
      <c r="C267" s="147"/>
      <c r="D267" s="147"/>
      <c r="E267" s="147"/>
      <c r="F267" s="148"/>
      <c r="G267" s="147"/>
      <c r="H267" s="147"/>
      <c r="I267" s="94"/>
      <c r="J267" s="94"/>
      <c r="K267" s="94"/>
      <c r="L267" s="94"/>
      <c r="M267" s="94"/>
      <c r="N267" s="94"/>
      <c r="O267" s="94"/>
      <c r="P267" s="94"/>
      <c r="Q267" s="94"/>
      <c r="R267" s="94"/>
      <c r="S267" s="94"/>
      <c r="T267" s="94"/>
      <c r="U267" s="94"/>
      <c r="V267" s="94"/>
      <c r="W267" s="94"/>
      <c r="X267" s="94"/>
      <c r="Y267" s="94"/>
      <c r="Z267" s="94"/>
    </row>
    <row r="268" spans="1:26" ht="15.75" customHeight="1" x14ac:dyDescent="0.25">
      <c r="A268" s="2000"/>
      <c r="B268" s="147"/>
      <c r="C268" s="147"/>
      <c r="D268" s="147"/>
      <c r="E268" s="147"/>
      <c r="F268" s="148"/>
      <c r="G268" s="147"/>
      <c r="H268" s="147"/>
      <c r="I268" s="94"/>
      <c r="J268" s="94"/>
      <c r="K268" s="94"/>
      <c r="L268" s="94"/>
      <c r="M268" s="94"/>
      <c r="N268" s="94"/>
      <c r="O268" s="94"/>
      <c r="P268" s="94"/>
      <c r="Q268" s="94"/>
      <c r="R268" s="94"/>
      <c r="S268" s="94"/>
      <c r="T268" s="94"/>
      <c r="U268" s="94"/>
      <c r="V268" s="94"/>
      <c r="W268" s="94"/>
      <c r="X268" s="94"/>
      <c r="Y268" s="94"/>
      <c r="Z268" s="94"/>
    </row>
    <row r="269" spans="1:26" ht="15.75" customHeight="1" x14ac:dyDescent="0.25">
      <c r="A269" s="2000"/>
      <c r="B269" s="147"/>
      <c r="C269" s="147"/>
      <c r="D269" s="147"/>
      <c r="E269" s="147"/>
      <c r="F269" s="148"/>
      <c r="G269" s="147"/>
      <c r="H269" s="147"/>
      <c r="I269" s="94"/>
      <c r="J269" s="94"/>
      <c r="K269" s="94"/>
      <c r="L269" s="94"/>
      <c r="M269" s="94"/>
      <c r="N269" s="94"/>
      <c r="O269" s="94"/>
      <c r="P269" s="94"/>
      <c r="Q269" s="94"/>
      <c r="R269" s="94"/>
      <c r="S269" s="94"/>
      <c r="T269" s="94"/>
      <c r="U269" s="94"/>
      <c r="V269" s="94"/>
      <c r="W269" s="94"/>
      <c r="X269" s="94"/>
      <c r="Y269" s="94"/>
      <c r="Z269" s="94"/>
    </row>
    <row r="270" spans="1:26" ht="15.75" customHeight="1" x14ac:dyDescent="0.25">
      <c r="A270" s="2000"/>
      <c r="B270" s="147"/>
      <c r="C270" s="147"/>
      <c r="D270" s="147"/>
      <c r="E270" s="147"/>
      <c r="F270" s="148"/>
      <c r="G270" s="147"/>
      <c r="H270" s="147"/>
      <c r="I270" s="94"/>
      <c r="J270" s="94"/>
      <c r="K270" s="94"/>
      <c r="L270" s="94"/>
      <c r="M270" s="94"/>
      <c r="N270" s="94"/>
      <c r="O270" s="94"/>
      <c r="P270" s="94"/>
      <c r="Q270" s="94"/>
      <c r="R270" s="94"/>
      <c r="S270" s="94"/>
      <c r="T270" s="94"/>
      <c r="U270" s="94"/>
      <c r="V270" s="94"/>
      <c r="W270" s="94"/>
      <c r="X270" s="94"/>
      <c r="Y270" s="94"/>
      <c r="Z270" s="94"/>
    </row>
    <row r="271" spans="1:26" ht="15.75" customHeight="1" x14ac:dyDescent="0.25">
      <c r="A271" s="2000"/>
      <c r="B271" s="147"/>
      <c r="C271" s="147"/>
      <c r="D271" s="147"/>
      <c r="E271" s="147"/>
      <c r="F271" s="148"/>
      <c r="G271" s="147"/>
      <c r="H271" s="147"/>
      <c r="I271" s="94"/>
      <c r="J271" s="94"/>
      <c r="K271" s="94"/>
      <c r="L271" s="94"/>
      <c r="M271" s="94"/>
      <c r="N271" s="94"/>
      <c r="O271" s="94"/>
      <c r="P271" s="94"/>
      <c r="Q271" s="94"/>
      <c r="R271" s="94"/>
      <c r="S271" s="94"/>
      <c r="T271" s="94"/>
      <c r="U271" s="94"/>
      <c r="V271" s="94"/>
      <c r="W271" s="94"/>
      <c r="X271" s="94"/>
      <c r="Y271" s="94"/>
      <c r="Z271" s="94"/>
    </row>
    <row r="272" spans="1:26" ht="15.75" customHeight="1" x14ac:dyDescent="0.25">
      <c r="A272" s="2000"/>
      <c r="B272" s="147"/>
      <c r="C272" s="147"/>
      <c r="D272" s="147"/>
      <c r="E272" s="147"/>
      <c r="F272" s="148"/>
      <c r="G272" s="147"/>
      <c r="H272" s="147"/>
      <c r="I272" s="94"/>
      <c r="J272" s="94"/>
      <c r="K272" s="94"/>
      <c r="L272" s="94"/>
      <c r="M272" s="94"/>
      <c r="N272" s="94"/>
      <c r="O272" s="94"/>
      <c r="P272" s="94"/>
      <c r="Q272" s="94"/>
      <c r="R272" s="94"/>
      <c r="S272" s="94"/>
      <c r="T272" s="94"/>
      <c r="U272" s="94"/>
      <c r="V272" s="94"/>
      <c r="W272" s="94"/>
      <c r="X272" s="94"/>
      <c r="Y272" s="94"/>
      <c r="Z272" s="94"/>
    </row>
    <row r="273" spans="1:26" ht="15.75" customHeight="1" x14ac:dyDescent="0.25">
      <c r="A273" s="2000"/>
      <c r="B273" s="147"/>
      <c r="C273" s="147"/>
      <c r="D273" s="147"/>
      <c r="E273" s="147"/>
      <c r="F273" s="148"/>
      <c r="G273" s="147"/>
      <c r="H273" s="147"/>
      <c r="I273" s="94"/>
      <c r="J273" s="94"/>
      <c r="K273" s="94"/>
      <c r="L273" s="94"/>
      <c r="M273" s="94"/>
      <c r="N273" s="94"/>
      <c r="O273" s="94"/>
      <c r="P273" s="94"/>
      <c r="Q273" s="94"/>
      <c r="R273" s="94"/>
      <c r="S273" s="94"/>
      <c r="T273" s="94"/>
      <c r="U273" s="94"/>
      <c r="V273" s="94"/>
      <c r="W273" s="94"/>
      <c r="X273" s="94"/>
      <c r="Y273" s="94"/>
      <c r="Z273" s="94"/>
    </row>
    <row r="274" spans="1:26" ht="15.75" customHeight="1" x14ac:dyDescent="0.25">
      <c r="A274" s="2000"/>
      <c r="B274" s="147"/>
      <c r="C274" s="147"/>
      <c r="D274" s="147"/>
      <c r="E274" s="147"/>
      <c r="F274" s="148"/>
      <c r="G274" s="147"/>
      <c r="H274" s="147"/>
      <c r="I274" s="94"/>
      <c r="J274" s="94"/>
      <c r="K274" s="94"/>
      <c r="L274" s="94"/>
      <c r="M274" s="94"/>
      <c r="N274" s="94"/>
      <c r="O274" s="94"/>
      <c r="P274" s="94"/>
      <c r="Q274" s="94"/>
      <c r="R274" s="94"/>
      <c r="S274" s="94"/>
      <c r="T274" s="94"/>
      <c r="U274" s="94"/>
      <c r="V274" s="94"/>
      <c r="W274" s="94"/>
      <c r="X274" s="94"/>
      <c r="Y274" s="94"/>
      <c r="Z274" s="94"/>
    </row>
    <row r="275" spans="1:26" ht="15.75" customHeight="1" x14ac:dyDescent="0.25">
      <c r="A275" s="2000"/>
      <c r="B275" s="147"/>
      <c r="C275" s="147"/>
      <c r="D275" s="147"/>
      <c r="E275" s="147"/>
      <c r="F275" s="148"/>
      <c r="G275" s="147"/>
      <c r="H275" s="147"/>
      <c r="I275" s="94"/>
      <c r="J275" s="94"/>
      <c r="K275" s="94"/>
      <c r="L275" s="94"/>
      <c r="M275" s="94"/>
      <c r="N275" s="94"/>
      <c r="O275" s="94"/>
      <c r="P275" s="94"/>
      <c r="Q275" s="94"/>
      <c r="R275" s="94"/>
      <c r="S275" s="94"/>
      <c r="T275" s="94"/>
      <c r="U275" s="94"/>
      <c r="V275" s="94"/>
      <c r="W275" s="94"/>
      <c r="X275" s="94"/>
      <c r="Y275" s="94"/>
      <c r="Z275" s="94"/>
    </row>
    <row r="276" spans="1:26" ht="15.75" customHeight="1" x14ac:dyDescent="0.25">
      <c r="A276" s="2000"/>
      <c r="B276" s="147"/>
      <c r="C276" s="147"/>
      <c r="D276" s="147"/>
      <c r="E276" s="147"/>
      <c r="F276" s="148"/>
      <c r="G276" s="147"/>
      <c r="H276" s="147"/>
      <c r="I276" s="94"/>
      <c r="J276" s="94"/>
      <c r="K276" s="94"/>
      <c r="L276" s="94"/>
      <c r="M276" s="94"/>
      <c r="N276" s="94"/>
      <c r="O276" s="94"/>
      <c r="P276" s="94"/>
      <c r="Q276" s="94"/>
      <c r="R276" s="94"/>
      <c r="S276" s="94"/>
      <c r="T276" s="94"/>
      <c r="U276" s="94"/>
      <c r="V276" s="94"/>
      <c r="W276" s="94"/>
      <c r="X276" s="94"/>
      <c r="Y276" s="94"/>
      <c r="Z276" s="94"/>
    </row>
    <row r="277" spans="1:26" ht="15.75" customHeight="1" x14ac:dyDescent="0.25">
      <c r="A277" s="2000"/>
      <c r="B277" s="147"/>
      <c r="C277" s="147"/>
      <c r="D277" s="147"/>
      <c r="E277" s="147"/>
      <c r="F277" s="148"/>
      <c r="G277" s="147"/>
      <c r="H277" s="147"/>
      <c r="I277" s="94"/>
      <c r="J277" s="94"/>
      <c r="K277" s="94"/>
      <c r="L277" s="94"/>
      <c r="M277" s="94"/>
      <c r="N277" s="94"/>
      <c r="O277" s="94"/>
      <c r="P277" s="94"/>
      <c r="Q277" s="94"/>
      <c r="R277" s="94"/>
      <c r="S277" s="94"/>
      <c r="T277" s="94"/>
      <c r="U277" s="94"/>
      <c r="V277" s="94"/>
      <c r="W277" s="94"/>
      <c r="X277" s="94"/>
      <c r="Y277" s="94"/>
      <c r="Z277" s="94"/>
    </row>
    <row r="278" spans="1:26" ht="15.75" customHeight="1" x14ac:dyDescent="0.25">
      <c r="A278" s="2000"/>
      <c r="B278" s="147"/>
      <c r="C278" s="147"/>
      <c r="D278" s="147"/>
      <c r="E278" s="147"/>
      <c r="F278" s="148"/>
      <c r="G278" s="147"/>
      <c r="H278" s="147"/>
      <c r="I278" s="94"/>
      <c r="J278" s="94"/>
      <c r="K278" s="94"/>
      <c r="L278" s="94"/>
      <c r="M278" s="94"/>
      <c r="N278" s="94"/>
      <c r="O278" s="94"/>
      <c r="P278" s="94"/>
      <c r="Q278" s="94"/>
      <c r="R278" s="94"/>
      <c r="S278" s="94"/>
      <c r="T278" s="94"/>
      <c r="U278" s="94"/>
      <c r="V278" s="94"/>
      <c r="W278" s="94"/>
      <c r="X278" s="94"/>
      <c r="Y278" s="94"/>
      <c r="Z278" s="94"/>
    </row>
    <row r="279" spans="1:26" ht="15.75" customHeight="1" x14ac:dyDescent="0.25">
      <c r="A279" s="2000"/>
      <c r="B279" s="147"/>
      <c r="C279" s="147"/>
      <c r="D279" s="147"/>
      <c r="E279" s="147"/>
      <c r="F279" s="148"/>
      <c r="G279" s="147"/>
      <c r="H279" s="147"/>
      <c r="I279" s="94"/>
      <c r="J279" s="94"/>
      <c r="K279" s="94"/>
      <c r="L279" s="94"/>
      <c r="M279" s="94"/>
      <c r="N279" s="94"/>
      <c r="O279" s="94"/>
      <c r="P279" s="94"/>
      <c r="Q279" s="94"/>
      <c r="R279" s="94"/>
      <c r="S279" s="94"/>
      <c r="T279" s="94"/>
      <c r="U279" s="94"/>
      <c r="V279" s="94"/>
      <c r="W279" s="94"/>
      <c r="X279" s="94"/>
      <c r="Y279" s="94"/>
      <c r="Z279" s="94"/>
    </row>
    <row r="280" spans="1:26" ht="15.75" customHeight="1" x14ac:dyDescent="0.25">
      <c r="A280" s="2000"/>
      <c r="B280" s="147"/>
      <c r="C280" s="147"/>
      <c r="D280" s="147"/>
      <c r="E280" s="147"/>
      <c r="F280" s="148"/>
      <c r="G280" s="147"/>
      <c r="H280" s="147"/>
      <c r="I280" s="94"/>
      <c r="J280" s="94"/>
      <c r="K280" s="94"/>
      <c r="L280" s="94"/>
      <c r="M280" s="94"/>
      <c r="N280" s="94"/>
      <c r="O280" s="94"/>
      <c r="P280" s="94"/>
      <c r="Q280" s="94"/>
      <c r="R280" s="94"/>
      <c r="S280" s="94"/>
      <c r="T280" s="94"/>
      <c r="U280" s="94"/>
      <c r="V280" s="94"/>
      <c r="W280" s="94"/>
      <c r="X280" s="94"/>
      <c r="Y280" s="94"/>
      <c r="Z280" s="94"/>
    </row>
    <row r="281" spans="1:26" ht="15.75" customHeight="1" x14ac:dyDescent="0.25">
      <c r="A281" s="2000"/>
      <c r="B281" s="147"/>
      <c r="C281" s="147"/>
      <c r="D281" s="147"/>
      <c r="E281" s="147"/>
      <c r="F281" s="148"/>
      <c r="G281" s="147"/>
      <c r="H281" s="147"/>
      <c r="I281" s="94"/>
      <c r="J281" s="94"/>
      <c r="K281" s="94"/>
      <c r="L281" s="94"/>
      <c r="M281" s="94"/>
      <c r="N281" s="94"/>
      <c r="O281" s="94"/>
      <c r="P281" s="94"/>
      <c r="Q281" s="94"/>
      <c r="R281" s="94"/>
      <c r="S281" s="94"/>
      <c r="T281" s="94"/>
      <c r="U281" s="94"/>
      <c r="V281" s="94"/>
      <c r="W281" s="94"/>
      <c r="X281" s="94"/>
      <c r="Y281" s="94"/>
      <c r="Z281" s="94"/>
    </row>
    <row r="282" spans="1:26" ht="15.75" customHeight="1" x14ac:dyDescent="0.25">
      <c r="A282" s="2000"/>
      <c r="B282" s="147"/>
      <c r="C282" s="147"/>
      <c r="D282" s="147"/>
      <c r="E282" s="147"/>
      <c r="F282" s="148"/>
      <c r="G282" s="147"/>
      <c r="H282" s="147"/>
      <c r="I282" s="94"/>
      <c r="J282" s="94"/>
      <c r="K282" s="94"/>
      <c r="L282" s="94"/>
      <c r="M282" s="94"/>
      <c r="N282" s="94"/>
      <c r="O282" s="94"/>
      <c r="P282" s="94"/>
      <c r="Q282" s="94"/>
      <c r="R282" s="94"/>
      <c r="S282" s="94"/>
      <c r="T282" s="94"/>
      <c r="U282" s="94"/>
      <c r="V282" s="94"/>
      <c r="W282" s="94"/>
      <c r="X282" s="94"/>
      <c r="Y282" s="94"/>
      <c r="Z282" s="94"/>
    </row>
    <row r="283" spans="1:26" ht="15.75" customHeight="1" x14ac:dyDescent="0.25">
      <c r="A283" s="2000"/>
      <c r="B283" s="147"/>
      <c r="C283" s="147"/>
      <c r="D283" s="147"/>
      <c r="E283" s="147"/>
      <c r="F283" s="148"/>
      <c r="G283" s="147"/>
      <c r="H283" s="147"/>
      <c r="I283" s="94"/>
      <c r="J283" s="94"/>
      <c r="K283" s="94"/>
      <c r="L283" s="94"/>
      <c r="M283" s="94"/>
      <c r="N283" s="94"/>
      <c r="O283" s="94"/>
      <c r="P283" s="94"/>
      <c r="Q283" s="94"/>
      <c r="R283" s="94"/>
      <c r="S283" s="94"/>
      <c r="T283" s="94"/>
      <c r="U283" s="94"/>
      <c r="V283" s="94"/>
      <c r="W283" s="94"/>
      <c r="X283" s="94"/>
      <c r="Y283" s="94"/>
      <c r="Z283" s="94"/>
    </row>
    <row r="284" spans="1:26" ht="15.75" customHeight="1" x14ac:dyDescent="0.25">
      <c r="A284" s="2000"/>
      <c r="B284" s="147"/>
      <c r="C284" s="147"/>
      <c r="D284" s="147"/>
      <c r="E284" s="147"/>
      <c r="F284" s="148"/>
      <c r="G284" s="147"/>
      <c r="H284" s="147"/>
      <c r="I284" s="94"/>
      <c r="J284" s="94"/>
      <c r="K284" s="94"/>
      <c r="L284" s="94"/>
      <c r="M284" s="94"/>
      <c r="N284" s="94"/>
      <c r="O284" s="94"/>
      <c r="P284" s="94"/>
      <c r="Q284" s="94"/>
      <c r="R284" s="94"/>
      <c r="S284" s="94"/>
      <c r="T284" s="94"/>
      <c r="U284" s="94"/>
      <c r="V284" s="94"/>
      <c r="W284" s="94"/>
      <c r="X284" s="94"/>
      <c r="Y284" s="94"/>
      <c r="Z284" s="94"/>
    </row>
    <row r="285" spans="1:26" ht="15.75" customHeight="1" x14ac:dyDescent="0.25">
      <c r="A285" s="2000"/>
      <c r="B285" s="147"/>
      <c r="C285" s="147"/>
      <c r="D285" s="147"/>
      <c r="E285" s="147"/>
      <c r="F285" s="148"/>
      <c r="G285" s="147"/>
      <c r="H285" s="147"/>
      <c r="I285" s="94"/>
      <c r="J285" s="94"/>
      <c r="K285" s="94"/>
      <c r="L285" s="94"/>
      <c r="M285" s="94"/>
      <c r="N285" s="94"/>
      <c r="O285" s="94"/>
      <c r="P285" s="94"/>
      <c r="Q285" s="94"/>
      <c r="R285" s="94"/>
      <c r="S285" s="94"/>
      <c r="T285" s="94"/>
      <c r="U285" s="94"/>
      <c r="V285" s="94"/>
      <c r="W285" s="94"/>
      <c r="X285" s="94"/>
      <c r="Y285" s="94"/>
      <c r="Z285" s="94"/>
    </row>
    <row r="286" spans="1:26" ht="15.75" customHeight="1" x14ac:dyDescent="0.25">
      <c r="A286" s="2000"/>
      <c r="B286" s="147"/>
      <c r="C286" s="147"/>
      <c r="D286" s="147"/>
      <c r="E286" s="147"/>
      <c r="F286" s="148"/>
      <c r="G286" s="147"/>
      <c r="H286" s="147"/>
      <c r="I286" s="94"/>
      <c r="J286" s="94"/>
      <c r="K286" s="94"/>
      <c r="L286" s="94"/>
      <c r="M286" s="94"/>
      <c r="N286" s="94"/>
      <c r="O286" s="94"/>
      <c r="P286" s="94"/>
      <c r="Q286" s="94"/>
      <c r="R286" s="94"/>
      <c r="S286" s="94"/>
      <c r="T286" s="94"/>
      <c r="U286" s="94"/>
      <c r="V286" s="94"/>
      <c r="W286" s="94"/>
      <c r="X286" s="94"/>
      <c r="Y286" s="94"/>
      <c r="Z286" s="94"/>
    </row>
    <row r="287" spans="1:26" ht="15.75" customHeight="1" x14ac:dyDescent="0.25">
      <c r="A287" s="2000"/>
      <c r="B287" s="147"/>
      <c r="C287" s="147"/>
      <c r="D287" s="147"/>
      <c r="E287" s="147"/>
      <c r="F287" s="148"/>
      <c r="G287" s="147"/>
      <c r="H287" s="147"/>
      <c r="I287" s="94"/>
      <c r="J287" s="94"/>
      <c r="K287" s="94"/>
      <c r="L287" s="94"/>
      <c r="M287" s="94"/>
      <c r="N287" s="94"/>
      <c r="O287" s="94"/>
      <c r="P287" s="94"/>
      <c r="Q287" s="94"/>
      <c r="R287" s="94"/>
      <c r="S287" s="94"/>
      <c r="T287" s="94"/>
      <c r="U287" s="94"/>
      <c r="V287" s="94"/>
      <c r="W287" s="94"/>
      <c r="X287" s="94"/>
      <c r="Y287" s="94"/>
      <c r="Z287" s="94"/>
    </row>
    <row r="288" spans="1:26" ht="15.75" customHeight="1" x14ac:dyDescent="0.25">
      <c r="A288" s="2000"/>
      <c r="B288" s="147"/>
      <c r="C288" s="147"/>
      <c r="D288" s="147"/>
      <c r="E288" s="147"/>
      <c r="F288" s="148"/>
      <c r="G288" s="147"/>
      <c r="H288" s="147"/>
      <c r="I288" s="94"/>
      <c r="J288" s="94"/>
      <c r="K288" s="94"/>
      <c r="L288" s="94"/>
      <c r="M288" s="94"/>
      <c r="N288" s="94"/>
      <c r="O288" s="94"/>
      <c r="P288" s="94"/>
      <c r="Q288" s="94"/>
      <c r="R288" s="94"/>
      <c r="S288" s="94"/>
      <c r="T288" s="94"/>
      <c r="U288" s="94"/>
      <c r="V288" s="94"/>
      <c r="W288" s="94"/>
      <c r="X288" s="94"/>
      <c r="Y288" s="94"/>
      <c r="Z288" s="94"/>
    </row>
    <row r="289" spans="1:26" ht="15.75" customHeight="1" x14ac:dyDescent="0.25">
      <c r="A289" s="2000"/>
      <c r="B289" s="147"/>
      <c r="C289" s="147"/>
      <c r="D289" s="147"/>
      <c r="E289" s="147"/>
      <c r="F289" s="148"/>
      <c r="G289" s="147"/>
      <c r="H289" s="147"/>
      <c r="I289" s="94"/>
      <c r="J289" s="94"/>
      <c r="K289" s="94"/>
      <c r="L289" s="94"/>
      <c r="M289" s="94"/>
      <c r="N289" s="94"/>
      <c r="O289" s="94"/>
      <c r="P289" s="94"/>
      <c r="Q289" s="94"/>
      <c r="R289" s="94"/>
      <c r="S289" s="94"/>
      <c r="T289" s="94"/>
      <c r="U289" s="94"/>
      <c r="V289" s="94"/>
      <c r="W289" s="94"/>
      <c r="X289" s="94"/>
      <c r="Y289" s="94"/>
      <c r="Z289" s="94"/>
    </row>
    <row r="290" spans="1:26" ht="15.75" customHeight="1" x14ac:dyDescent="0.25">
      <c r="A290" s="2000"/>
      <c r="B290" s="147"/>
      <c r="C290" s="147"/>
      <c r="D290" s="147"/>
      <c r="E290" s="147"/>
      <c r="F290" s="148"/>
      <c r="G290" s="147"/>
      <c r="H290" s="147"/>
      <c r="I290" s="94"/>
      <c r="J290" s="94"/>
      <c r="K290" s="94"/>
      <c r="L290" s="94"/>
      <c r="M290" s="94"/>
      <c r="N290" s="94"/>
      <c r="O290" s="94"/>
      <c r="P290" s="94"/>
      <c r="Q290" s="94"/>
      <c r="R290" s="94"/>
      <c r="S290" s="94"/>
      <c r="T290" s="94"/>
      <c r="U290" s="94"/>
      <c r="V290" s="94"/>
      <c r="W290" s="94"/>
      <c r="X290" s="94"/>
      <c r="Y290" s="94"/>
      <c r="Z290" s="94"/>
    </row>
    <row r="291" spans="1:26" ht="15.75" customHeight="1" x14ac:dyDescent="0.25">
      <c r="A291" s="2000"/>
      <c r="B291" s="147"/>
      <c r="C291" s="147"/>
      <c r="D291" s="147"/>
      <c r="E291" s="147"/>
      <c r="F291" s="148"/>
      <c r="G291" s="147"/>
      <c r="H291" s="147"/>
      <c r="I291" s="94"/>
      <c r="J291" s="94"/>
      <c r="K291" s="94"/>
      <c r="L291" s="94"/>
      <c r="M291" s="94"/>
      <c r="N291" s="94"/>
      <c r="O291" s="94"/>
      <c r="P291" s="94"/>
      <c r="Q291" s="94"/>
      <c r="R291" s="94"/>
      <c r="S291" s="94"/>
      <c r="T291" s="94"/>
      <c r="U291" s="94"/>
      <c r="V291" s="94"/>
      <c r="W291" s="94"/>
      <c r="X291" s="94"/>
      <c r="Y291" s="94"/>
      <c r="Z291" s="94"/>
    </row>
    <row r="292" spans="1:26" ht="15.75" customHeight="1" x14ac:dyDescent="0.25">
      <c r="A292" s="2000"/>
      <c r="B292" s="147"/>
      <c r="C292" s="147"/>
      <c r="D292" s="147"/>
      <c r="E292" s="147"/>
      <c r="F292" s="148"/>
      <c r="G292" s="147"/>
      <c r="H292" s="147"/>
      <c r="I292" s="94"/>
      <c r="J292" s="94"/>
      <c r="K292" s="94"/>
      <c r="L292" s="94"/>
      <c r="M292" s="94"/>
      <c r="N292" s="94"/>
      <c r="O292" s="94"/>
      <c r="P292" s="94"/>
      <c r="Q292" s="94"/>
      <c r="R292" s="94"/>
      <c r="S292" s="94"/>
      <c r="T292" s="94"/>
      <c r="U292" s="94"/>
      <c r="V292" s="94"/>
      <c r="W292" s="94"/>
      <c r="X292" s="94"/>
      <c r="Y292" s="94"/>
      <c r="Z292" s="94"/>
    </row>
    <row r="293" spans="1:26" ht="15.75" customHeight="1" x14ac:dyDescent="0.25">
      <c r="A293" s="2000"/>
      <c r="B293" s="147"/>
      <c r="C293" s="147"/>
      <c r="D293" s="147"/>
      <c r="E293" s="147"/>
      <c r="F293" s="148"/>
      <c r="G293" s="147"/>
      <c r="H293" s="147"/>
      <c r="I293" s="94"/>
      <c r="J293" s="94"/>
      <c r="K293" s="94"/>
      <c r="L293" s="94"/>
      <c r="M293" s="94"/>
      <c r="N293" s="94"/>
      <c r="O293" s="94"/>
      <c r="P293" s="94"/>
      <c r="Q293" s="94"/>
      <c r="R293" s="94"/>
      <c r="S293" s="94"/>
      <c r="T293" s="94"/>
      <c r="U293" s="94"/>
      <c r="V293" s="94"/>
      <c r="W293" s="94"/>
      <c r="X293" s="94"/>
      <c r="Y293" s="94"/>
      <c r="Z293" s="94"/>
    </row>
    <row r="294" spans="1:26" ht="15.75" customHeight="1" x14ac:dyDescent="0.25">
      <c r="A294" s="2000"/>
      <c r="B294" s="147"/>
      <c r="C294" s="147"/>
      <c r="D294" s="147"/>
      <c r="E294" s="147"/>
      <c r="F294" s="148"/>
      <c r="G294" s="147"/>
      <c r="H294" s="147"/>
      <c r="I294" s="94"/>
      <c r="J294" s="94"/>
      <c r="K294" s="94"/>
      <c r="L294" s="94"/>
      <c r="M294" s="94"/>
      <c r="N294" s="94"/>
      <c r="O294" s="94"/>
      <c r="P294" s="94"/>
      <c r="Q294" s="94"/>
      <c r="R294" s="94"/>
      <c r="S294" s="94"/>
      <c r="T294" s="94"/>
      <c r="U294" s="94"/>
      <c r="V294" s="94"/>
      <c r="W294" s="94"/>
      <c r="X294" s="94"/>
      <c r="Y294" s="94"/>
      <c r="Z294" s="94"/>
    </row>
    <row r="295" spans="1:26" ht="15.75" customHeight="1" x14ac:dyDescent="0.25">
      <c r="A295" s="2000"/>
      <c r="B295" s="147"/>
      <c r="C295" s="147"/>
      <c r="D295" s="147"/>
      <c r="E295" s="147"/>
      <c r="F295" s="148"/>
      <c r="G295" s="147"/>
      <c r="H295" s="147"/>
      <c r="I295" s="94"/>
      <c r="J295" s="94"/>
      <c r="K295" s="94"/>
      <c r="L295" s="94"/>
      <c r="M295" s="94"/>
      <c r="N295" s="94"/>
      <c r="O295" s="94"/>
      <c r="P295" s="94"/>
      <c r="Q295" s="94"/>
      <c r="R295" s="94"/>
      <c r="S295" s="94"/>
      <c r="T295" s="94"/>
      <c r="U295" s="94"/>
      <c r="V295" s="94"/>
      <c r="W295" s="94"/>
      <c r="X295" s="94"/>
      <c r="Y295" s="94"/>
      <c r="Z295" s="94"/>
    </row>
    <row r="296" spans="1:26" ht="15.75" customHeight="1" x14ac:dyDescent="0.25">
      <c r="A296" s="2000"/>
      <c r="B296" s="147"/>
      <c r="C296" s="147"/>
      <c r="D296" s="147"/>
      <c r="E296" s="147"/>
      <c r="F296" s="148"/>
      <c r="G296" s="147"/>
      <c r="H296" s="147"/>
      <c r="I296" s="94"/>
      <c r="J296" s="94"/>
      <c r="K296" s="94"/>
      <c r="L296" s="94"/>
      <c r="M296" s="94"/>
      <c r="N296" s="94"/>
      <c r="O296" s="94"/>
      <c r="P296" s="94"/>
      <c r="Q296" s="94"/>
      <c r="R296" s="94"/>
      <c r="S296" s="94"/>
      <c r="T296" s="94"/>
      <c r="U296" s="94"/>
      <c r="V296" s="94"/>
      <c r="W296" s="94"/>
      <c r="X296" s="94"/>
      <c r="Y296" s="94"/>
      <c r="Z296" s="94"/>
    </row>
    <row r="297" spans="1:26" ht="15.75" customHeight="1" x14ac:dyDescent="0.25">
      <c r="A297" s="2000"/>
      <c r="B297" s="147"/>
      <c r="C297" s="147"/>
      <c r="D297" s="147"/>
      <c r="E297" s="147"/>
      <c r="F297" s="148"/>
      <c r="G297" s="147"/>
      <c r="H297" s="147"/>
      <c r="I297" s="94"/>
      <c r="J297" s="94"/>
      <c r="K297" s="94"/>
      <c r="L297" s="94"/>
      <c r="M297" s="94"/>
      <c r="N297" s="94"/>
      <c r="O297" s="94"/>
      <c r="P297" s="94"/>
      <c r="Q297" s="94"/>
      <c r="R297" s="94"/>
      <c r="S297" s="94"/>
      <c r="T297" s="94"/>
      <c r="U297" s="94"/>
      <c r="V297" s="94"/>
      <c r="W297" s="94"/>
      <c r="X297" s="94"/>
      <c r="Y297" s="94"/>
      <c r="Z297" s="94"/>
    </row>
    <row r="298" spans="1:26" ht="15.75" customHeight="1" x14ac:dyDescent="0.25">
      <c r="A298" s="2000"/>
      <c r="B298" s="147"/>
      <c r="C298" s="147"/>
      <c r="D298" s="147"/>
      <c r="E298" s="147"/>
      <c r="F298" s="148"/>
      <c r="G298" s="147"/>
      <c r="H298" s="147"/>
      <c r="I298" s="94"/>
      <c r="J298" s="94"/>
      <c r="K298" s="94"/>
      <c r="L298" s="94"/>
      <c r="M298" s="94"/>
      <c r="N298" s="94"/>
      <c r="O298" s="94"/>
      <c r="P298" s="94"/>
      <c r="Q298" s="94"/>
      <c r="R298" s="94"/>
      <c r="S298" s="94"/>
      <c r="T298" s="94"/>
      <c r="U298" s="94"/>
      <c r="V298" s="94"/>
      <c r="W298" s="94"/>
      <c r="X298" s="94"/>
      <c r="Y298" s="94"/>
      <c r="Z298" s="94"/>
    </row>
    <row r="299" spans="1:26" ht="15.75" customHeight="1" x14ac:dyDescent="0.25">
      <c r="A299" s="2000"/>
      <c r="B299" s="147"/>
      <c r="C299" s="147"/>
      <c r="D299" s="147"/>
      <c r="E299" s="147"/>
      <c r="F299" s="148"/>
      <c r="G299" s="147"/>
      <c r="H299" s="147"/>
      <c r="I299" s="94"/>
      <c r="J299" s="94"/>
      <c r="K299" s="94"/>
      <c r="L299" s="94"/>
      <c r="M299" s="94"/>
      <c r="N299" s="94"/>
      <c r="O299" s="94"/>
      <c r="P299" s="94"/>
      <c r="Q299" s="94"/>
      <c r="R299" s="94"/>
      <c r="S299" s="94"/>
      <c r="T299" s="94"/>
      <c r="U299" s="94"/>
      <c r="V299" s="94"/>
      <c r="W299" s="94"/>
      <c r="X299" s="94"/>
      <c r="Y299" s="94"/>
      <c r="Z299" s="94"/>
    </row>
    <row r="300" spans="1:26" ht="15.75" customHeight="1" x14ac:dyDescent="0.25">
      <c r="A300" s="2000"/>
      <c r="B300" s="147"/>
      <c r="C300" s="147"/>
      <c r="D300" s="147"/>
      <c r="E300" s="147"/>
      <c r="F300" s="148"/>
      <c r="G300" s="147"/>
      <c r="H300" s="147"/>
      <c r="I300" s="94"/>
      <c r="J300" s="94"/>
      <c r="K300" s="94"/>
      <c r="L300" s="94"/>
      <c r="M300" s="94"/>
      <c r="N300" s="94"/>
      <c r="O300" s="94"/>
      <c r="P300" s="94"/>
      <c r="Q300" s="94"/>
      <c r="R300" s="94"/>
      <c r="S300" s="94"/>
      <c r="T300" s="94"/>
      <c r="U300" s="94"/>
      <c r="V300" s="94"/>
      <c r="W300" s="94"/>
      <c r="X300" s="94"/>
      <c r="Y300" s="94"/>
      <c r="Z300" s="94"/>
    </row>
    <row r="301" spans="1:26" ht="15.75" customHeight="1" x14ac:dyDescent="0.25">
      <c r="A301" s="2000"/>
      <c r="B301" s="147"/>
      <c r="C301" s="147"/>
      <c r="D301" s="147"/>
      <c r="E301" s="147"/>
      <c r="F301" s="148"/>
      <c r="G301" s="147"/>
      <c r="H301" s="147"/>
      <c r="I301" s="94"/>
      <c r="J301" s="94"/>
      <c r="K301" s="94"/>
      <c r="L301" s="94"/>
      <c r="M301" s="94"/>
      <c r="N301" s="94"/>
      <c r="O301" s="94"/>
      <c r="P301" s="94"/>
      <c r="Q301" s="94"/>
      <c r="R301" s="94"/>
      <c r="S301" s="94"/>
      <c r="T301" s="94"/>
      <c r="U301" s="94"/>
      <c r="V301" s="94"/>
      <c r="W301" s="94"/>
      <c r="X301" s="94"/>
      <c r="Y301" s="94"/>
      <c r="Z301" s="94"/>
    </row>
    <row r="302" spans="1:26" ht="15.75" customHeight="1" x14ac:dyDescent="0.25">
      <c r="A302" s="2000"/>
      <c r="B302" s="147"/>
      <c r="C302" s="147"/>
      <c r="D302" s="147"/>
      <c r="E302" s="147"/>
      <c r="F302" s="148"/>
      <c r="G302" s="147"/>
      <c r="H302" s="147"/>
      <c r="I302" s="94"/>
      <c r="J302" s="94"/>
      <c r="K302" s="94"/>
      <c r="L302" s="94"/>
      <c r="M302" s="94"/>
      <c r="N302" s="94"/>
      <c r="O302" s="94"/>
      <c r="P302" s="94"/>
      <c r="Q302" s="94"/>
      <c r="R302" s="94"/>
      <c r="S302" s="94"/>
      <c r="T302" s="94"/>
      <c r="U302" s="94"/>
      <c r="V302" s="94"/>
      <c r="W302" s="94"/>
      <c r="X302" s="94"/>
      <c r="Y302" s="94"/>
      <c r="Z302" s="94"/>
    </row>
    <row r="303" spans="1:26" ht="15.75" customHeight="1" x14ac:dyDescent="0.25">
      <c r="A303" s="2000"/>
      <c r="B303" s="147"/>
      <c r="C303" s="147"/>
      <c r="D303" s="147"/>
      <c r="E303" s="147"/>
      <c r="F303" s="148"/>
      <c r="G303" s="147"/>
      <c r="H303" s="147"/>
      <c r="I303" s="94"/>
      <c r="J303" s="94"/>
      <c r="K303" s="94"/>
      <c r="L303" s="94"/>
      <c r="M303" s="94"/>
      <c r="N303" s="94"/>
      <c r="O303" s="94"/>
      <c r="P303" s="94"/>
      <c r="Q303" s="94"/>
      <c r="R303" s="94"/>
      <c r="S303" s="94"/>
      <c r="T303" s="94"/>
      <c r="U303" s="94"/>
      <c r="V303" s="94"/>
      <c r="W303" s="94"/>
      <c r="X303" s="94"/>
      <c r="Y303" s="94"/>
      <c r="Z303" s="94"/>
    </row>
    <row r="304" spans="1:26" ht="15.75" customHeight="1" x14ac:dyDescent="0.25">
      <c r="A304" s="2000"/>
      <c r="B304" s="147"/>
      <c r="C304" s="147"/>
      <c r="D304" s="147"/>
      <c r="E304" s="147"/>
      <c r="F304" s="148"/>
      <c r="G304" s="147"/>
      <c r="H304" s="147"/>
      <c r="I304" s="94"/>
      <c r="J304" s="94"/>
      <c r="K304" s="94"/>
      <c r="L304" s="94"/>
      <c r="M304" s="94"/>
      <c r="N304" s="94"/>
      <c r="O304" s="94"/>
      <c r="P304" s="94"/>
      <c r="Q304" s="94"/>
      <c r="R304" s="94"/>
      <c r="S304" s="94"/>
      <c r="T304" s="94"/>
      <c r="U304" s="94"/>
      <c r="V304" s="94"/>
      <c r="W304" s="94"/>
      <c r="X304" s="94"/>
      <c r="Y304" s="94"/>
      <c r="Z304" s="94"/>
    </row>
    <row r="305" spans="1:26" ht="15.75" customHeight="1" x14ac:dyDescent="0.25">
      <c r="A305" s="2000"/>
      <c r="B305" s="147"/>
      <c r="C305" s="147"/>
      <c r="D305" s="147"/>
      <c r="E305" s="147"/>
      <c r="F305" s="148"/>
      <c r="G305" s="147"/>
      <c r="H305" s="147"/>
      <c r="I305" s="94"/>
      <c r="J305" s="94"/>
      <c r="K305" s="94"/>
      <c r="L305" s="94"/>
      <c r="M305" s="94"/>
      <c r="N305" s="94"/>
      <c r="O305" s="94"/>
      <c r="P305" s="94"/>
      <c r="Q305" s="94"/>
      <c r="R305" s="94"/>
      <c r="S305" s="94"/>
      <c r="T305" s="94"/>
      <c r="U305" s="94"/>
      <c r="V305" s="94"/>
      <c r="W305" s="94"/>
      <c r="X305" s="94"/>
      <c r="Y305" s="94"/>
      <c r="Z305" s="94"/>
    </row>
    <row r="306" spans="1:26" ht="15.75" customHeight="1" x14ac:dyDescent="0.25">
      <c r="A306" s="2000"/>
      <c r="B306" s="147"/>
      <c r="C306" s="147"/>
      <c r="D306" s="147"/>
      <c r="E306" s="147"/>
      <c r="F306" s="148"/>
      <c r="G306" s="147"/>
      <c r="H306" s="147"/>
      <c r="I306" s="94"/>
      <c r="J306" s="94"/>
      <c r="K306" s="94"/>
      <c r="L306" s="94"/>
      <c r="M306" s="94"/>
      <c r="N306" s="94"/>
      <c r="O306" s="94"/>
      <c r="P306" s="94"/>
      <c r="Q306" s="94"/>
      <c r="R306" s="94"/>
      <c r="S306" s="94"/>
      <c r="T306" s="94"/>
      <c r="U306" s="94"/>
      <c r="V306" s="94"/>
      <c r="W306" s="94"/>
      <c r="X306" s="94"/>
      <c r="Y306" s="94"/>
      <c r="Z306" s="94"/>
    </row>
    <row r="307" spans="1:26" ht="15.75" customHeight="1" x14ac:dyDescent="0.25">
      <c r="A307" s="2000"/>
      <c r="B307" s="147"/>
      <c r="C307" s="147"/>
      <c r="D307" s="147"/>
      <c r="E307" s="147"/>
      <c r="F307" s="148"/>
      <c r="G307" s="147"/>
      <c r="H307" s="147"/>
      <c r="I307" s="94"/>
      <c r="J307" s="94"/>
      <c r="K307" s="94"/>
      <c r="L307" s="94"/>
      <c r="M307" s="94"/>
      <c r="N307" s="94"/>
      <c r="O307" s="94"/>
      <c r="P307" s="94"/>
      <c r="Q307" s="94"/>
      <c r="R307" s="94"/>
      <c r="S307" s="94"/>
      <c r="T307" s="94"/>
      <c r="U307" s="94"/>
      <c r="V307" s="94"/>
      <c r="W307" s="94"/>
      <c r="X307" s="94"/>
      <c r="Y307" s="94"/>
      <c r="Z307" s="94"/>
    </row>
    <row r="308" spans="1:26" ht="15.75" customHeight="1" x14ac:dyDescent="0.25">
      <c r="A308" s="2000"/>
      <c r="B308" s="147"/>
      <c r="C308" s="147"/>
      <c r="D308" s="147"/>
      <c r="E308" s="147"/>
      <c r="F308" s="148"/>
      <c r="G308" s="147"/>
      <c r="H308" s="147"/>
      <c r="I308" s="94"/>
      <c r="J308" s="94"/>
      <c r="K308" s="94"/>
      <c r="L308" s="94"/>
      <c r="M308" s="94"/>
      <c r="N308" s="94"/>
      <c r="O308" s="94"/>
      <c r="P308" s="94"/>
      <c r="Q308" s="94"/>
      <c r="R308" s="94"/>
      <c r="S308" s="94"/>
      <c r="T308" s="94"/>
      <c r="U308" s="94"/>
      <c r="V308" s="94"/>
      <c r="W308" s="94"/>
      <c r="X308" s="94"/>
      <c r="Y308" s="94"/>
      <c r="Z308" s="94"/>
    </row>
    <row r="309" spans="1:26" ht="15.75" customHeight="1" x14ac:dyDescent="0.25">
      <c r="A309" s="2000"/>
      <c r="B309" s="147"/>
      <c r="C309" s="147"/>
      <c r="D309" s="147"/>
      <c r="E309" s="147"/>
      <c r="F309" s="148"/>
      <c r="G309" s="147"/>
      <c r="H309" s="147"/>
      <c r="I309" s="94"/>
      <c r="J309" s="94"/>
      <c r="K309" s="94"/>
      <c r="L309" s="94"/>
      <c r="M309" s="94"/>
      <c r="N309" s="94"/>
      <c r="O309" s="94"/>
      <c r="P309" s="94"/>
      <c r="Q309" s="94"/>
      <c r="R309" s="94"/>
      <c r="S309" s="94"/>
      <c r="T309" s="94"/>
      <c r="U309" s="94"/>
      <c r="V309" s="94"/>
      <c r="W309" s="94"/>
      <c r="X309" s="94"/>
      <c r="Y309" s="94"/>
      <c r="Z309" s="94"/>
    </row>
    <row r="310" spans="1:26" ht="15.75" customHeight="1" x14ac:dyDescent="0.25">
      <c r="A310" s="2000"/>
      <c r="B310" s="147"/>
      <c r="C310" s="147"/>
      <c r="D310" s="147"/>
      <c r="E310" s="147"/>
      <c r="F310" s="148"/>
      <c r="G310" s="147"/>
      <c r="H310" s="147"/>
      <c r="I310" s="94"/>
      <c r="J310" s="94"/>
      <c r="K310" s="94"/>
      <c r="L310" s="94"/>
      <c r="M310" s="94"/>
      <c r="N310" s="94"/>
      <c r="O310" s="94"/>
      <c r="P310" s="94"/>
      <c r="Q310" s="94"/>
      <c r="R310" s="94"/>
      <c r="S310" s="94"/>
      <c r="T310" s="94"/>
      <c r="U310" s="94"/>
      <c r="V310" s="94"/>
      <c r="W310" s="94"/>
      <c r="X310" s="94"/>
      <c r="Y310" s="94"/>
      <c r="Z310" s="94"/>
    </row>
    <row r="311" spans="1:26" ht="15.75" customHeight="1" x14ac:dyDescent="0.25">
      <c r="A311" s="2000"/>
      <c r="B311" s="147"/>
      <c r="C311" s="147"/>
      <c r="D311" s="147"/>
      <c r="E311" s="147"/>
      <c r="F311" s="148"/>
      <c r="G311" s="147"/>
      <c r="H311" s="147"/>
      <c r="I311" s="94"/>
      <c r="J311" s="94"/>
      <c r="K311" s="94"/>
      <c r="L311" s="94"/>
      <c r="M311" s="94"/>
      <c r="N311" s="94"/>
      <c r="O311" s="94"/>
      <c r="P311" s="94"/>
      <c r="Q311" s="94"/>
      <c r="R311" s="94"/>
      <c r="S311" s="94"/>
      <c r="T311" s="94"/>
      <c r="U311" s="94"/>
      <c r="V311" s="94"/>
      <c r="W311" s="94"/>
      <c r="X311" s="94"/>
      <c r="Y311" s="94"/>
      <c r="Z311" s="94"/>
    </row>
    <row r="312" spans="1:26" ht="15.75" customHeight="1" x14ac:dyDescent="0.25">
      <c r="A312" s="2000"/>
      <c r="B312" s="147"/>
      <c r="C312" s="147"/>
      <c r="D312" s="147"/>
      <c r="E312" s="147"/>
      <c r="F312" s="148"/>
      <c r="G312" s="147"/>
      <c r="H312" s="147"/>
      <c r="I312" s="94"/>
      <c r="J312" s="94"/>
      <c r="K312" s="94"/>
      <c r="L312" s="94"/>
      <c r="M312" s="94"/>
      <c r="N312" s="94"/>
      <c r="O312" s="94"/>
      <c r="P312" s="94"/>
      <c r="Q312" s="94"/>
      <c r="R312" s="94"/>
      <c r="S312" s="94"/>
      <c r="T312" s="94"/>
      <c r="U312" s="94"/>
      <c r="V312" s="94"/>
      <c r="W312" s="94"/>
      <c r="X312" s="94"/>
      <c r="Y312" s="94"/>
      <c r="Z312" s="94"/>
    </row>
    <row r="313" spans="1:26" ht="15.75" customHeight="1" x14ac:dyDescent="0.25">
      <c r="A313" s="2000"/>
      <c r="B313" s="147"/>
      <c r="C313" s="147"/>
      <c r="D313" s="147"/>
      <c r="E313" s="147"/>
      <c r="F313" s="148"/>
      <c r="G313" s="147"/>
      <c r="H313" s="147"/>
      <c r="I313" s="94"/>
      <c r="J313" s="94"/>
      <c r="K313" s="94"/>
      <c r="L313" s="94"/>
      <c r="M313" s="94"/>
      <c r="N313" s="94"/>
      <c r="O313" s="94"/>
      <c r="P313" s="94"/>
      <c r="Q313" s="94"/>
      <c r="R313" s="94"/>
      <c r="S313" s="94"/>
      <c r="T313" s="94"/>
      <c r="U313" s="94"/>
      <c r="V313" s="94"/>
      <c r="W313" s="94"/>
      <c r="X313" s="94"/>
      <c r="Y313" s="94"/>
      <c r="Z313" s="94"/>
    </row>
    <row r="314" spans="1:26" ht="15.75" customHeight="1" x14ac:dyDescent="0.25">
      <c r="A314" s="2000"/>
      <c r="B314" s="147"/>
      <c r="C314" s="147"/>
      <c r="D314" s="147"/>
      <c r="E314" s="147"/>
      <c r="F314" s="148"/>
      <c r="G314" s="147"/>
      <c r="H314" s="147"/>
      <c r="I314" s="94"/>
      <c r="J314" s="94"/>
      <c r="K314" s="94"/>
      <c r="L314" s="94"/>
      <c r="M314" s="94"/>
      <c r="N314" s="94"/>
      <c r="O314" s="94"/>
      <c r="P314" s="94"/>
      <c r="Q314" s="94"/>
      <c r="R314" s="94"/>
      <c r="S314" s="94"/>
      <c r="T314" s="94"/>
      <c r="U314" s="94"/>
      <c r="V314" s="94"/>
      <c r="W314" s="94"/>
      <c r="X314" s="94"/>
      <c r="Y314" s="94"/>
      <c r="Z314" s="94"/>
    </row>
    <row r="315" spans="1:26" ht="15.75" customHeight="1" x14ac:dyDescent="0.25">
      <c r="A315" s="2000"/>
      <c r="B315" s="147"/>
      <c r="C315" s="147"/>
      <c r="D315" s="147"/>
      <c r="E315" s="147"/>
      <c r="F315" s="148"/>
      <c r="G315" s="147"/>
      <c r="H315" s="147"/>
      <c r="I315" s="94"/>
      <c r="J315" s="94"/>
      <c r="K315" s="94"/>
      <c r="L315" s="94"/>
      <c r="M315" s="94"/>
      <c r="N315" s="94"/>
      <c r="O315" s="94"/>
      <c r="P315" s="94"/>
      <c r="Q315" s="94"/>
      <c r="R315" s="94"/>
      <c r="S315" s="94"/>
      <c r="T315" s="94"/>
      <c r="U315" s="94"/>
      <c r="V315" s="94"/>
      <c r="W315" s="94"/>
      <c r="X315" s="94"/>
      <c r="Y315" s="94"/>
      <c r="Z315" s="94"/>
    </row>
    <row r="316" spans="1:26" ht="15.75" customHeight="1" x14ac:dyDescent="0.25">
      <c r="A316" s="2000"/>
      <c r="B316" s="147"/>
      <c r="C316" s="147"/>
      <c r="D316" s="147"/>
      <c r="E316" s="147"/>
      <c r="F316" s="148"/>
      <c r="G316" s="147"/>
      <c r="H316" s="147"/>
      <c r="I316" s="94"/>
      <c r="J316" s="94"/>
      <c r="K316" s="94"/>
      <c r="L316" s="94"/>
      <c r="M316" s="94"/>
      <c r="N316" s="94"/>
      <c r="O316" s="94"/>
      <c r="P316" s="94"/>
      <c r="Q316" s="94"/>
      <c r="R316" s="94"/>
      <c r="S316" s="94"/>
      <c r="T316" s="94"/>
      <c r="U316" s="94"/>
      <c r="V316" s="94"/>
      <c r="W316" s="94"/>
      <c r="X316" s="94"/>
      <c r="Y316" s="94"/>
      <c r="Z316" s="94"/>
    </row>
    <row r="317" spans="1:26" ht="15.75" customHeight="1" x14ac:dyDescent="0.25">
      <c r="A317" s="2000"/>
      <c r="B317" s="147"/>
      <c r="C317" s="147"/>
      <c r="D317" s="147"/>
      <c r="E317" s="147"/>
      <c r="F317" s="148"/>
      <c r="G317" s="147"/>
      <c r="H317" s="147"/>
      <c r="I317" s="94"/>
      <c r="J317" s="94"/>
      <c r="K317" s="94"/>
      <c r="L317" s="94"/>
      <c r="M317" s="94"/>
      <c r="N317" s="94"/>
      <c r="O317" s="94"/>
      <c r="P317" s="94"/>
      <c r="Q317" s="94"/>
      <c r="R317" s="94"/>
      <c r="S317" s="94"/>
      <c r="T317" s="94"/>
      <c r="U317" s="94"/>
      <c r="V317" s="94"/>
      <c r="W317" s="94"/>
      <c r="X317" s="94"/>
      <c r="Y317" s="94"/>
      <c r="Z317" s="94"/>
    </row>
    <row r="318" spans="1:26" ht="15.75" customHeight="1" x14ac:dyDescent="0.25">
      <c r="A318" s="2000"/>
      <c r="B318" s="147"/>
      <c r="C318" s="147"/>
      <c r="D318" s="147"/>
      <c r="E318" s="147"/>
      <c r="F318" s="148"/>
      <c r="G318" s="147"/>
      <c r="H318" s="147"/>
      <c r="I318" s="94"/>
      <c r="J318" s="94"/>
      <c r="K318" s="94"/>
      <c r="L318" s="94"/>
      <c r="M318" s="94"/>
      <c r="N318" s="94"/>
      <c r="O318" s="94"/>
      <c r="P318" s="94"/>
      <c r="Q318" s="94"/>
      <c r="R318" s="94"/>
      <c r="S318" s="94"/>
      <c r="T318" s="94"/>
      <c r="U318" s="94"/>
      <c r="V318" s="94"/>
      <c r="W318" s="94"/>
      <c r="X318" s="94"/>
      <c r="Y318" s="94"/>
      <c r="Z318" s="94"/>
    </row>
    <row r="319" spans="1:26" ht="15.75" customHeight="1" x14ac:dyDescent="0.25">
      <c r="A319" s="2000"/>
      <c r="B319" s="147"/>
      <c r="C319" s="147"/>
      <c r="D319" s="147"/>
      <c r="E319" s="147"/>
      <c r="F319" s="148"/>
      <c r="G319" s="147"/>
      <c r="H319" s="147"/>
      <c r="I319" s="94"/>
      <c r="J319" s="94"/>
      <c r="K319" s="94"/>
      <c r="L319" s="94"/>
      <c r="M319" s="94"/>
      <c r="N319" s="94"/>
      <c r="O319" s="94"/>
      <c r="P319" s="94"/>
      <c r="Q319" s="94"/>
      <c r="R319" s="94"/>
      <c r="S319" s="94"/>
      <c r="T319" s="94"/>
      <c r="U319" s="94"/>
      <c r="V319" s="94"/>
      <c r="W319" s="94"/>
      <c r="X319" s="94"/>
      <c r="Y319" s="94"/>
      <c r="Z319" s="94"/>
    </row>
    <row r="320" spans="1:26" ht="15.75" customHeight="1" x14ac:dyDescent="0.25">
      <c r="A320" s="2000"/>
      <c r="B320" s="147"/>
      <c r="C320" s="147"/>
      <c r="D320" s="147"/>
      <c r="E320" s="147"/>
      <c r="F320" s="148"/>
      <c r="G320" s="147"/>
      <c r="H320" s="147"/>
      <c r="I320" s="94"/>
      <c r="J320" s="94"/>
      <c r="K320" s="94"/>
      <c r="L320" s="94"/>
      <c r="M320" s="94"/>
      <c r="N320" s="94"/>
      <c r="O320" s="94"/>
      <c r="P320" s="94"/>
      <c r="Q320" s="94"/>
      <c r="R320" s="94"/>
      <c r="S320" s="94"/>
      <c r="T320" s="94"/>
      <c r="U320" s="94"/>
      <c r="V320" s="94"/>
      <c r="W320" s="94"/>
      <c r="X320" s="94"/>
      <c r="Y320" s="94"/>
      <c r="Z320" s="94"/>
    </row>
    <row r="321" spans="1:26" ht="15.75" customHeight="1" x14ac:dyDescent="0.25">
      <c r="A321" s="2000"/>
      <c r="B321" s="147"/>
      <c r="C321" s="147"/>
      <c r="D321" s="147"/>
      <c r="E321" s="147"/>
      <c r="F321" s="148"/>
      <c r="G321" s="147"/>
      <c r="H321" s="147"/>
      <c r="I321" s="94"/>
      <c r="J321" s="94"/>
      <c r="K321" s="94"/>
      <c r="L321" s="94"/>
      <c r="M321" s="94"/>
      <c r="N321" s="94"/>
      <c r="O321" s="94"/>
      <c r="P321" s="94"/>
      <c r="Q321" s="94"/>
      <c r="R321" s="94"/>
      <c r="S321" s="94"/>
      <c r="T321" s="94"/>
      <c r="U321" s="94"/>
      <c r="V321" s="94"/>
      <c r="W321" s="94"/>
      <c r="X321" s="94"/>
      <c r="Y321" s="94"/>
      <c r="Z321" s="94"/>
    </row>
    <row r="322" spans="1:26" ht="15.75" customHeight="1" x14ac:dyDescent="0.25">
      <c r="A322" s="2000"/>
      <c r="B322" s="147"/>
      <c r="C322" s="147"/>
      <c r="D322" s="147"/>
      <c r="E322" s="147"/>
      <c r="F322" s="148"/>
      <c r="G322" s="147"/>
      <c r="H322" s="147"/>
      <c r="I322" s="94"/>
      <c r="J322" s="94"/>
      <c r="K322" s="94"/>
      <c r="L322" s="94"/>
      <c r="M322" s="94"/>
      <c r="N322" s="94"/>
      <c r="O322" s="94"/>
      <c r="P322" s="94"/>
      <c r="Q322" s="94"/>
      <c r="R322" s="94"/>
      <c r="S322" s="94"/>
      <c r="T322" s="94"/>
      <c r="U322" s="94"/>
      <c r="V322" s="94"/>
      <c r="W322" s="94"/>
      <c r="X322" s="94"/>
      <c r="Y322" s="94"/>
      <c r="Z322" s="94"/>
    </row>
    <row r="323" spans="1:26" ht="15.75" customHeight="1" x14ac:dyDescent="0.25">
      <c r="A323" s="2000"/>
      <c r="B323" s="147"/>
      <c r="C323" s="147"/>
      <c r="D323" s="147"/>
      <c r="E323" s="147"/>
      <c r="F323" s="148"/>
      <c r="G323" s="147"/>
      <c r="H323" s="147"/>
      <c r="I323" s="94"/>
      <c r="J323" s="94"/>
      <c r="K323" s="94"/>
      <c r="L323" s="94"/>
      <c r="M323" s="94"/>
      <c r="N323" s="94"/>
      <c r="O323" s="94"/>
      <c r="P323" s="94"/>
      <c r="Q323" s="94"/>
      <c r="R323" s="94"/>
      <c r="S323" s="94"/>
      <c r="T323" s="94"/>
      <c r="U323" s="94"/>
      <c r="V323" s="94"/>
      <c r="W323" s="94"/>
      <c r="X323" s="94"/>
      <c r="Y323" s="94"/>
      <c r="Z323" s="94"/>
    </row>
    <row r="324" spans="1:26" ht="15.75" customHeight="1" x14ac:dyDescent="0.25">
      <c r="A324" s="2000"/>
      <c r="B324" s="147"/>
      <c r="C324" s="147"/>
      <c r="D324" s="147"/>
      <c r="E324" s="147"/>
      <c r="F324" s="148"/>
      <c r="G324" s="147"/>
      <c r="H324" s="147"/>
      <c r="I324" s="94"/>
      <c r="J324" s="94"/>
      <c r="K324" s="94"/>
      <c r="L324" s="94"/>
      <c r="M324" s="94"/>
      <c r="N324" s="94"/>
      <c r="O324" s="94"/>
      <c r="P324" s="94"/>
      <c r="Q324" s="94"/>
      <c r="R324" s="94"/>
      <c r="S324" s="94"/>
      <c r="T324" s="94"/>
      <c r="U324" s="94"/>
      <c r="V324" s="94"/>
      <c r="W324" s="94"/>
      <c r="X324" s="94"/>
      <c r="Y324" s="94"/>
      <c r="Z324" s="94"/>
    </row>
    <row r="325" spans="1:26" ht="15.75" customHeight="1" x14ac:dyDescent="0.25">
      <c r="A325" s="2000"/>
      <c r="B325" s="147"/>
      <c r="C325" s="147"/>
      <c r="D325" s="147"/>
      <c r="E325" s="147"/>
      <c r="F325" s="148"/>
      <c r="G325" s="147"/>
      <c r="H325" s="147"/>
      <c r="I325" s="94"/>
      <c r="J325" s="94"/>
      <c r="K325" s="94"/>
      <c r="L325" s="94"/>
      <c r="M325" s="94"/>
      <c r="N325" s="94"/>
      <c r="O325" s="94"/>
      <c r="P325" s="94"/>
      <c r="Q325" s="94"/>
      <c r="R325" s="94"/>
      <c r="S325" s="94"/>
      <c r="T325" s="94"/>
      <c r="U325" s="94"/>
      <c r="V325" s="94"/>
      <c r="W325" s="94"/>
      <c r="X325" s="94"/>
      <c r="Y325" s="94"/>
      <c r="Z325" s="94"/>
    </row>
    <row r="326" spans="1:26" ht="15.75" customHeight="1" x14ac:dyDescent="0.25">
      <c r="A326" s="2000"/>
      <c r="B326" s="147"/>
      <c r="C326" s="147"/>
      <c r="D326" s="147"/>
      <c r="E326" s="147"/>
      <c r="F326" s="148"/>
      <c r="G326" s="147"/>
      <c r="H326" s="147"/>
      <c r="I326" s="94"/>
      <c r="J326" s="94"/>
      <c r="K326" s="94"/>
      <c r="L326" s="94"/>
      <c r="M326" s="94"/>
      <c r="N326" s="94"/>
      <c r="O326" s="94"/>
      <c r="P326" s="94"/>
      <c r="Q326" s="94"/>
      <c r="R326" s="94"/>
      <c r="S326" s="94"/>
      <c r="T326" s="94"/>
      <c r="U326" s="94"/>
      <c r="V326" s="94"/>
      <c r="W326" s="94"/>
      <c r="X326" s="94"/>
      <c r="Y326" s="94"/>
      <c r="Z326" s="94"/>
    </row>
    <row r="327" spans="1:26" ht="15.75" customHeight="1" x14ac:dyDescent="0.25">
      <c r="A327" s="2000"/>
      <c r="B327" s="147"/>
      <c r="C327" s="147"/>
      <c r="D327" s="147"/>
      <c r="E327" s="147"/>
      <c r="F327" s="148"/>
      <c r="G327" s="147"/>
      <c r="H327" s="147"/>
      <c r="I327" s="94"/>
      <c r="J327" s="94"/>
      <c r="K327" s="94"/>
      <c r="L327" s="94"/>
      <c r="M327" s="94"/>
      <c r="N327" s="94"/>
      <c r="O327" s="94"/>
      <c r="P327" s="94"/>
      <c r="Q327" s="94"/>
      <c r="R327" s="94"/>
      <c r="S327" s="94"/>
      <c r="T327" s="94"/>
      <c r="U327" s="94"/>
      <c r="V327" s="94"/>
      <c r="W327" s="94"/>
      <c r="X327" s="94"/>
      <c r="Y327" s="94"/>
      <c r="Z327" s="94"/>
    </row>
    <row r="328" spans="1:26" ht="15.75" customHeight="1" x14ac:dyDescent="0.25">
      <c r="A328" s="2000"/>
      <c r="B328" s="147"/>
      <c r="C328" s="147"/>
      <c r="D328" s="147"/>
      <c r="E328" s="147"/>
      <c r="F328" s="148"/>
      <c r="G328" s="147"/>
      <c r="H328" s="147"/>
      <c r="I328" s="94"/>
      <c r="J328" s="94"/>
      <c r="K328" s="94"/>
      <c r="L328" s="94"/>
      <c r="M328" s="94"/>
      <c r="N328" s="94"/>
      <c r="O328" s="94"/>
      <c r="P328" s="94"/>
      <c r="Q328" s="94"/>
      <c r="R328" s="94"/>
      <c r="S328" s="94"/>
      <c r="T328" s="94"/>
      <c r="U328" s="94"/>
      <c r="V328" s="94"/>
      <c r="W328" s="94"/>
      <c r="X328" s="94"/>
      <c r="Y328" s="94"/>
      <c r="Z328" s="94"/>
    </row>
    <row r="329" spans="1:26" ht="15.75" customHeight="1" x14ac:dyDescent="0.25">
      <c r="A329" s="2000"/>
      <c r="B329" s="147"/>
      <c r="C329" s="147"/>
      <c r="D329" s="147"/>
      <c r="E329" s="147"/>
      <c r="F329" s="148"/>
      <c r="G329" s="147"/>
      <c r="H329" s="147"/>
      <c r="I329" s="94"/>
      <c r="J329" s="94"/>
      <c r="K329" s="94"/>
      <c r="L329" s="94"/>
      <c r="M329" s="94"/>
      <c r="N329" s="94"/>
      <c r="O329" s="94"/>
      <c r="P329" s="94"/>
      <c r="Q329" s="94"/>
      <c r="R329" s="94"/>
      <c r="S329" s="94"/>
      <c r="T329" s="94"/>
      <c r="U329" s="94"/>
      <c r="V329" s="94"/>
      <c r="W329" s="94"/>
      <c r="X329" s="94"/>
      <c r="Y329" s="94"/>
      <c r="Z329" s="94"/>
    </row>
    <row r="330" spans="1:26" ht="15.75" customHeight="1" x14ac:dyDescent="0.25">
      <c r="A330" s="2000"/>
      <c r="B330" s="147"/>
      <c r="C330" s="147"/>
      <c r="D330" s="147"/>
      <c r="E330" s="147"/>
      <c r="F330" s="148"/>
      <c r="G330" s="147"/>
      <c r="H330" s="147"/>
      <c r="I330" s="94"/>
      <c r="J330" s="94"/>
      <c r="K330" s="94"/>
      <c r="L330" s="94"/>
      <c r="M330" s="94"/>
      <c r="N330" s="94"/>
      <c r="O330" s="94"/>
      <c r="P330" s="94"/>
      <c r="Q330" s="94"/>
      <c r="R330" s="94"/>
      <c r="S330" s="94"/>
      <c r="T330" s="94"/>
      <c r="U330" s="94"/>
      <c r="V330" s="94"/>
      <c r="W330" s="94"/>
      <c r="X330" s="94"/>
      <c r="Y330" s="94"/>
      <c r="Z330" s="94"/>
    </row>
    <row r="331" spans="1:26" ht="15.75" customHeight="1" x14ac:dyDescent="0.25">
      <c r="A331" s="2000"/>
      <c r="B331" s="147"/>
      <c r="C331" s="147"/>
      <c r="D331" s="147"/>
      <c r="E331" s="147"/>
      <c r="F331" s="148"/>
      <c r="G331" s="147"/>
      <c r="H331" s="147"/>
      <c r="I331" s="94"/>
      <c r="J331" s="94"/>
      <c r="K331" s="94"/>
      <c r="L331" s="94"/>
      <c r="M331" s="94"/>
      <c r="N331" s="94"/>
      <c r="O331" s="94"/>
      <c r="P331" s="94"/>
      <c r="Q331" s="94"/>
      <c r="R331" s="94"/>
      <c r="S331" s="94"/>
      <c r="T331" s="94"/>
      <c r="U331" s="94"/>
      <c r="V331" s="94"/>
      <c r="W331" s="94"/>
      <c r="X331" s="94"/>
      <c r="Y331" s="94"/>
      <c r="Z331" s="94"/>
    </row>
    <row r="332" spans="1:26" ht="15.75" customHeight="1" x14ac:dyDescent="0.25">
      <c r="A332" s="2000"/>
      <c r="B332" s="147"/>
      <c r="C332" s="147"/>
      <c r="D332" s="147"/>
      <c r="E332" s="147"/>
      <c r="F332" s="148"/>
      <c r="G332" s="147"/>
      <c r="H332" s="147"/>
      <c r="I332" s="94"/>
      <c r="J332" s="94"/>
      <c r="K332" s="94"/>
      <c r="L332" s="94"/>
      <c r="M332" s="94"/>
      <c r="N332" s="94"/>
      <c r="O332" s="94"/>
      <c r="P332" s="94"/>
      <c r="Q332" s="94"/>
      <c r="R332" s="94"/>
      <c r="S332" s="94"/>
      <c r="T332" s="94"/>
      <c r="U332" s="94"/>
      <c r="V332" s="94"/>
      <c r="W332" s="94"/>
      <c r="X332" s="94"/>
      <c r="Y332" s="94"/>
      <c r="Z332" s="94"/>
    </row>
    <row r="333" spans="1:26" ht="15.75" customHeight="1" x14ac:dyDescent="0.25">
      <c r="A333" s="2000"/>
      <c r="B333" s="147"/>
      <c r="C333" s="147"/>
      <c r="D333" s="147"/>
      <c r="E333" s="147"/>
      <c r="F333" s="148"/>
      <c r="G333" s="147"/>
      <c r="H333" s="147"/>
      <c r="I333" s="94"/>
      <c r="J333" s="94"/>
      <c r="K333" s="94"/>
      <c r="L333" s="94"/>
      <c r="M333" s="94"/>
      <c r="N333" s="94"/>
      <c r="O333" s="94"/>
      <c r="P333" s="94"/>
      <c r="Q333" s="94"/>
      <c r="R333" s="94"/>
      <c r="S333" s="94"/>
      <c r="T333" s="94"/>
      <c r="U333" s="94"/>
      <c r="V333" s="94"/>
      <c r="W333" s="94"/>
      <c r="X333" s="94"/>
      <c r="Y333" s="94"/>
      <c r="Z333" s="94"/>
    </row>
    <row r="334" spans="1:26" ht="15.75" customHeight="1" x14ac:dyDescent="0.25">
      <c r="A334" s="2000"/>
      <c r="B334" s="147"/>
      <c r="C334" s="147"/>
      <c r="D334" s="147"/>
      <c r="E334" s="147"/>
      <c r="F334" s="148"/>
      <c r="G334" s="147"/>
      <c r="H334" s="147"/>
      <c r="I334" s="94"/>
      <c r="J334" s="94"/>
      <c r="K334" s="94"/>
      <c r="L334" s="94"/>
      <c r="M334" s="94"/>
      <c r="N334" s="94"/>
      <c r="O334" s="94"/>
      <c r="P334" s="94"/>
      <c r="Q334" s="94"/>
      <c r="R334" s="94"/>
      <c r="S334" s="94"/>
      <c r="T334" s="94"/>
      <c r="U334" s="94"/>
      <c r="V334" s="94"/>
      <c r="W334" s="94"/>
      <c r="X334" s="94"/>
      <c r="Y334" s="94"/>
      <c r="Z334" s="94"/>
    </row>
    <row r="335" spans="1:26" ht="15.75" customHeight="1" x14ac:dyDescent="0.25">
      <c r="A335" s="2000"/>
      <c r="B335" s="147"/>
      <c r="C335" s="147"/>
      <c r="D335" s="147"/>
      <c r="E335" s="147"/>
      <c r="F335" s="148"/>
      <c r="G335" s="147"/>
      <c r="H335" s="147"/>
      <c r="I335" s="94"/>
      <c r="J335" s="94"/>
      <c r="K335" s="94"/>
      <c r="L335" s="94"/>
      <c r="M335" s="94"/>
      <c r="N335" s="94"/>
      <c r="O335" s="94"/>
      <c r="P335" s="94"/>
      <c r="Q335" s="94"/>
      <c r="R335" s="94"/>
      <c r="S335" s="94"/>
      <c r="T335" s="94"/>
      <c r="U335" s="94"/>
      <c r="V335" s="94"/>
      <c r="W335" s="94"/>
      <c r="X335" s="94"/>
      <c r="Y335" s="94"/>
      <c r="Z335" s="94"/>
    </row>
    <row r="336" spans="1:26" ht="15.75" customHeight="1" x14ac:dyDescent="0.25">
      <c r="A336" s="2000"/>
      <c r="B336" s="147"/>
      <c r="C336" s="147"/>
      <c r="D336" s="147"/>
      <c r="E336" s="147"/>
      <c r="F336" s="148"/>
      <c r="G336" s="147"/>
      <c r="H336" s="147"/>
      <c r="I336" s="94"/>
      <c r="J336" s="94"/>
      <c r="K336" s="94"/>
      <c r="L336" s="94"/>
      <c r="M336" s="94"/>
      <c r="N336" s="94"/>
      <c r="O336" s="94"/>
      <c r="P336" s="94"/>
      <c r="Q336" s="94"/>
      <c r="R336" s="94"/>
      <c r="S336" s="94"/>
      <c r="T336" s="94"/>
      <c r="U336" s="94"/>
      <c r="V336" s="94"/>
      <c r="W336" s="94"/>
      <c r="X336" s="94"/>
      <c r="Y336" s="94"/>
      <c r="Z336" s="94"/>
    </row>
    <row r="337" spans="1:26" ht="15.75" customHeight="1" x14ac:dyDescent="0.25">
      <c r="A337" s="2000"/>
      <c r="B337" s="147"/>
      <c r="C337" s="147"/>
      <c r="D337" s="147"/>
      <c r="E337" s="147"/>
      <c r="F337" s="148"/>
      <c r="G337" s="147"/>
      <c r="H337" s="147"/>
      <c r="I337" s="94"/>
      <c r="J337" s="94"/>
      <c r="K337" s="94"/>
      <c r="L337" s="94"/>
      <c r="M337" s="94"/>
      <c r="N337" s="94"/>
      <c r="O337" s="94"/>
      <c r="P337" s="94"/>
      <c r="Q337" s="94"/>
      <c r="R337" s="94"/>
      <c r="S337" s="94"/>
      <c r="T337" s="94"/>
      <c r="U337" s="94"/>
      <c r="V337" s="94"/>
      <c r="W337" s="94"/>
      <c r="X337" s="94"/>
      <c r="Y337" s="94"/>
      <c r="Z337" s="94"/>
    </row>
    <row r="338" spans="1:26" ht="15.75" customHeight="1" x14ac:dyDescent="0.25">
      <c r="A338" s="2000"/>
      <c r="B338" s="147"/>
      <c r="C338" s="147"/>
      <c r="D338" s="147"/>
      <c r="E338" s="147"/>
      <c r="F338" s="148"/>
      <c r="G338" s="147"/>
      <c r="H338" s="147"/>
      <c r="I338" s="94"/>
      <c r="J338" s="94"/>
      <c r="K338" s="94"/>
      <c r="L338" s="94"/>
      <c r="M338" s="94"/>
      <c r="N338" s="94"/>
      <c r="O338" s="94"/>
      <c r="P338" s="94"/>
      <c r="Q338" s="94"/>
      <c r="R338" s="94"/>
      <c r="S338" s="94"/>
      <c r="T338" s="94"/>
      <c r="U338" s="94"/>
      <c r="V338" s="94"/>
      <c r="W338" s="94"/>
      <c r="X338" s="94"/>
      <c r="Y338" s="94"/>
      <c r="Z338" s="94"/>
    </row>
    <row r="339" spans="1:26" ht="15.75" customHeight="1" x14ac:dyDescent="0.25">
      <c r="A339" s="2000"/>
      <c r="B339" s="147"/>
      <c r="C339" s="147"/>
      <c r="D339" s="147"/>
      <c r="E339" s="147"/>
      <c r="F339" s="148"/>
      <c r="G339" s="147"/>
      <c r="H339" s="147"/>
      <c r="I339" s="94"/>
      <c r="J339" s="94"/>
      <c r="K339" s="94"/>
      <c r="L339" s="94"/>
      <c r="M339" s="94"/>
      <c r="N339" s="94"/>
      <c r="O339" s="94"/>
      <c r="P339" s="94"/>
      <c r="Q339" s="94"/>
      <c r="R339" s="94"/>
      <c r="S339" s="94"/>
      <c r="T339" s="94"/>
      <c r="U339" s="94"/>
      <c r="V339" s="94"/>
      <c r="W339" s="94"/>
      <c r="X339" s="94"/>
      <c r="Y339" s="94"/>
      <c r="Z339" s="94"/>
    </row>
    <row r="340" spans="1:26" ht="15.75" customHeight="1" x14ac:dyDescent="0.25">
      <c r="A340" s="2000"/>
      <c r="B340" s="147"/>
      <c r="C340" s="147"/>
      <c r="D340" s="147"/>
      <c r="E340" s="147"/>
      <c r="F340" s="148"/>
      <c r="G340" s="147"/>
      <c r="H340" s="147"/>
      <c r="I340" s="94"/>
      <c r="J340" s="94"/>
      <c r="K340" s="94"/>
      <c r="L340" s="94"/>
      <c r="M340" s="94"/>
      <c r="N340" s="94"/>
      <c r="O340" s="94"/>
      <c r="P340" s="94"/>
      <c r="Q340" s="94"/>
      <c r="R340" s="94"/>
      <c r="S340" s="94"/>
      <c r="T340" s="94"/>
      <c r="U340" s="94"/>
      <c r="V340" s="94"/>
      <c r="W340" s="94"/>
      <c r="X340" s="94"/>
      <c r="Y340" s="94"/>
      <c r="Z340" s="94"/>
    </row>
    <row r="341" spans="1:26" ht="15.75" customHeight="1" x14ac:dyDescent="0.25">
      <c r="A341" s="2000"/>
      <c r="B341" s="147"/>
      <c r="C341" s="147"/>
      <c r="D341" s="147"/>
      <c r="E341" s="147"/>
      <c r="F341" s="148"/>
      <c r="G341" s="147"/>
      <c r="H341" s="147"/>
      <c r="I341" s="94"/>
      <c r="J341" s="94"/>
      <c r="K341" s="94"/>
      <c r="L341" s="94"/>
      <c r="M341" s="94"/>
      <c r="N341" s="94"/>
      <c r="O341" s="94"/>
      <c r="P341" s="94"/>
      <c r="Q341" s="94"/>
      <c r="R341" s="94"/>
      <c r="S341" s="94"/>
      <c r="T341" s="94"/>
      <c r="U341" s="94"/>
      <c r="V341" s="94"/>
      <c r="W341" s="94"/>
      <c r="X341" s="94"/>
      <c r="Y341" s="94"/>
      <c r="Z341" s="94"/>
    </row>
    <row r="342" spans="1:26" ht="15.75" customHeight="1" x14ac:dyDescent="0.25">
      <c r="A342" s="2000"/>
      <c r="B342" s="147"/>
      <c r="C342" s="147"/>
      <c r="D342" s="147"/>
      <c r="E342" s="147"/>
      <c r="F342" s="148"/>
      <c r="G342" s="147"/>
      <c r="H342" s="147"/>
      <c r="I342" s="94"/>
      <c r="J342" s="94"/>
      <c r="K342" s="94"/>
      <c r="L342" s="94"/>
      <c r="M342" s="94"/>
      <c r="N342" s="94"/>
      <c r="O342" s="94"/>
      <c r="P342" s="94"/>
      <c r="Q342" s="94"/>
      <c r="R342" s="94"/>
      <c r="S342" s="94"/>
      <c r="T342" s="94"/>
      <c r="U342" s="94"/>
      <c r="V342" s="94"/>
      <c r="W342" s="94"/>
      <c r="X342" s="94"/>
      <c r="Y342" s="94"/>
      <c r="Z342" s="94"/>
    </row>
    <row r="343" spans="1:26" ht="15.75" customHeight="1" x14ac:dyDescent="0.25">
      <c r="A343" s="2000"/>
      <c r="B343" s="147"/>
      <c r="C343" s="147"/>
      <c r="D343" s="147"/>
      <c r="E343" s="147"/>
      <c r="F343" s="148"/>
      <c r="G343" s="147"/>
      <c r="H343" s="147"/>
      <c r="I343" s="94"/>
      <c r="J343" s="94"/>
      <c r="K343" s="94"/>
      <c r="L343" s="94"/>
      <c r="M343" s="94"/>
      <c r="N343" s="94"/>
      <c r="O343" s="94"/>
      <c r="P343" s="94"/>
      <c r="Q343" s="94"/>
      <c r="R343" s="94"/>
      <c r="S343" s="94"/>
      <c r="T343" s="94"/>
      <c r="U343" s="94"/>
      <c r="V343" s="94"/>
      <c r="W343" s="94"/>
      <c r="X343" s="94"/>
      <c r="Y343" s="94"/>
      <c r="Z343" s="94"/>
    </row>
    <row r="344" spans="1:26" ht="15.75" customHeight="1" x14ac:dyDescent="0.25">
      <c r="A344" s="2000"/>
      <c r="B344" s="147"/>
      <c r="C344" s="147"/>
      <c r="D344" s="147"/>
      <c r="E344" s="147"/>
      <c r="F344" s="148"/>
      <c r="G344" s="147"/>
      <c r="H344" s="147"/>
      <c r="I344" s="94"/>
      <c r="J344" s="94"/>
      <c r="K344" s="94"/>
      <c r="L344" s="94"/>
      <c r="M344" s="94"/>
      <c r="N344" s="94"/>
      <c r="O344" s="94"/>
      <c r="P344" s="94"/>
      <c r="Q344" s="94"/>
      <c r="R344" s="94"/>
      <c r="S344" s="94"/>
      <c r="T344" s="94"/>
      <c r="U344" s="94"/>
      <c r="V344" s="94"/>
      <c r="W344" s="94"/>
      <c r="X344" s="94"/>
      <c r="Y344" s="94"/>
      <c r="Z344" s="94"/>
    </row>
    <row r="345" spans="1:26" ht="15.75" customHeight="1" x14ac:dyDescent="0.25">
      <c r="A345" s="2000"/>
      <c r="B345" s="147"/>
      <c r="C345" s="147"/>
      <c r="D345" s="147"/>
      <c r="E345" s="147"/>
      <c r="F345" s="148"/>
      <c r="G345" s="147"/>
      <c r="H345" s="147"/>
      <c r="I345" s="94"/>
      <c r="J345" s="94"/>
      <c r="K345" s="94"/>
      <c r="L345" s="94"/>
      <c r="M345" s="94"/>
      <c r="N345" s="94"/>
      <c r="O345" s="94"/>
      <c r="P345" s="94"/>
      <c r="Q345" s="94"/>
      <c r="R345" s="94"/>
      <c r="S345" s="94"/>
      <c r="T345" s="94"/>
      <c r="U345" s="94"/>
      <c r="V345" s="94"/>
      <c r="W345" s="94"/>
      <c r="X345" s="94"/>
      <c r="Y345" s="94"/>
      <c r="Z345" s="94"/>
    </row>
    <row r="346" spans="1:26" ht="15.75" customHeight="1" x14ac:dyDescent="0.25">
      <c r="A346" s="2000"/>
      <c r="B346" s="147"/>
      <c r="C346" s="147"/>
      <c r="D346" s="147"/>
      <c r="E346" s="147"/>
      <c r="F346" s="148"/>
      <c r="G346" s="147"/>
      <c r="H346" s="147"/>
      <c r="I346" s="94"/>
      <c r="J346" s="94"/>
      <c r="K346" s="94"/>
      <c r="L346" s="94"/>
      <c r="M346" s="94"/>
      <c r="N346" s="94"/>
      <c r="O346" s="94"/>
      <c r="P346" s="94"/>
      <c r="Q346" s="94"/>
      <c r="R346" s="94"/>
      <c r="S346" s="94"/>
      <c r="T346" s="94"/>
      <c r="U346" s="94"/>
      <c r="V346" s="94"/>
      <c r="W346" s="94"/>
      <c r="X346" s="94"/>
      <c r="Y346" s="94"/>
      <c r="Z346" s="94"/>
    </row>
    <row r="347" spans="1:26" ht="15.75" customHeight="1" x14ac:dyDescent="0.25">
      <c r="A347" s="2000"/>
      <c r="B347" s="147"/>
      <c r="C347" s="147"/>
      <c r="D347" s="147"/>
      <c r="E347" s="147"/>
      <c r="F347" s="148"/>
      <c r="G347" s="147"/>
      <c r="H347" s="147"/>
      <c r="I347" s="94"/>
      <c r="J347" s="94"/>
      <c r="K347" s="94"/>
      <c r="L347" s="94"/>
      <c r="M347" s="94"/>
      <c r="N347" s="94"/>
      <c r="O347" s="94"/>
      <c r="P347" s="94"/>
      <c r="Q347" s="94"/>
      <c r="R347" s="94"/>
      <c r="S347" s="94"/>
      <c r="T347" s="94"/>
      <c r="U347" s="94"/>
      <c r="V347" s="94"/>
      <c r="W347" s="94"/>
      <c r="X347" s="94"/>
      <c r="Y347" s="94"/>
      <c r="Z347" s="94"/>
    </row>
    <row r="348" spans="1:26" ht="15.75" customHeight="1" x14ac:dyDescent="0.25">
      <c r="A348" s="2000"/>
      <c r="B348" s="147"/>
      <c r="C348" s="147"/>
      <c r="D348" s="147"/>
      <c r="E348" s="147"/>
      <c r="F348" s="148"/>
      <c r="G348" s="147"/>
      <c r="H348" s="147"/>
      <c r="I348" s="94"/>
      <c r="J348" s="94"/>
      <c r="K348" s="94"/>
      <c r="L348" s="94"/>
      <c r="M348" s="94"/>
      <c r="N348" s="94"/>
      <c r="O348" s="94"/>
      <c r="P348" s="94"/>
      <c r="Q348" s="94"/>
      <c r="R348" s="94"/>
      <c r="S348" s="94"/>
      <c r="T348" s="94"/>
      <c r="U348" s="94"/>
      <c r="V348" s="94"/>
      <c r="W348" s="94"/>
      <c r="X348" s="94"/>
      <c r="Y348" s="94"/>
      <c r="Z348" s="94"/>
    </row>
    <row r="349" spans="1:26" ht="15.75" customHeight="1" x14ac:dyDescent="0.25">
      <c r="A349" s="2000"/>
      <c r="B349" s="147"/>
      <c r="C349" s="147"/>
      <c r="D349" s="147"/>
      <c r="E349" s="147"/>
      <c r="F349" s="148"/>
      <c r="G349" s="147"/>
      <c r="H349" s="147"/>
      <c r="I349" s="94"/>
      <c r="J349" s="94"/>
      <c r="K349" s="94"/>
      <c r="L349" s="94"/>
      <c r="M349" s="94"/>
      <c r="N349" s="94"/>
      <c r="O349" s="94"/>
      <c r="P349" s="94"/>
      <c r="Q349" s="94"/>
      <c r="R349" s="94"/>
      <c r="S349" s="94"/>
      <c r="T349" s="94"/>
      <c r="U349" s="94"/>
      <c r="V349" s="94"/>
      <c r="W349" s="94"/>
      <c r="X349" s="94"/>
      <c r="Y349" s="94"/>
      <c r="Z349" s="94"/>
    </row>
    <row r="350" spans="1:26" ht="15.75" customHeight="1" x14ac:dyDescent="0.25">
      <c r="A350" s="2000"/>
      <c r="B350" s="147"/>
      <c r="C350" s="147"/>
      <c r="D350" s="147"/>
      <c r="E350" s="147"/>
      <c r="F350" s="148"/>
      <c r="G350" s="147"/>
      <c r="H350" s="147"/>
      <c r="I350" s="94"/>
      <c r="J350" s="94"/>
      <c r="K350" s="94"/>
      <c r="L350" s="94"/>
      <c r="M350" s="94"/>
      <c r="N350" s="94"/>
      <c r="O350" s="94"/>
      <c r="P350" s="94"/>
      <c r="Q350" s="94"/>
      <c r="R350" s="94"/>
      <c r="S350" s="94"/>
      <c r="T350" s="94"/>
      <c r="U350" s="94"/>
      <c r="V350" s="94"/>
      <c r="W350" s="94"/>
      <c r="X350" s="94"/>
      <c r="Y350" s="94"/>
      <c r="Z350" s="94"/>
    </row>
    <row r="351" spans="1:26" ht="15.75" customHeight="1" x14ac:dyDescent="0.25">
      <c r="A351" s="2000"/>
      <c r="B351" s="147"/>
      <c r="C351" s="147"/>
      <c r="D351" s="147"/>
      <c r="E351" s="147"/>
      <c r="F351" s="148"/>
      <c r="G351" s="147"/>
      <c r="H351" s="147"/>
      <c r="I351" s="94"/>
      <c r="J351" s="94"/>
      <c r="K351" s="94"/>
      <c r="L351" s="94"/>
      <c r="M351" s="94"/>
      <c r="N351" s="94"/>
      <c r="O351" s="94"/>
      <c r="P351" s="94"/>
      <c r="Q351" s="94"/>
      <c r="R351" s="94"/>
      <c r="S351" s="94"/>
      <c r="T351" s="94"/>
      <c r="U351" s="94"/>
      <c r="V351" s="94"/>
      <c r="W351" s="94"/>
      <c r="X351" s="94"/>
      <c r="Y351" s="94"/>
      <c r="Z351" s="94"/>
    </row>
    <row r="352" spans="1:26" ht="15.75" customHeight="1" x14ac:dyDescent="0.25">
      <c r="A352" s="2000"/>
      <c r="B352" s="147"/>
      <c r="C352" s="147"/>
      <c r="D352" s="147"/>
      <c r="E352" s="147"/>
      <c r="F352" s="148"/>
      <c r="G352" s="147"/>
      <c r="H352" s="147"/>
      <c r="I352" s="94"/>
      <c r="J352" s="94"/>
      <c r="K352" s="94"/>
      <c r="L352" s="94"/>
      <c r="M352" s="94"/>
      <c r="N352" s="94"/>
      <c r="O352" s="94"/>
      <c r="P352" s="94"/>
      <c r="Q352" s="94"/>
      <c r="R352" s="94"/>
      <c r="S352" s="94"/>
      <c r="T352" s="94"/>
      <c r="U352" s="94"/>
      <c r="V352" s="94"/>
      <c r="W352" s="94"/>
      <c r="X352" s="94"/>
      <c r="Y352" s="94"/>
      <c r="Z352" s="94"/>
    </row>
    <row r="353" spans="1:26" ht="15.75" customHeight="1" x14ac:dyDescent="0.25">
      <c r="A353" s="2000"/>
      <c r="B353" s="147"/>
      <c r="C353" s="147"/>
      <c r="D353" s="147"/>
      <c r="E353" s="147"/>
      <c r="F353" s="148"/>
      <c r="G353" s="147"/>
      <c r="H353" s="147"/>
      <c r="I353" s="94"/>
      <c r="J353" s="94"/>
      <c r="K353" s="94"/>
      <c r="L353" s="94"/>
      <c r="M353" s="94"/>
      <c r="N353" s="94"/>
      <c r="O353" s="94"/>
      <c r="P353" s="94"/>
      <c r="Q353" s="94"/>
      <c r="R353" s="94"/>
      <c r="S353" s="94"/>
      <c r="T353" s="94"/>
      <c r="U353" s="94"/>
      <c r="V353" s="94"/>
      <c r="W353" s="94"/>
      <c r="X353" s="94"/>
      <c r="Y353" s="94"/>
      <c r="Z353" s="94"/>
    </row>
    <row r="354" spans="1:26" ht="15.75" customHeight="1" x14ac:dyDescent="0.25">
      <c r="A354" s="2000"/>
      <c r="B354" s="147"/>
      <c r="C354" s="147"/>
      <c r="D354" s="147"/>
      <c r="E354" s="147"/>
      <c r="F354" s="148"/>
      <c r="G354" s="147"/>
      <c r="H354" s="147"/>
      <c r="I354" s="94"/>
      <c r="J354" s="94"/>
      <c r="K354" s="94"/>
      <c r="L354" s="94"/>
      <c r="M354" s="94"/>
      <c r="N354" s="94"/>
      <c r="O354" s="94"/>
      <c r="P354" s="94"/>
      <c r="Q354" s="94"/>
      <c r="R354" s="94"/>
      <c r="S354" s="94"/>
      <c r="T354" s="94"/>
      <c r="U354" s="94"/>
      <c r="V354" s="94"/>
      <c r="W354" s="94"/>
      <c r="X354" s="94"/>
      <c r="Y354" s="94"/>
      <c r="Z354" s="94"/>
    </row>
    <row r="355" spans="1:26" ht="15.75" customHeight="1" x14ac:dyDescent="0.25">
      <c r="A355" s="2000"/>
      <c r="B355" s="147"/>
      <c r="C355" s="147"/>
      <c r="D355" s="147"/>
      <c r="E355" s="147"/>
      <c r="F355" s="148"/>
      <c r="G355" s="147"/>
      <c r="H355" s="147"/>
      <c r="I355" s="94"/>
      <c r="J355" s="94"/>
      <c r="K355" s="94"/>
      <c r="L355" s="94"/>
      <c r="M355" s="94"/>
      <c r="N355" s="94"/>
      <c r="O355" s="94"/>
      <c r="P355" s="94"/>
      <c r="Q355" s="94"/>
      <c r="R355" s="94"/>
      <c r="S355" s="94"/>
      <c r="T355" s="94"/>
      <c r="U355" s="94"/>
      <c r="V355" s="94"/>
      <c r="W355" s="94"/>
      <c r="X355" s="94"/>
      <c r="Y355" s="94"/>
      <c r="Z355" s="94"/>
    </row>
    <row r="356" spans="1:26" ht="15.75" customHeight="1" x14ac:dyDescent="0.25">
      <c r="A356" s="2000"/>
      <c r="B356" s="147"/>
      <c r="C356" s="147"/>
      <c r="D356" s="147"/>
      <c r="E356" s="147"/>
      <c r="F356" s="148"/>
      <c r="G356" s="147"/>
      <c r="H356" s="147"/>
      <c r="I356" s="94"/>
      <c r="J356" s="94"/>
      <c r="K356" s="94"/>
      <c r="L356" s="94"/>
      <c r="M356" s="94"/>
      <c r="N356" s="94"/>
      <c r="O356" s="94"/>
      <c r="P356" s="94"/>
      <c r="Q356" s="94"/>
      <c r="R356" s="94"/>
      <c r="S356" s="94"/>
      <c r="T356" s="94"/>
      <c r="U356" s="94"/>
      <c r="V356" s="94"/>
      <c r="W356" s="94"/>
      <c r="X356" s="94"/>
      <c r="Y356" s="94"/>
      <c r="Z356" s="94"/>
    </row>
    <row r="357" spans="1:26" ht="15.75" customHeight="1" x14ac:dyDescent="0.25">
      <c r="A357" s="2000"/>
      <c r="B357" s="147"/>
      <c r="C357" s="147"/>
      <c r="D357" s="147"/>
      <c r="E357" s="147"/>
      <c r="F357" s="148"/>
      <c r="G357" s="147"/>
      <c r="H357" s="147"/>
      <c r="I357" s="94"/>
      <c r="J357" s="94"/>
      <c r="K357" s="94"/>
      <c r="L357" s="94"/>
      <c r="M357" s="94"/>
      <c r="N357" s="94"/>
      <c r="O357" s="94"/>
      <c r="P357" s="94"/>
      <c r="Q357" s="94"/>
      <c r="R357" s="94"/>
      <c r="S357" s="94"/>
      <c r="T357" s="94"/>
      <c r="U357" s="94"/>
      <c r="V357" s="94"/>
      <c r="W357" s="94"/>
      <c r="X357" s="94"/>
      <c r="Y357" s="94"/>
      <c r="Z357" s="94"/>
    </row>
    <row r="358" spans="1:26" ht="15.75" customHeight="1" x14ac:dyDescent="0.25">
      <c r="A358" s="2000"/>
      <c r="B358" s="147"/>
      <c r="C358" s="147"/>
      <c r="D358" s="147"/>
      <c r="E358" s="147"/>
      <c r="F358" s="148"/>
      <c r="G358" s="147"/>
      <c r="H358" s="147"/>
      <c r="I358" s="94"/>
      <c r="J358" s="94"/>
      <c r="K358" s="94"/>
      <c r="L358" s="94"/>
      <c r="M358" s="94"/>
      <c r="N358" s="94"/>
      <c r="O358" s="94"/>
      <c r="P358" s="94"/>
      <c r="Q358" s="94"/>
      <c r="R358" s="94"/>
      <c r="S358" s="94"/>
      <c r="T358" s="94"/>
      <c r="U358" s="94"/>
      <c r="V358" s="94"/>
      <c r="W358" s="94"/>
      <c r="X358" s="94"/>
      <c r="Y358" s="94"/>
      <c r="Z358" s="94"/>
    </row>
    <row r="359" spans="1:26" ht="15.75" customHeight="1" x14ac:dyDescent="0.25">
      <c r="A359" s="2000"/>
      <c r="B359" s="147"/>
      <c r="C359" s="147"/>
      <c r="D359" s="147"/>
      <c r="E359" s="147"/>
      <c r="F359" s="148"/>
      <c r="G359" s="147"/>
      <c r="H359" s="147"/>
      <c r="I359" s="94"/>
      <c r="J359" s="94"/>
      <c r="K359" s="94"/>
      <c r="L359" s="94"/>
      <c r="M359" s="94"/>
      <c r="N359" s="94"/>
      <c r="O359" s="94"/>
      <c r="P359" s="94"/>
      <c r="Q359" s="94"/>
      <c r="R359" s="94"/>
      <c r="S359" s="94"/>
      <c r="T359" s="94"/>
      <c r="U359" s="94"/>
      <c r="V359" s="94"/>
      <c r="W359" s="94"/>
      <c r="X359" s="94"/>
      <c r="Y359" s="94"/>
      <c r="Z359" s="94"/>
    </row>
    <row r="360" spans="1:26" ht="15.75" customHeight="1" x14ac:dyDescent="0.25">
      <c r="A360" s="2000"/>
      <c r="B360" s="147"/>
      <c r="C360" s="147"/>
      <c r="D360" s="147"/>
      <c r="E360" s="147"/>
      <c r="F360" s="148"/>
      <c r="G360" s="147"/>
      <c r="H360" s="147"/>
      <c r="I360" s="94"/>
      <c r="J360" s="94"/>
      <c r="K360" s="94"/>
      <c r="L360" s="94"/>
      <c r="M360" s="94"/>
      <c r="N360" s="94"/>
      <c r="O360" s="94"/>
      <c r="P360" s="94"/>
      <c r="Q360" s="94"/>
      <c r="R360" s="94"/>
      <c r="S360" s="94"/>
      <c r="T360" s="94"/>
      <c r="U360" s="94"/>
      <c r="V360" s="94"/>
      <c r="W360" s="94"/>
      <c r="X360" s="94"/>
      <c r="Y360" s="94"/>
      <c r="Z360" s="94"/>
    </row>
    <row r="361" spans="1:26" ht="15.75" customHeight="1" x14ac:dyDescent="0.25">
      <c r="A361" s="2000"/>
      <c r="B361" s="147"/>
      <c r="C361" s="147"/>
      <c r="D361" s="147"/>
      <c r="E361" s="147"/>
      <c r="F361" s="148"/>
      <c r="G361" s="147"/>
      <c r="H361" s="147"/>
      <c r="I361" s="94"/>
      <c r="J361" s="94"/>
      <c r="K361" s="94"/>
      <c r="L361" s="94"/>
      <c r="M361" s="94"/>
      <c r="N361" s="94"/>
      <c r="O361" s="94"/>
      <c r="P361" s="94"/>
      <c r="Q361" s="94"/>
      <c r="R361" s="94"/>
      <c r="S361" s="94"/>
      <c r="T361" s="94"/>
      <c r="U361" s="94"/>
      <c r="V361" s="94"/>
      <c r="W361" s="94"/>
      <c r="X361" s="94"/>
      <c r="Y361" s="94"/>
      <c r="Z361" s="94"/>
    </row>
    <row r="362" spans="1:26" ht="15.75" customHeight="1" x14ac:dyDescent="0.25">
      <c r="A362" s="2000"/>
      <c r="B362" s="147"/>
      <c r="C362" s="147"/>
      <c r="D362" s="147"/>
      <c r="E362" s="147"/>
      <c r="F362" s="148"/>
      <c r="G362" s="147"/>
      <c r="H362" s="147"/>
      <c r="I362" s="94"/>
      <c r="J362" s="94"/>
      <c r="K362" s="94"/>
      <c r="L362" s="94"/>
      <c r="M362" s="94"/>
      <c r="N362" s="94"/>
      <c r="O362" s="94"/>
      <c r="P362" s="94"/>
      <c r="Q362" s="94"/>
      <c r="R362" s="94"/>
      <c r="S362" s="94"/>
      <c r="T362" s="94"/>
      <c r="U362" s="94"/>
      <c r="V362" s="94"/>
      <c r="W362" s="94"/>
      <c r="X362" s="94"/>
      <c r="Y362" s="94"/>
      <c r="Z362" s="94"/>
    </row>
    <row r="363" spans="1:26" ht="15.75" customHeight="1" x14ac:dyDescent="0.25">
      <c r="A363" s="2000"/>
      <c r="B363" s="147"/>
      <c r="C363" s="147"/>
      <c r="D363" s="147"/>
      <c r="E363" s="147"/>
      <c r="F363" s="148"/>
      <c r="G363" s="147"/>
      <c r="H363" s="147"/>
      <c r="I363" s="94"/>
      <c r="J363" s="94"/>
      <c r="K363" s="94"/>
      <c r="L363" s="94"/>
      <c r="M363" s="94"/>
      <c r="N363" s="94"/>
      <c r="O363" s="94"/>
      <c r="P363" s="94"/>
      <c r="Q363" s="94"/>
      <c r="R363" s="94"/>
      <c r="S363" s="94"/>
      <c r="T363" s="94"/>
      <c r="U363" s="94"/>
      <c r="V363" s="94"/>
      <c r="W363" s="94"/>
      <c r="X363" s="94"/>
      <c r="Y363" s="94"/>
      <c r="Z363" s="94"/>
    </row>
    <row r="364" spans="1:26" ht="15.75" customHeight="1" x14ac:dyDescent="0.25">
      <c r="A364" s="2000"/>
      <c r="B364" s="147"/>
      <c r="C364" s="147"/>
      <c r="D364" s="147"/>
      <c r="E364" s="147"/>
      <c r="F364" s="148"/>
      <c r="G364" s="147"/>
      <c r="H364" s="147"/>
      <c r="I364" s="94"/>
      <c r="J364" s="94"/>
      <c r="K364" s="94"/>
      <c r="L364" s="94"/>
      <c r="M364" s="94"/>
      <c r="N364" s="94"/>
      <c r="O364" s="94"/>
      <c r="P364" s="94"/>
      <c r="Q364" s="94"/>
      <c r="R364" s="94"/>
      <c r="S364" s="94"/>
      <c r="T364" s="94"/>
      <c r="U364" s="94"/>
      <c r="V364" s="94"/>
      <c r="W364" s="94"/>
      <c r="X364" s="94"/>
      <c r="Y364" s="94"/>
      <c r="Z364" s="94"/>
    </row>
    <row r="365" spans="1:26" ht="15.75" customHeight="1" x14ac:dyDescent="0.25">
      <c r="A365" s="2000"/>
      <c r="B365" s="147"/>
      <c r="C365" s="147"/>
      <c r="D365" s="147"/>
      <c r="E365" s="147"/>
      <c r="F365" s="148"/>
      <c r="G365" s="147"/>
      <c r="H365" s="147"/>
      <c r="I365" s="94"/>
      <c r="J365" s="94"/>
      <c r="K365" s="94"/>
      <c r="L365" s="94"/>
      <c r="M365" s="94"/>
      <c r="N365" s="94"/>
      <c r="O365" s="94"/>
      <c r="P365" s="94"/>
      <c r="Q365" s="94"/>
      <c r="R365" s="94"/>
      <c r="S365" s="94"/>
      <c r="T365" s="94"/>
      <c r="U365" s="94"/>
      <c r="V365" s="94"/>
      <c r="W365" s="94"/>
      <c r="X365" s="94"/>
      <c r="Y365" s="94"/>
      <c r="Z365" s="94"/>
    </row>
    <row r="366" spans="1:26" ht="15.75" customHeight="1" x14ac:dyDescent="0.25">
      <c r="A366" s="2000"/>
      <c r="B366" s="147"/>
      <c r="C366" s="147"/>
      <c r="D366" s="147"/>
      <c r="E366" s="147"/>
      <c r="F366" s="148"/>
      <c r="G366" s="147"/>
      <c r="H366" s="147"/>
      <c r="I366" s="94"/>
      <c r="J366" s="94"/>
      <c r="K366" s="94"/>
      <c r="L366" s="94"/>
      <c r="M366" s="94"/>
      <c r="N366" s="94"/>
      <c r="O366" s="94"/>
      <c r="P366" s="94"/>
      <c r="Q366" s="94"/>
      <c r="R366" s="94"/>
      <c r="S366" s="94"/>
      <c r="T366" s="94"/>
      <c r="U366" s="94"/>
      <c r="V366" s="94"/>
      <c r="W366" s="94"/>
      <c r="X366" s="94"/>
      <c r="Y366" s="94"/>
      <c r="Z366" s="94"/>
    </row>
    <row r="367" spans="1:26" ht="15.75" customHeight="1" x14ac:dyDescent="0.25">
      <c r="A367" s="2000"/>
      <c r="B367" s="147"/>
      <c r="C367" s="147"/>
      <c r="D367" s="147"/>
      <c r="E367" s="147"/>
      <c r="F367" s="148"/>
      <c r="G367" s="147"/>
      <c r="H367" s="147"/>
      <c r="I367" s="94"/>
      <c r="J367" s="94"/>
      <c r="K367" s="94"/>
      <c r="L367" s="94"/>
      <c r="M367" s="94"/>
      <c r="N367" s="94"/>
      <c r="O367" s="94"/>
      <c r="P367" s="94"/>
      <c r="Q367" s="94"/>
      <c r="R367" s="94"/>
      <c r="S367" s="94"/>
      <c r="T367" s="94"/>
      <c r="U367" s="94"/>
      <c r="V367" s="94"/>
      <c r="W367" s="94"/>
      <c r="X367" s="94"/>
      <c r="Y367" s="94"/>
      <c r="Z367" s="94"/>
    </row>
    <row r="368" spans="1:26" ht="15.75" customHeight="1" x14ac:dyDescent="0.25">
      <c r="A368" s="2000"/>
      <c r="B368" s="147"/>
      <c r="C368" s="147"/>
      <c r="D368" s="147"/>
      <c r="E368" s="147"/>
      <c r="F368" s="148"/>
      <c r="G368" s="147"/>
      <c r="H368" s="147"/>
      <c r="I368" s="94"/>
      <c r="J368" s="94"/>
      <c r="K368" s="94"/>
      <c r="L368" s="94"/>
      <c r="M368" s="94"/>
      <c r="N368" s="94"/>
      <c r="O368" s="94"/>
      <c r="P368" s="94"/>
      <c r="Q368" s="94"/>
      <c r="R368" s="94"/>
      <c r="S368" s="94"/>
      <c r="T368" s="94"/>
      <c r="U368" s="94"/>
      <c r="V368" s="94"/>
      <c r="W368" s="94"/>
      <c r="X368" s="94"/>
      <c r="Y368" s="94"/>
      <c r="Z368" s="94"/>
    </row>
    <row r="369" spans="1:26" ht="15.75" customHeight="1" x14ac:dyDescent="0.25">
      <c r="A369" s="2000"/>
      <c r="B369" s="147"/>
      <c r="C369" s="147"/>
      <c r="D369" s="147"/>
      <c r="E369" s="147"/>
      <c r="F369" s="148"/>
      <c r="G369" s="147"/>
      <c r="H369" s="147"/>
      <c r="I369" s="94"/>
      <c r="J369" s="94"/>
      <c r="K369" s="94"/>
      <c r="L369" s="94"/>
      <c r="M369" s="94"/>
      <c r="N369" s="94"/>
      <c r="O369" s="94"/>
      <c r="P369" s="94"/>
      <c r="Q369" s="94"/>
      <c r="R369" s="94"/>
      <c r="S369" s="94"/>
      <c r="T369" s="94"/>
      <c r="U369" s="94"/>
      <c r="V369" s="94"/>
      <c r="W369" s="94"/>
      <c r="X369" s="94"/>
      <c r="Y369" s="94"/>
      <c r="Z369" s="94"/>
    </row>
    <row r="370" spans="1:26" ht="15.75" customHeight="1" x14ac:dyDescent="0.25">
      <c r="A370" s="2000"/>
      <c r="B370" s="147"/>
      <c r="C370" s="147"/>
      <c r="D370" s="147"/>
      <c r="E370" s="147"/>
      <c r="F370" s="148"/>
      <c r="G370" s="147"/>
      <c r="H370" s="147"/>
      <c r="I370" s="94"/>
      <c r="J370" s="94"/>
      <c r="K370" s="94"/>
      <c r="L370" s="94"/>
      <c r="M370" s="94"/>
      <c r="N370" s="94"/>
      <c r="O370" s="94"/>
      <c r="P370" s="94"/>
      <c r="Q370" s="94"/>
      <c r="R370" s="94"/>
      <c r="S370" s="94"/>
      <c r="T370" s="94"/>
      <c r="U370" s="94"/>
      <c r="V370" s="94"/>
      <c r="W370" s="94"/>
      <c r="X370" s="94"/>
      <c r="Y370" s="94"/>
      <c r="Z370" s="94"/>
    </row>
    <row r="371" spans="1:26" ht="15.75" customHeight="1" x14ac:dyDescent="0.25">
      <c r="A371" s="2000"/>
      <c r="B371" s="147"/>
      <c r="C371" s="147"/>
      <c r="D371" s="147"/>
      <c r="E371" s="147"/>
      <c r="F371" s="148"/>
      <c r="G371" s="147"/>
      <c r="H371" s="147"/>
      <c r="I371" s="94"/>
      <c r="J371" s="94"/>
      <c r="K371" s="94"/>
      <c r="L371" s="94"/>
      <c r="M371" s="94"/>
      <c r="N371" s="94"/>
      <c r="O371" s="94"/>
      <c r="P371" s="94"/>
      <c r="Q371" s="94"/>
      <c r="R371" s="94"/>
      <c r="S371" s="94"/>
      <c r="T371" s="94"/>
      <c r="U371" s="94"/>
      <c r="V371" s="94"/>
      <c r="W371" s="94"/>
      <c r="X371" s="94"/>
      <c r="Y371" s="94"/>
      <c r="Z371" s="94"/>
    </row>
    <row r="372" spans="1:26" ht="15.75" customHeight="1" x14ac:dyDescent="0.25">
      <c r="A372" s="2000"/>
      <c r="B372" s="147"/>
      <c r="C372" s="147"/>
      <c r="D372" s="147"/>
      <c r="E372" s="147"/>
      <c r="F372" s="148"/>
      <c r="G372" s="147"/>
      <c r="H372" s="147"/>
      <c r="I372" s="94"/>
      <c r="J372" s="94"/>
      <c r="K372" s="94"/>
      <c r="L372" s="94"/>
      <c r="M372" s="94"/>
      <c r="N372" s="94"/>
      <c r="O372" s="94"/>
      <c r="P372" s="94"/>
      <c r="Q372" s="94"/>
      <c r="R372" s="94"/>
      <c r="S372" s="94"/>
      <c r="T372" s="94"/>
      <c r="U372" s="94"/>
      <c r="V372" s="94"/>
      <c r="W372" s="94"/>
      <c r="X372" s="94"/>
      <c r="Y372" s="94"/>
      <c r="Z372" s="94"/>
    </row>
    <row r="373" spans="1:26" ht="15.75" customHeight="1" x14ac:dyDescent="0.25">
      <c r="A373" s="2000"/>
      <c r="B373" s="147"/>
      <c r="C373" s="147"/>
      <c r="D373" s="147"/>
      <c r="E373" s="147"/>
      <c r="F373" s="148"/>
      <c r="G373" s="147"/>
      <c r="H373" s="147"/>
      <c r="I373" s="94"/>
      <c r="J373" s="94"/>
      <c r="K373" s="94"/>
      <c r="L373" s="94"/>
      <c r="M373" s="94"/>
      <c r="N373" s="94"/>
      <c r="O373" s="94"/>
      <c r="P373" s="94"/>
      <c r="Q373" s="94"/>
      <c r="R373" s="94"/>
      <c r="S373" s="94"/>
      <c r="T373" s="94"/>
      <c r="U373" s="94"/>
      <c r="V373" s="94"/>
      <c r="W373" s="94"/>
      <c r="X373" s="94"/>
      <c r="Y373" s="94"/>
      <c r="Z373" s="94"/>
    </row>
    <row r="374" spans="1:26" ht="15.75" customHeight="1" x14ac:dyDescent="0.25">
      <c r="A374" s="2000"/>
      <c r="B374" s="147"/>
      <c r="C374" s="147"/>
      <c r="D374" s="147"/>
      <c r="E374" s="147"/>
      <c r="F374" s="148"/>
      <c r="G374" s="147"/>
      <c r="H374" s="147"/>
      <c r="I374" s="94"/>
      <c r="J374" s="94"/>
      <c r="K374" s="94"/>
      <c r="L374" s="94"/>
      <c r="M374" s="94"/>
      <c r="N374" s="94"/>
      <c r="O374" s="94"/>
      <c r="P374" s="94"/>
      <c r="Q374" s="94"/>
      <c r="R374" s="94"/>
      <c r="S374" s="94"/>
      <c r="T374" s="94"/>
      <c r="U374" s="94"/>
      <c r="V374" s="94"/>
      <c r="W374" s="94"/>
      <c r="X374" s="94"/>
      <c r="Y374" s="94"/>
      <c r="Z374" s="94"/>
    </row>
    <row r="375" spans="1:26" ht="15.75" customHeight="1" x14ac:dyDescent="0.25">
      <c r="A375" s="2000"/>
      <c r="B375" s="147"/>
      <c r="C375" s="147"/>
      <c r="D375" s="147"/>
      <c r="E375" s="147"/>
      <c r="F375" s="148"/>
      <c r="G375" s="147"/>
      <c r="H375" s="147"/>
      <c r="I375" s="94"/>
      <c r="J375" s="94"/>
      <c r="K375" s="94"/>
      <c r="L375" s="94"/>
      <c r="M375" s="94"/>
      <c r="N375" s="94"/>
      <c r="O375" s="94"/>
      <c r="P375" s="94"/>
      <c r="Q375" s="94"/>
      <c r="R375" s="94"/>
      <c r="S375" s="94"/>
      <c r="T375" s="94"/>
      <c r="U375" s="94"/>
      <c r="V375" s="94"/>
      <c r="W375" s="94"/>
      <c r="X375" s="94"/>
      <c r="Y375" s="94"/>
      <c r="Z375" s="94"/>
    </row>
    <row r="376" spans="1:26" ht="15.75" customHeight="1" x14ac:dyDescent="0.25">
      <c r="A376" s="2000"/>
      <c r="B376" s="147"/>
      <c r="C376" s="147"/>
      <c r="D376" s="147"/>
      <c r="E376" s="147"/>
      <c r="F376" s="148"/>
      <c r="G376" s="147"/>
      <c r="H376" s="147"/>
      <c r="I376" s="94"/>
      <c r="J376" s="94"/>
      <c r="K376" s="94"/>
      <c r="L376" s="94"/>
      <c r="M376" s="94"/>
      <c r="N376" s="94"/>
      <c r="O376" s="94"/>
      <c r="P376" s="94"/>
      <c r="Q376" s="94"/>
      <c r="R376" s="94"/>
      <c r="S376" s="94"/>
      <c r="T376" s="94"/>
      <c r="U376" s="94"/>
      <c r="V376" s="94"/>
      <c r="W376" s="94"/>
      <c r="X376" s="94"/>
      <c r="Y376" s="94"/>
      <c r="Z376" s="94"/>
    </row>
    <row r="377" spans="1:26" ht="15.75" customHeight="1" x14ac:dyDescent="0.25">
      <c r="A377" s="2000"/>
      <c r="B377" s="147"/>
      <c r="C377" s="147"/>
      <c r="D377" s="147"/>
      <c r="E377" s="147"/>
      <c r="F377" s="148"/>
      <c r="G377" s="147"/>
      <c r="H377" s="147"/>
      <c r="I377" s="94"/>
      <c r="J377" s="94"/>
      <c r="K377" s="94"/>
      <c r="L377" s="94"/>
      <c r="M377" s="94"/>
      <c r="N377" s="94"/>
      <c r="O377" s="94"/>
      <c r="P377" s="94"/>
      <c r="Q377" s="94"/>
      <c r="R377" s="94"/>
      <c r="S377" s="94"/>
      <c r="T377" s="94"/>
      <c r="U377" s="94"/>
      <c r="V377" s="94"/>
      <c r="W377" s="94"/>
      <c r="X377" s="94"/>
      <c r="Y377" s="94"/>
      <c r="Z377" s="94"/>
    </row>
    <row r="378" spans="1:26" ht="15.75" customHeight="1" x14ac:dyDescent="0.25">
      <c r="A378" s="2000"/>
      <c r="B378" s="147"/>
      <c r="C378" s="147"/>
      <c r="D378" s="147"/>
      <c r="E378" s="147"/>
      <c r="F378" s="148"/>
      <c r="G378" s="147"/>
      <c r="H378" s="147"/>
      <c r="I378" s="94"/>
      <c r="J378" s="94"/>
      <c r="K378" s="94"/>
      <c r="L378" s="94"/>
      <c r="M378" s="94"/>
      <c r="N378" s="94"/>
      <c r="O378" s="94"/>
      <c r="P378" s="94"/>
      <c r="Q378" s="94"/>
      <c r="R378" s="94"/>
      <c r="S378" s="94"/>
      <c r="T378" s="94"/>
      <c r="U378" s="94"/>
      <c r="V378" s="94"/>
      <c r="W378" s="94"/>
      <c r="X378" s="94"/>
      <c r="Y378" s="94"/>
      <c r="Z378" s="94"/>
    </row>
    <row r="379" spans="1:26" ht="15.75" customHeight="1" x14ac:dyDescent="0.25">
      <c r="A379" s="2000"/>
      <c r="B379" s="147"/>
      <c r="C379" s="147"/>
      <c r="D379" s="147"/>
      <c r="E379" s="147"/>
      <c r="F379" s="148"/>
      <c r="G379" s="147"/>
      <c r="H379" s="147"/>
      <c r="I379" s="94"/>
      <c r="J379" s="94"/>
      <c r="K379" s="94"/>
      <c r="L379" s="94"/>
      <c r="M379" s="94"/>
      <c r="N379" s="94"/>
      <c r="O379" s="94"/>
      <c r="P379" s="94"/>
      <c r="Q379" s="94"/>
      <c r="R379" s="94"/>
      <c r="S379" s="94"/>
      <c r="T379" s="94"/>
      <c r="U379" s="94"/>
      <c r="V379" s="94"/>
      <c r="W379" s="94"/>
      <c r="X379" s="94"/>
      <c r="Y379" s="94"/>
      <c r="Z379" s="94"/>
    </row>
    <row r="380" spans="1:26" ht="15.75" customHeight="1" x14ac:dyDescent="0.25">
      <c r="A380" s="2000"/>
      <c r="B380" s="147"/>
      <c r="C380" s="147"/>
      <c r="D380" s="147"/>
      <c r="E380" s="147"/>
      <c r="F380" s="148"/>
      <c r="G380" s="147"/>
      <c r="H380" s="147"/>
      <c r="I380" s="94"/>
      <c r="J380" s="94"/>
      <c r="K380" s="94"/>
      <c r="L380" s="94"/>
      <c r="M380" s="94"/>
      <c r="N380" s="94"/>
      <c r="O380" s="94"/>
      <c r="P380" s="94"/>
      <c r="Q380" s="94"/>
      <c r="R380" s="94"/>
      <c r="S380" s="94"/>
      <c r="T380" s="94"/>
      <c r="U380" s="94"/>
      <c r="V380" s="94"/>
      <c r="W380" s="94"/>
      <c r="X380" s="94"/>
      <c r="Y380" s="94"/>
      <c r="Z380" s="94"/>
    </row>
    <row r="381" spans="1:26" ht="15.75" customHeight="1" x14ac:dyDescent="0.25">
      <c r="A381" s="2000"/>
      <c r="B381" s="147"/>
      <c r="C381" s="147"/>
      <c r="D381" s="147"/>
      <c r="E381" s="147"/>
      <c r="F381" s="148"/>
      <c r="G381" s="147"/>
      <c r="H381" s="147"/>
      <c r="I381" s="94"/>
      <c r="J381" s="94"/>
      <c r="K381" s="94"/>
      <c r="L381" s="94"/>
      <c r="M381" s="94"/>
      <c r="N381" s="94"/>
      <c r="O381" s="94"/>
      <c r="P381" s="94"/>
      <c r="Q381" s="94"/>
      <c r="R381" s="94"/>
      <c r="S381" s="94"/>
      <c r="T381" s="94"/>
      <c r="U381" s="94"/>
      <c r="V381" s="94"/>
      <c r="W381" s="94"/>
      <c r="X381" s="94"/>
      <c r="Y381" s="94"/>
      <c r="Z381" s="94"/>
    </row>
    <row r="382" spans="1:26" ht="15.75" customHeight="1" x14ac:dyDescent="0.25">
      <c r="A382" s="2000"/>
      <c r="B382" s="147"/>
      <c r="C382" s="147"/>
      <c r="D382" s="147"/>
      <c r="E382" s="147"/>
      <c r="F382" s="148"/>
      <c r="G382" s="147"/>
      <c r="H382" s="147"/>
      <c r="I382" s="94"/>
      <c r="J382" s="94"/>
      <c r="K382" s="94"/>
      <c r="L382" s="94"/>
      <c r="M382" s="94"/>
      <c r="N382" s="94"/>
      <c r="O382" s="94"/>
      <c r="P382" s="94"/>
      <c r="Q382" s="94"/>
      <c r="R382" s="94"/>
      <c r="S382" s="94"/>
      <c r="T382" s="94"/>
      <c r="U382" s="94"/>
      <c r="V382" s="94"/>
      <c r="W382" s="94"/>
      <c r="X382" s="94"/>
      <c r="Y382" s="94"/>
      <c r="Z382" s="94"/>
    </row>
    <row r="383" spans="1:26" ht="15.75" customHeight="1" x14ac:dyDescent="0.25">
      <c r="A383" s="2000"/>
      <c r="B383" s="147"/>
      <c r="C383" s="147"/>
      <c r="D383" s="147"/>
      <c r="E383" s="147"/>
      <c r="F383" s="148"/>
      <c r="G383" s="147"/>
      <c r="H383" s="147"/>
      <c r="I383" s="94"/>
      <c r="J383" s="94"/>
      <c r="K383" s="94"/>
      <c r="L383" s="94"/>
      <c r="M383" s="94"/>
      <c r="N383" s="94"/>
      <c r="O383" s="94"/>
      <c r="P383" s="94"/>
      <c r="Q383" s="94"/>
      <c r="R383" s="94"/>
      <c r="S383" s="94"/>
      <c r="T383" s="94"/>
      <c r="U383" s="94"/>
      <c r="V383" s="94"/>
      <c r="W383" s="94"/>
      <c r="X383" s="94"/>
      <c r="Y383" s="94"/>
      <c r="Z383" s="94"/>
    </row>
    <row r="384" spans="1:26" ht="15.75" customHeight="1" x14ac:dyDescent="0.25">
      <c r="A384" s="2000"/>
      <c r="B384" s="147"/>
      <c r="C384" s="147"/>
      <c r="D384" s="147"/>
      <c r="E384" s="147"/>
      <c r="F384" s="148"/>
      <c r="G384" s="147"/>
      <c r="H384" s="147"/>
      <c r="I384" s="94"/>
      <c r="J384" s="94"/>
      <c r="K384" s="94"/>
      <c r="L384" s="94"/>
      <c r="M384" s="94"/>
      <c r="N384" s="94"/>
      <c r="O384" s="94"/>
      <c r="P384" s="94"/>
      <c r="Q384" s="94"/>
      <c r="R384" s="94"/>
      <c r="S384" s="94"/>
      <c r="T384" s="94"/>
      <c r="U384" s="94"/>
      <c r="V384" s="94"/>
      <c r="W384" s="94"/>
      <c r="X384" s="94"/>
      <c r="Y384" s="94"/>
      <c r="Z384" s="94"/>
    </row>
    <row r="385" spans="1:26" ht="15.75" customHeight="1" x14ac:dyDescent="0.25">
      <c r="A385" s="2000"/>
      <c r="B385" s="147"/>
      <c r="C385" s="147"/>
      <c r="D385" s="147"/>
      <c r="E385" s="147"/>
      <c r="F385" s="148"/>
      <c r="G385" s="147"/>
      <c r="H385" s="147"/>
      <c r="I385" s="94"/>
      <c r="J385" s="94"/>
      <c r="K385" s="94"/>
      <c r="L385" s="94"/>
      <c r="M385" s="94"/>
      <c r="N385" s="94"/>
      <c r="O385" s="94"/>
      <c r="P385" s="94"/>
      <c r="Q385" s="94"/>
      <c r="R385" s="94"/>
      <c r="S385" s="94"/>
      <c r="T385" s="94"/>
      <c r="U385" s="94"/>
      <c r="V385" s="94"/>
      <c r="W385" s="94"/>
      <c r="X385" s="94"/>
      <c r="Y385" s="94"/>
      <c r="Z385" s="94"/>
    </row>
    <row r="386" spans="1:26" ht="15.75" customHeight="1" x14ac:dyDescent="0.25">
      <c r="A386" s="2000"/>
      <c r="B386" s="147"/>
      <c r="C386" s="147"/>
      <c r="D386" s="147"/>
      <c r="E386" s="147"/>
      <c r="F386" s="148"/>
      <c r="G386" s="147"/>
      <c r="H386" s="147"/>
      <c r="I386" s="94"/>
      <c r="J386" s="94"/>
      <c r="K386" s="94"/>
      <c r="L386" s="94"/>
      <c r="M386" s="94"/>
      <c r="N386" s="94"/>
      <c r="O386" s="94"/>
      <c r="P386" s="94"/>
      <c r="Q386" s="94"/>
      <c r="R386" s="94"/>
      <c r="S386" s="94"/>
      <c r="T386" s="94"/>
      <c r="U386" s="94"/>
      <c r="V386" s="94"/>
      <c r="W386" s="94"/>
      <c r="X386" s="94"/>
      <c r="Y386" s="94"/>
      <c r="Z386" s="94"/>
    </row>
    <row r="387" spans="1:26" ht="15.75" customHeight="1" x14ac:dyDescent="0.25">
      <c r="A387" s="2000"/>
      <c r="B387" s="147"/>
      <c r="C387" s="147"/>
      <c r="D387" s="147"/>
      <c r="E387" s="147"/>
      <c r="F387" s="148"/>
      <c r="G387" s="147"/>
      <c r="H387" s="147"/>
      <c r="I387" s="94"/>
      <c r="J387" s="94"/>
      <c r="K387" s="94"/>
      <c r="L387" s="94"/>
      <c r="M387" s="94"/>
      <c r="N387" s="94"/>
      <c r="O387" s="94"/>
      <c r="P387" s="94"/>
      <c r="Q387" s="94"/>
      <c r="R387" s="94"/>
      <c r="S387" s="94"/>
      <c r="T387" s="94"/>
      <c r="U387" s="94"/>
      <c r="V387" s="94"/>
      <c r="W387" s="94"/>
      <c r="X387" s="94"/>
      <c r="Y387" s="94"/>
      <c r="Z387" s="94"/>
    </row>
    <row r="388" spans="1:26" ht="15.75" customHeight="1" x14ac:dyDescent="0.25">
      <c r="A388" s="2000"/>
      <c r="B388" s="147"/>
      <c r="C388" s="147"/>
      <c r="D388" s="147"/>
      <c r="E388" s="147"/>
      <c r="F388" s="148"/>
      <c r="G388" s="147"/>
      <c r="H388" s="147"/>
      <c r="I388" s="94"/>
      <c r="J388" s="94"/>
      <c r="K388" s="94"/>
      <c r="L388" s="94"/>
      <c r="M388" s="94"/>
      <c r="N388" s="94"/>
      <c r="O388" s="94"/>
      <c r="P388" s="94"/>
      <c r="Q388" s="94"/>
      <c r="R388" s="94"/>
      <c r="S388" s="94"/>
      <c r="T388" s="94"/>
      <c r="U388" s="94"/>
      <c r="V388" s="94"/>
      <c r="W388" s="94"/>
      <c r="X388" s="94"/>
      <c r="Y388" s="94"/>
      <c r="Z388" s="94"/>
    </row>
    <row r="389" spans="1:26" ht="15.75" customHeight="1" x14ac:dyDescent="0.25">
      <c r="A389" s="2000"/>
      <c r="B389" s="147"/>
      <c r="C389" s="147"/>
      <c r="D389" s="147"/>
      <c r="E389" s="147"/>
      <c r="F389" s="148"/>
      <c r="G389" s="147"/>
      <c r="H389" s="147"/>
      <c r="I389" s="94"/>
      <c r="J389" s="94"/>
      <c r="K389" s="94"/>
      <c r="L389" s="94"/>
      <c r="M389" s="94"/>
      <c r="N389" s="94"/>
      <c r="O389" s="94"/>
      <c r="P389" s="94"/>
      <c r="Q389" s="94"/>
      <c r="R389" s="94"/>
      <c r="S389" s="94"/>
      <c r="T389" s="94"/>
      <c r="U389" s="94"/>
      <c r="V389" s="94"/>
      <c r="W389" s="94"/>
      <c r="X389" s="94"/>
      <c r="Y389" s="94"/>
      <c r="Z389" s="94"/>
    </row>
    <row r="390" spans="1:26" ht="15.75" customHeight="1" x14ac:dyDescent="0.25">
      <c r="A390" s="2000"/>
      <c r="B390" s="147"/>
      <c r="C390" s="147"/>
      <c r="D390" s="147"/>
      <c r="E390" s="147"/>
      <c r="F390" s="148"/>
      <c r="G390" s="147"/>
      <c r="H390" s="147"/>
      <c r="I390" s="94"/>
      <c r="J390" s="94"/>
      <c r="K390" s="94"/>
      <c r="L390" s="94"/>
      <c r="M390" s="94"/>
      <c r="N390" s="94"/>
      <c r="O390" s="94"/>
      <c r="P390" s="94"/>
      <c r="Q390" s="94"/>
      <c r="R390" s="94"/>
      <c r="S390" s="94"/>
      <c r="T390" s="94"/>
      <c r="U390" s="94"/>
      <c r="V390" s="94"/>
      <c r="W390" s="94"/>
      <c r="X390" s="94"/>
      <c r="Y390" s="94"/>
      <c r="Z390" s="94"/>
    </row>
    <row r="391" spans="1:26" ht="15.75" customHeight="1" x14ac:dyDescent="0.25">
      <c r="A391" s="2000"/>
      <c r="B391" s="147"/>
      <c r="C391" s="147"/>
      <c r="D391" s="147"/>
      <c r="E391" s="147"/>
      <c r="F391" s="148"/>
      <c r="G391" s="147"/>
      <c r="H391" s="147"/>
      <c r="I391" s="94"/>
      <c r="J391" s="94"/>
      <c r="K391" s="94"/>
      <c r="L391" s="94"/>
      <c r="M391" s="94"/>
      <c r="N391" s="94"/>
      <c r="O391" s="94"/>
      <c r="P391" s="94"/>
      <c r="Q391" s="94"/>
      <c r="R391" s="94"/>
      <c r="S391" s="94"/>
      <c r="T391" s="94"/>
      <c r="U391" s="94"/>
      <c r="V391" s="94"/>
      <c r="W391" s="94"/>
      <c r="X391" s="94"/>
      <c r="Y391" s="94"/>
      <c r="Z391" s="94"/>
    </row>
    <row r="392" spans="1:26" ht="15.75" customHeight="1" x14ac:dyDescent="0.25">
      <c r="A392" s="2000"/>
      <c r="B392" s="147"/>
      <c r="C392" s="147"/>
      <c r="D392" s="147"/>
      <c r="E392" s="147"/>
      <c r="F392" s="148"/>
      <c r="G392" s="147"/>
      <c r="H392" s="147"/>
      <c r="I392" s="94"/>
      <c r="J392" s="94"/>
      <c r="K392" s="94"/>
      <c r="L392" s="94"/>
      <c r="M392" s="94"/>
      <c r="N392" s="94"/>
      <c r="O392" s="94"/>
      <c r="P392" s="94"/>
      <c r="Q392" s="94"/>
      <c r="R392" s="94"/>
      <c r="S392" s="94"/>
      <c r="T392" s="94"/>
      <c r="U392" s="94"/>
      <c r="V392" s="94"/>
      <c r="W392" s="94"/>
      <c r="X392" s="94"/>
      <c r="Y392" s="94"/>
      <c r="Z392" s="94"/>
    </row>
    <row r="393" spans="1:26" ht="15.75" customHeight="1" x14ac:dyDescent="0.25">
      <c r="A393" s="2000"/>
      <c r="B393" s="147"/>
      <c r="C393" s="147"/>
      <c r="D393" s="147"/>
      <c r="E393" s="147"/>
      <c r="F393" s="148"/>
      <c r="G393" s="147"/>
      <c r="H393" s="147"/>
      <c r="I393" s="94"/>
      <c r="J393" s="94"/>
      <c r="K393" s="94"/>
      <c r="L393" s="94"/>
      <c r="M393" s="94"/>
      <c r="N393" s="94"/>
      <c r="O393" s="94"/>
      <c r="P393" s="94"/>
      <c r="Q393" s="94"/>
      <c r="R393" s="94"/>
      <c r="S393" s="94"/>
      <c r="T393" s="94"/>
      <c r="U393" s="94"/>
      <c r="V393" s="94"/>
      <c r="W393" s="94"/>
      <c r="X393" s="94"/>
      <c r="Y393" s="94"/>
      <c r="Z393" s="94"/>
    </row>
    <row r="394" spans="1:26" ht="15.75" customHeight="1" x14ac:dyDescent="0.25">
      <c r="A394" s="2000"/>
      <c r="B394" s="147"/>
      <c r="C394" s="147"/>
      <c r="D394" s="147"/>
      <c r="E394" s="147"/>
      <c r="F394" s="148"/>
      <c r="G394" s="147"/>
      <c r="H394" s="147"/>
      <c r="I394" s="94"/>
      <c r="J394" s="94"/>
      <c r="K394" s="94"/>
      <c r="L394" s="94"/>
      <c r="M394" s="94"/>
      <c r="N394" s="94"/>
      <c r="O394" s="94"/>
      <c r="P394" s="94"/>
      <c r="Q394" s="94"/>
      <c r="R394" s="94"/>
      <c r="S394" s="94"/>
      <c r="T394" s="94"/>
      <c r="U394" s="94"/>
      <c r="V394" s="94"/>
      <c r="W394" s="94"/>
      <c r="X394" s="94"/>
      <c r="Y394" s="94"/>
      <c r="Z394" s="94"/>
    </row>
    <row r="395" spans="1:26" ht="15.75" customHeight="1" x14ac:dyDescent="0.25">
      <c r="A395" s="2000"/>
      <c r="B395" s="147"/>
      <c r="C395" s="147"/>
      <c r="D395" s="147"/>
      <c r="E395" s="147"/>
      <c r="F395" s="148"/>
      <c r="G395" s="147"/>
      <c r="H395" s="147"/>
      <c r="I395" s="94"/>
      <c r="J395" s="94"/>
      <c r="K395" s="94"/>
      <c r="L395" s="94"/>
      <c r="M395" s="94"/>
      <c r="N395" s="94"/>
      <c r="O395" s="94"/>
      <c r="P395" s="94"/>
      <c r="Q395" s="94"/>
      <c r="R395" s="94"/>
      <c r="S395" s="94"/>
      <c r="T395" s="94"/>
      <c r="U395" s="94"/>
      <c r="V395" s="94"/>
      <c r="W395" s="94"/>
      <c r="X395" s="94"/>
      <c r="Y395" s="94"/>
      <c r="Z395" s="94"/>
    </row>
    <row r="396" spans="1:26" ht="15.75" customHeight="1" x14ac:dyDescent="0.25">
      <c r="A396" s="2000"/>
      <c r="B396" s="147"/>
      <c r="C396" s="147"/>
      <c r="D396" s="147"/>
      <c r="E396" s="147"/>
      <c r="F396" s="148"/>
      <c r="G396" s="147"/>
      <c r="H396" s="147"/>
      <c r="I396" s="94"/>
      <c r="J396" s="94"/>
      <c r="K396" s="94"/>
      <c r="L396" s="94"/>
      <c r="M396" s="94"/>
      <c r="N396" s="94"/>
      <c r="O396" s="94"/>
      <c r="P396" s="94"/>
      <c r="Q396" s="94"/>
      <c r="R396" s="94"/>
      <c r="S396" s="94"/>
      <c r="T396" s="94"/>
      <c r="U396" s="94"/>
      <c r="V396" s="94"/>
      <c r="W396" s="94"/>
      <c r="X396" s="94"/>
      <c r="Y396" s="94"/>
      <c r="Z396" s="94"/>
    </row>
    <row r="397" spans="1:26" ht="15.75" customHeight="1" x14ac:dyDescent="0.25">
      <c r="A397" s="2000"/>
      <c r="B397" s="147"/>
      <c r="C397" s="147"/>
      <c r="D397" s="147"/>
      <c r="E397" s="147"/>
      <c r="F397" s="148"/>
      <c r="G397" s="147"/>
      <c r="H397" s="147"/>
      <c r="I397" s="94"/>
      <c r="J397" s="94"/>
      <c r="K397" s="94"/>
      <c r="L397" s="94"/>
      <c r="M397" s="94"/>
      <c r="N397" s="94"/>
      <c r="O397" s="94"/>
      <c r="P397" s="94"/>
      <c r="Q397" s="94"/>
      <c r="R397" s="94"/>
      <c r="S397" s="94"/>
      <c r="T397" s="94"/>
      <c r="U397" s="94"/>
      <c r="V397" s="94"/>
      <c r="W397" s="94"/>
      <c r="X397" s="94"/>
      <c r="Y397" s="94"/>
      <c r="Z397" s="94"/>
    </row>
    <row r="398" spans="1:26" ht="15.75" customHeight="1" x14ac:dyDescent="0.25">
      <c r="A398" s="2000"/>
      <c r="B398" s="147"/>
      <c r="C398" s="147"/>
      <c r="D398" s="147"/>
      <c r="E398" s="147"/>
      <c r="F398" s="148"/>
      <c r="G398" s="147"/>
      <c r="H398" s="147"/>
      <c r="I398" s="94"/>
      <c r="J398" s="94"/>
      <c r="K398" s="94"/>
      <c r="L398" s="94"/>
      <c r="M398" s="94"/>
      <c r="N398" s="94"/>
      <c r="O398" s="94"/>
      <c r="P398" s="94"/>
      <c r="Q398" s="94"/>
      <c r="R398" s="94"/>
      <c r="S398" s="94"/>
      <c r="T398" s="94"/>
      <c r="U398" s="94"/>
      <c r="V398" s="94"/>
      <c r="W398" s="94"/>
      <c r="X398" s="94"/>
      <c r="Y398" s="94"/>
      <c r="Z398" s="94"/>
    </row>
    <row r="399" spans="1:26" ht="15.75" customHeight="1" x14ac:dyDescent="0.25">
      <c r="A399" s="2000"/>
      <c r="B399" s="147"/>
      <c r="C399" s="147"/>
      <c r="D399" s="147"/>
      <c r="E399" s="147"/>
      <c r="F399" s="148"/>
      <c r="G399" s="147"/>
      <c r="H399" s="147"/>
      <c r="I399" s="94"/>
      <c r="J399" s="94"/>
      <c r="K399" s="94"/>
      <c r="L399" s="94"/>
      <c r="M399" s="94"/>
      <c r="N399" s="94"/>
      <c r="O399" s="94"/>
      <c r="P399" s="94"/>
      <c r="Q399" s="94"/>
      <c r="R399" s="94"/>
      <c r="S399" s="94"/>
      <c r="T399" s="94"/>
      <c r="U399" s="94"/>
      <c r="V399" s="94"/>
      <c r="W399" s="94"/>
      <c r="X399" s="94"/>
      <c r="Y399" s="94"/>
      <c r="Z399" s="94"/>
    </row>
    <row r="400" spans="1:26" ht="15.75" customHeight="1" x14ac:dyDescent="0.25">
      <c r="A400" s="2000"/>
      <c r="B400" s="147"/>
      <c r="C400" s="147"/>
      <c r="D400" s="147"/>
      <c r="E400" s="147"/>
      <c r="F400" s="148"/>
      <c r="G400" s="147"/>
      <c r="H400" s="147"/>
      <c r="I400" s="94"/>
      <c r="J400" s="94"/>
      <c r="K400" s="94"/>
      <c r="L400" s="94"/>
      <c r="M400" s="94"/>
      <c r="N400" s="94"/>
      <c r="O400" s="94"/>
      <c r="P400" s="94"/>
      <c r="Q400" s="94"/>
      <c r="R400" s="94"/>
      <c r="S400" s="94"/>
      <c r="T400" s="94"/>
      <c r="U400" s="94"/>
      <c r="V400" s="94"/>
      <c r="W400" s="94"/>
      <c r="X400" s="94"/>
      <c r="Y400" s="94"/>
      <c r="Z400" s="94"/>
    </row>
    <row r="401" spans="1:26" ht="15.75" customHeight="1" x14ac:dyDescent="0.25">
      <c r="A401" s="2000"/>
      <c r="B401" s="147"/>
      <c r="C401" s="147"/>
      <c r="D401" s="147"/>
      <c r="E401" s="147"/>
      <c r="F401" s="148"/>
      <c r="G401" s="147"/>
      <c r="H401" s="147"/>
      <c r="I401" s="94"/>
      <c r="J401" s="94"/>
      <c r="K401" s="94"/>
      <c r="L401" s="94"/>
      <c r="M401" s="94"/>
      <c r="N401" s="94"/>
      <c r="O401" s="94"/>
      <c r="P401" s="94"/>
      <c r="Q401" s="94"/>
      <c r="R401" s="94"/>
      <c r="S401" s="94"/>
      <c r="T401" s="94"/>
      <c r="U401" s="94"/>
      <c r="V401" s="94"/>
      <c r="W401" s="94"/>
      <c r="X401" s="94"/>
      <c r="Y401" s="94"/>
      <c r="Z401" s="94"/>
    </row>
    <row r="402" spans="1:26" ht="15.75" customHeight="1" x14ac:dyDescent="0.25">
      <c r="A402" s="2000"/>
      <c r="B402" s="147"/>
      <c r="C402" s="147"/>
      <c r="D402" s="147"/>
      <c r="E402" s="147"/>
      <c r="F402" s="148"/>
      <c r="G402" s="147"/>
      <c r="H402" s="147"/>
      <c r="I402" s="94"/>
      <c r="J402" s="94"/>
      <c r="K402" s="94"/>
      <c r="L402" s="94"/>
      <c r="M402" s="94"/>
      <c r="N402" s="94"/>
      <c r="O402" s="94"/>
      <c r="P402" s="94"/>
      <c r="Q402" s="94"/>
      <c r="R402" s="94"/>
      <c r="S402" s="94"/>
      <c r="T402" s="94"/>
      <c r="U402" s="94"/>
      <c r="V402" s="94"/>
      <c r="W402" s="94"/>
      <c r="X402" s="94"/>
      <c r="Y402" s="94"/>
      <c r="Z402" s="94"/>
    </row>
    <row r="403" spans="1:26" ht="15.75" customHeight="1" x14ac:dyDescent="0.25">
      <c r="A403" s="2000"/>
      <c r="B403" s="147"/>
      <c r="C403" s="147"/>
      <c r="D403" s="147"/>
      <c r="E403" s="147"/>
      <c r="F403" s="148"/>
      <c r="G403" s="147"/>
      <c r="H403" s="147"/>
      <c r="I403" s="94"/>
      <c r="J403" s="94"/>
      <c r="K403" s="94"/>
      <c r="L403" s="94"/>
      <c r="M403" s="94"/>
      <c r="N403" s="94"/>
      <c r="O403" s="94"/>
      <c r="P403" s="94"/>
      <c r="Q403" s="94"/>
      <c r="R403" s="94"/>
      <c r="S403" s="94"/>
      <c r="T403" s="94"/>
      <c r="U403" s="94"/>
      <c r="V403" s="94"/>
      <c r="W403" s="94"/>
      <c r="X403" s="94"/>
      <c r="Y403" s="94"/>
      <c r="Z403" s="94"/>
    </row>
    <row r="404" spans="1:26" ht="15.75" customHeight="1" x14ac:dyDescent="0.25">
      <c r="A404" s="2000"/>
      <c r="B404" s="147"/>
      <c r="C404" s="147"/>
      <c r="D404" s="147"/>
      <c r="E404" s="147"/>
      <c r="F404" s="148"/>
      <c r="G404" s="147"/>
      <c r="H404" s="147"/>
      <c r="I404" s="94"/>
      <c r="J404" s="94"/>
      <c r="K404" s="94"/>
      <c r="L404" s="94"/>
      <c r="M404" s="94"/>
      <c r="N404" s="94"/>
      <c r="O404" s="94"/>
      <c r="P404" s="94"/>
      <c r="Q404" s="94"/>
      <c r="R404" s="94"/>
      <c r="S404" s="94"/>
      <c r="T404" s="94"/>
      <c r="U404" s="94"/>
      <c r="V404" s="94"/>
      <c r="W404" s="94"/>
      <c r="X404" s="94"/>
      <c r="Y404" s="94"/>
      <c r="Z404" s="94"/>
    </row>
    <row r="405" spans="1:26" ht="15.75" customHeight="1" x14ac:dyDescent="0.25">
      <c r="A405" s="2000"/>
      <c r="B405" s="147"/>
      <c r="C405" s="147"/>
      <c r="D405" s="147"/>
      <c r="E405" s="147"/>
      <c r="F405" s="148"/>
      <c r="G405" s="147"/>
      <c r="H405" s="147"/>
      <c r="I405" s="94"/>
      <c r="J405" s="94"/>
      <c r="K405" s="94"/>
      <c r="L405" s="94"/>
      <c r="M405" s="94"/>
      <c r="N405" s="94"/>
      <c r="O405" s="94"/>
      <c r="P405" s="94"/>
      <c r="Q405" s="94"/>
      <c r="R405" s="94"/>
      <c r="S405" s="94"/>
      <c r="T405" s="94"/>
      <c r="U405" s="94"/>
      <c r="V405" s="94"/>
      <c r="W405" s="94"/>
      <c r="X405" s="94"/>
      <c r="Y405" s="94"/>
      <c r="Z405" s="94"/>
    </row>
    <row r="406" spans="1:26" ht="15.75" customHeight="1" x14ac:dyDescent="0.25">
      <c r="A406" s="2000"/>
      <c r="B406" s="147"/>
      <c r="C406" s="147"/>
      <c r="D406" s="147"/>
      <c r="E406" s="147"/>
      <c r="F406" s="148"/>
      <c r="G406" s="147"/>
      <c r="H406" s="147"/>
      <c r="I406" s="94"/>
      <c r="J406" s="94"/>
      <c r="K406" s="94"/>
      <c r="L406" s="94"/>
      <c r="M406" s="94"/>
      <c r="N406" s="94"/>
      <c r="O406" s="94"/>
      <c r="P406" s="94"/>
      <c r="Q406" s="94"/>
      <c r="R406" s="94"/>
      <c r="S406" s="94"/>
      <c r="T406" s="94"/>
      <c r="U406" s="94"/>
      <c r="V406" s="94"/>
      <c r="W406" s="94"/>
      <c r="X406" s="94"/>
      <c r="Y406" s="94"/>
      <c r="Z406" s="94"/>
    </row>
    <row r="407" spans="1:26" ht="15.75" customHeight="1" x14ac:dyDescent="0.25">
      <c r="A407" s="2000"/>
      <c r="B407" s="147"/>
      <c r="C407" s="147"/>
      <c r="D407" s="147"/>
      <c r="E407" s="147"/>
      <c r="F407" s="148"/>
      <c r="G407" s="147"/>
      <c r="H407" s="147"/>
      <c r="I407" s="94"/>
      <c r="J407" s="94"/>
      <c r="K407" s="94"/>
      <c r="L407" s="94"/>
      <c r="M407" s="94"/>
      <c r="N407" s="94"/>
      <c r="O407" s="94"/>
      <c r="P407" s="94"/>
      <c r="Q407" s="94"/>
      <c r="R407" s="94"/>
      <c r="S407" s="94"/>
      <c r="T407" s="94"/>
      <c r="U407" s="94"/>
      <c r="V407" s="94"/>
      <c r="W407" s="94"/>
      <c r="X407" s="94"/>
      <c r="Y407" s="94"/>
      <c r="Z407" s="94"/>
    </row>
    <row r="408" spans="1:26" ht="15.75" customHeight="1" x14ac:dyDescent="0.25">
      <c r="A408" s="2000"/>
      <c r="B408" s="147"/>
      <c r="C408" s="147"/>
      <c r="D408" s="147"/>
      <c r="E408" s="147"/>
      <c r="F408" s="148"/>
      <c r="G408" s="147"/>
      <c r="H408" s="147"/>
      <c r="I408" s="94"/>
      <c r="J408" s="94"/>
      <c r="K408" s="94"/>
      <c r="L408" s="94"/>
      <c r="M408" s="94"/>
      <c r="N408" s="94"/>
      <c r="O408" s="94"/>
      <c r="P408" s="94"/>
      <c r="Q408" s="94"/>
      <c r="R408" s="94"/>
      <c r="S408" s="94"/>
      <c r="T408" s="94"/>
      <c r="U408" s="94"/>
      <c r="V408" s="94"/>
      <c r="W408" s="94"/>
      <c r="X408" s="94"/>
      <c r="Y408" s="94"/>
      <c r="Z408" s="94"/>
    </row>
    <row r="409" spans="1:26" ht="15.75" customHeight="1" x14ac:dyDescent="0.25">
      <c r="A409" s="2000"/>
      <c r="B409" s="147"/>
      <c r="C409" s="147"/>
      <c r="D409" s="147"/>
      <c r="E409" s="147"/>
      <c r="F409" s="148"/>
      <c r="G409" s="147"/>
      <c r="H409" s="147"/>
      <c r="I409" s="94"/>
      <c r="J409" s="94"/>
      <c r="K409" s="94"/>
      <c r="L409" s="94"/>
      <c r="M409" s="94"/>
      <c r="N409" s="94"/>
      <c r="O409" s="94"/>
      <c r="P409" s="94"/>
      <c r="Q409" s="94"/>
      <c r="R409" s="94"/>
      <c r="S409" s="94"/>
      <c r="T409" s="94"/>
      <c r="U409" s="94"/>
      <c r="V409" s="94"/>
      <c r="W409" s="94"/>
      <c r="X409" s="94"/>
      <c r="Y409" s="94"/>
      <c r="Z409" s="94"/>
    </row>
    <row r="410" spans="1:26" ht="15.75" customHeight="1" x14ac:dyDescent="0.25">
      <c r="A410" s="2000"/>
      <c r="B410" s="147"/>
      <c r="C410" s="147"/>
      <c r="D410" s="147"/>
      <c r="E410" s="147"/>
      <c r="F410" s="148"/>
      <c r="G410" s="147"/>
      <c r="H410" s="147"/>
      <c r="I410" s="94"/>
      <c r="J410" s="94"/>
      <c r="K410" s="94"/>
      <c r="L410" s="94"/>
      <c r="M410" s="94"/>
      <c r="N410" s="94"/>
      <c r="O410" s="94"/>
      <c r="P410" s="94"/>
      <c r="Q410" s="94"/>
      <c r="R410" s="94"/>
      <c r="S410" s="94"/>
      <c r="T410" s="94"/>
      <c r="U410" s="94"/>
      <c r="V410" s="94"/>
      <c r="W410" s="94"/>
      <c r="X410" s="94"/>
      <c r="Y410" s="94"/>
      <c r="Z410" s="94"/>
    </row>
    <row r="411" spans="1:26" ht="15.75" customHeight="1" x14ac:dyDescent="0.25">
      <c r="A411" s="2000"/>
      <c r="B411" s="147"/>
      <c r="C411" s="147"/>
      <c r="D411" s="147"/>
      <c r="E411" s="147"/>
      <c r="F411" s="148"/>
      <c r="G411" s="147"/>
      <c r="H411" s="147"/>
      <c r="I411" s="94"/>
      <c r="J411" s="94"/>
      <c r="K411" s="94"/>
      <c r="L411" s="94"/>
      <c r="M411" s="94"/>
      <c r="N411" s="94"/>
      <c r="O411" s="94"/>
      <c r="P411" s="94"/>
      <c r="Q411" s="94"/>
      <c r="R411" s="94"/>
      <c r="S411" s="94"/>
      <c r="T411" s="94"/>
      <c r="U411" s="94"/>
      <c r="V411" s="94"/>
      <c r="W411" s="94"/>
      <c r="X411" s="94"/>
      <c r="Y411" s="94"/>
      <c r="Z411" s="94"/>
    </row>
    <row r="412" spans="1:26" ht="15.75" customHeight="1" x14ac:dyDescent="0.25">
      <c r="A412" s="2000"/>
      <c r="B412" s="147"/>
      <c r="C412" s="147"/>
      <c r="D412" s="147"/>
      <c r="E412" s="147"/>
      <c r="F412" s="148"/>
      <c r="G412" s="147"/>
      <c r="H412" s="147"/>
      <c r="I412" s="94"/>
      <c r="J412" s="94"/>
      <c r="K412" s="94"/>
      <c r="L412" s="94"/>
      <c r="M412" s="94"/>
      <c r="N412" s="94"/>
      <c r="O412" s="94"/>
      <c r="P412" s="94"/>
      <c r="Q412" s="94"/>
      <c r="R412" s="94"/>
      <c r="S412" s="94"/>
      <c r="T412" s="94"/>
      <c r="U412" s="94"/>
      <c r="V412" s="94"/>
      <c r="W412" s="94"/>
      <c r="X412" s="94"/>
      <c r="Y412" s="94"/>
      <c r="Z412" s="94"/>
    </row>
    <row r="413" spans="1:26" ht="15.75" customHeight="1" x14ac:dyDescent="0.25">
      <c r="A413" s="2000"/>
      <c r="B413" s="147"/>
      <c r="C413" s="147"/>
      <c r="D413" s="147"/>
      <c r="E413" s="147"/>
      <c r="F413" s="148"/>
      <c r="G413" s="147"/>
      <c r="H413" s="147"/>
      <c r="I413" s="94"/>
      <c r="J413" s="94"/>
      <c r="K413" s="94"/>
      <c r="L413" s="94"/>
      <c r="M413" s="94"/>
      <c r="N413" s="94"/>
      <c r="O413" s="94"/>
      <c r="P413" s="94"/>
      <c r="Q413" s="94"/>
      <c r="R413" s="94"/>
      <c r="S413" s="94"/>
      <c r="T413" s="94"/>
      <c r="U413" s="94"/>
      <c r="V413" s="94"/>
      <c r="W413" s="94"/>
      <c r="X413" s="94"/>
      <c r="Y413" s="94"/>
      <c r="Z413" s="94"/>
    </row>
    <row r="414" spans="1:26" ht="15.75" customHeight="1" x14ac:dyDescent="0.25">
      <c r="A414" s="2000"/>
      <c r="B414" s="147"/>
      <c r="C414" s="147"/>
      <c r="D414" s="147"/>
      <c r="E414" s="147"/>
      <c r="F414" s="148"/>
      <c r="G414" s="147"/>
      <c r="H414" s="147"/>
      <c r="I414" s="94"/>
      <c r="J414" s="94"/>
      <c r="K414" s="94"/>
      <c r="L414" s="94"/>
      <c r="M414" s="94"/>
      <c r="N414" s="94"/>
      <c r="O414" s="94"/>
      <c r="P414" s="94"/>
      <c r="Q414" s="94"/>
      <c r="R414" s="94"/>
      <c r="S414" s="94"/>
      <c r="T414" s="94"/>
      <c r="U414" s="94"/>
      <c r="V414" s="94"/>
      <c r="W414" s="94"/>
      <c r="X414" s="94"/>
      <c r="Y414" s="94"/>
      <c r="Z414" s="94"/>
    </row>
    <row r="415" spans="1:26" ht="15.75" customHeight="1" x14ac:dyDescent="0.25">
      <c r="A415" s="2000"/>
      <c r="B415" s="147"/>
      <c r="C415" s="147"/>
      <c r="D415" s="147"/>
      <c r="E415" s="147"/>
      <c r="F415" s="148"/>
      <c r="G415" s="147"/>
      <c r="H415" s="147"/>
      <c r="I415" s="94"/>
      <c r="J415" s="94"/>
      <c r="K415" s="94"/>
      <c r="L415" s="94"/>
      <c r="M415" s="94"/>
      <c r="N415" s="94"/>
      <c r="O415" s="94"/>
      <c r="P415" s="94"/>
      <c r="Q415" s="94"/>
      <c r="R415" s="94"/>
      <c r="S415" s="94"/>
      <c r="T415" s="94"/>
      <c r="U415" s="94"/>
      <c r="V415" s="94"/>
      <c r="W415" s="94"/>
      <c r="X415" s="94"/>
      <c r="Y415" s="94"/>
      <c r="Z415" s="94"/>
    </row>
    <row r="416" spans="1:26" ht="15.75" customHeight="1" x14ac:dyDescent="0.25">
      <c r="A416" s="2000"/>
      <c r="B416" s="147"/>
      <c r="C416" s="147"/>
      <c r="D416" s="147"/>
      <c r="E416" s="147"/>
      <c r="F416" s="148"/>
      <c r="G416" s="147"/>
      <c r="H416" s="147"/>
      <c r="I416" s="94"/>
      <c r="J416" s="94"/>
      <c r="K416" s="94"/>
      <c r="L416" s="94"/>
      <c r="M416" s="94"/>
      <c r="N416" s="94"/>
      <c r="O416" s="94"/>
      <c r="P416" s="94"/>
      <c r="Q416" s="94"/>
      <c r="R416" s="94"/>
      <c r="S416" s="94"/>
      <c r="T416" s="94"/>
      <c r="U416" s="94"/>
      <c r="V416" s="94"/>
      <c r="W416" s="94"/>
      <c r="X416" s="94"/>
      <c r="Y416" s="94"/>
      <c r="Z416" s="94"/>
    </row>
    <row r="417" spans="1:26" ht="15.75" customHeight="1" x14ac:dyDescent="0.25">
      <c r="A417" s="2000"/>
      <c r="B417" s="147"/>
      <c r="C417" s="147"/>
      <c r="D417" s="147"/>
      <c r="E417" s="147"/>
      <c r="F417" s="148"/>
      <c r="G417" s="147"/>
      <c r="H417" s="147"/>
      <c r="I417" s="94"/>
      <c r="J417" s="94"/>
      <c r="K417" s="94"/>
      <c r="L417" s="94"/>
      <c r="M417" s="94"/>
      <c r="N417" s="94"/>
      <c r="O417" s="94"/>
      <c r="P417" s="94"/>
      <c r="Q417" s="94"/>
      <c r="R417" s="94"/>
      <c r="S417" s="94"/>
      <c r="T417" s="94"/>
      <c r="U417" s="94"/>
      <c r="V417" s="94"/>
      <c r="W417" s="94"/>
      <c r="X417" s="94"/>
      <c r="Y417" s="94"/>
      <c r="Z417" s="94"/>
    </row>
    <row r="418" spans="1:26" ht="15.75" customHeight="1" x14ac:dyDescent="0.25">
      <c r="A418" s="2000"/>
      <c r="B418" s="147"/>
      <c r="C418" s="147"/>
      <c r="D418" s="147"/>
      <c r="E418" s="147"/>
      <c r="F418" s="148"/>
      <c r="G418" s="147"/>
      <c r="H418" s="147"/>
      <c r="I418" s="94"/>
      <c r="J418" s="94"/>
      <c r="K418" s="94"/>
      <c r="L418" s="94"/>
      <c r="M418" s="94"/>
      <c r="N418" s="94"/>
      <c r="O418" s="94"/>
      <c r="P418" s="94"/>
      <c r="Q418" s="94"/>
      <c r="R418" s="94"/>
      <c r="S418" s="94"/>
      <c r="T418" s="94"/>
      <c r="U418" s="94"/>
      <c r="V418" s="94"/>
      <c r="W418" s="94"/>
      <c r="X418" s="94"/>
      <c r="Y418" s="94"/>
      <c r="Z418" s="94"/>
    </row>
    <row r="419" spans="1:26" ht="15.75" customHeight="1" x14ac:dyDescent="0.25">
      <c r="A419" s="2000"/>
      <c r="B419" s="147"/>
      <c r="C419" s="147"/>
      <c r="D419" s="147"/>
      <c r="E419" s="147"/>
      <c r="F419" s="148"/>
      <c r="G419" s="147"/>
      <c r="H419" s="147"/>
      <c r="I419" s="94"/>
      <c r="J419" s="94"/>
      <c r="K419" s="94"/>
      <c r="L419" s="94"/>
      <c r="M419" s="94"/>
      <c r="N419" s="94"/>
      <c r="O419" s="94"/>
      <c r="P419" s="94"/>
      <c r="Q419" s="94"/>
      <c r="R419" s="94"/>
      <c r="S419" s="94"/>
      <c r="T419" s="94"/>
      <c r="U419" s="94"/>
      <c r="V419" s="94"/>
      <c r="W419" s="94"/>
      <c r="X419" s="94"/>
      <c r="Y419" s="94"/>
      <c r="Z419" s="94"/>
    </row>
    <row r="420" spans="1:26" ht="15.75" customHeight="1" x14ac:dyDescent="0.25">
      <c r="A420" s="2000"/>
      <c r="B420" s="147"/>
      <c r="C420" s="147"/>
      <c r="D420" s="147"/>
      <c r="E420" s="147"/>
      <c r="F420" s="148"/>
      <c r="G420" s="147"/>
      <c r="H420" s="147"/>
      <c r="I420" s="94"/>
      <c r="J420" s="94"/>
      <c r="K420" s="94"/>
      <c r="L420" s="94"/>
      <c r="M420" s="94"/>
      <c r="N420" s="94"/>
      <c r="O420" s="94"/>
      <c r="P420" s="94"/>
      <c r="Q420" s="94"/>
      <c r="R420" s="94"/>
      <c r="S420" s="94"/>
      <c r="T420" s="94"/>
      <c r="U420" s="94"/>
      <c r="V420" s="94"/>
      <c r="W420" s="94"/>
      <c r="X420" s="94"/>
      <c r="Y420" s="94"/>
      <c r="Z420" s="94"/>
    </row>
    <row r="421" spans="1:26" ht="15.75" customHeight="1" x14ac:dyDescent="0.25">
      <c r="A421" s="2000"/>
      <c r="B421" s="147"/>
      <c r="C421" s="147"/>
      <c r="D421" s="147"/>
      <c r="E421" s="147"/>
      <c r="F421" s="148"/>
      <c r="G421" s="147"/>
      <c r="H421" s="147"/>
      <c r="I421" s="94"/>
      <c r="J421" s="94"/>
      <c r="K421" s="94"/>
      <c r="L421" s="94"/>
      <c r="M421" s="94"/>
      <c r="N421" s="94"/>
      <c r="O421" s="94"/>
      <c r="P421" s="94"/>
      <c r="Q421" s="94"/>
      <c r="R421" s="94"/>
      <c r="S421" s="94"/>
      <c r="T421" s="94"/>
      <c r="U421" s="94"/>
      <c r="V421" s="94"/>
      <c r="W421" s="94"/>
      <c r="X421" s="94"/>
      <c r="Y421" s="94"/>
      <c r="Z421" s="94"/>
    </row>
    <row r="422" spans="1:26" ht="15.75" customHeight="1" x14ac:dyDescent="0.25">
      <c r="A422" s="2000"/>
      <c r="B422" s="147"/>
      <c r="C422" s="147"/>
      <c r="D422" s="147"/>
      <c r="E422" s="147"/>
      <c r="F422" s="148"/>
      <c r="G422" s="147"/>
      <c r="H422" s="147"/>
      <c r="I422" s="94"/>
      <c r="J422" s="94"/>
      <c r="K422" s="94"/>
      <c r="L422" s="94"/>
      <c r="M422" s="94"/>
      <c r="N422" s="94"/>
      <c r="O422" s="94"/>
      <c r="P422" s="94"/>
      <c r="Q422" s="94"/>
      <c r="R422" s="94"/>
      <c r="S422" s="94"/>
      <c r="T422" s="94"/>
      <c r="U422" s="94"/>
      <c r="V422" s="94"/>
      <c r="W422" s="94"/>
      <c r="X422" s="94"/>
      <c r="Y422" s="94"/>
      <c r="Z422" s="94"/>
    </row>
    <row r="423" spans="1:26" ht="15.75" customHeight="1" x14ac:dyDescent="0.25">
      <c r="A423" s="2000"/>
      <c r="B423" s="147"/>
      <c r="C423" s="147"/>
      <c r="D423" s="147"/>
      <c r="E423" s="147"/>
      <c r="F423" s="148"/>
      <c r="G423" s="147"/>
      <c r="H423" s="147"/>
      <c r="I423" s="94"/>
      <c r="J423" s="94"/>
      <c r="K423" s="94"/>
      <c r="L423" s="94"/>
      <c r="M423" s="94"/>
      <c r="N423" s="94"/>
      <c r="O423" s="94"/>
      <c r="P423" s="94"/>
      <c r="Q423" s="94"/>
      <c r="R423" s="94"/>
      <c r="S423" s="94"/>
      <c r="T423" s="94"/>
      <c r="U423" s="94"/>
      <c r="V423" s="94"/>
      <c r="W423" s="94"/>
      <c r="X423" s="94"/>
      <c r="Y423" s="94"/>
      <c r="Z423" s="94"/>
    </row>
    <row r="424" spans="1:26" ht="15.75" customHeight="1" x14ac:dyDescent="0.25">
      <c r="A424" s="2000"/>
      <c r="B424" s="147"/>
      <c r="C424" s="147"/>
      <c r="D424" s="147"/>
      <c r="E424" s="147"/>
      <c r="F424" s="148"/>
      <c r="G424" s="147"/>
      <c r="H424" s="147"/>
      <c r="I424" s="94"/>
      <c r="J424" s="94"/>
      <c r="K424" s="94"/>
      <c r="L424" s="94"/>
      <c r="M424" s="94"/>
      <c r="N424" s="94"/>
      <c r="O424" s="94"/>
      <c r="P424" s="94"/>
      <c r="Q424" s="94"/>
      <c r="R424" s="94"/>
      <c r="S424" s="94"/>
      <c r="T424" s="94"/>
      <c r="U424" s="94"/>
      <c r="V424" s="94"/>
      <c r="W424" s="94"/>
      <c r="X424" s="94"/>
      <c r="Y424" s="94"/>
      <c r="Z424" s="94"/>
    </row>
    <row r="425" spans="1:26" ht="15.75" customHeight="1" x14ac:dyDescent="0.25">
      <c r="A425" s="2000"/>
      <c r="B425" s="147"/>
      <c r="C425" s="147"/>
      <c r="D425" s="147"/>
      <c r="E425" s="147"/>
      <c r="F425" s="148"/>
      <c r="G425" s="147"/>
      <c r="H425" s="147"/>
      <c r="I425" s="94"/>
      <c r="J425" s="94"/>
      <c r="K425" s="94"/>
      <c r="L425" s="94"/>
      <c r="M425" s="94"/>
      <c r="N425" s="94"/>
      <c r="O425" s="94"/>
      <c r="P425" s="94"/>
      <c r="Q425" s="94"/>
      <c r="R425" s="94"/>
      <c r="S425" s="94"/>
      <c r="T425" s="94"/>
      <c r="U425" s="94"/>
      <c r="V425" s="94"/>
      <c r="W425" s="94"/>
      <c r="X425" s="94"/>
      <c r="Y425" s="94"/>
      <c r="Z425" s="94"/>
    </row>
    <row r="426" spans="1:26" ht="15.75" customHeight="1" x14ac:dyDescent="0.25">
      <c r="A426" s="2000"/>
      <c r="B426" s="147"/>
      <c r="C426" s="147"/>
      <c r="D426" s="147"/>
      <c r="E426" s="147"/>
      <c r="F426" s="148"/>
      <c r="G426" s="147"/>
      <c r="H426" s="147"/>
      <c r="I426" s="94"/>
      <c r="J426" s="94"/>
      <c r="K426" s="94"/>
      <c r="L426" s="94"/>
      <c r="M426" s="94"/>
      <c r="N426" s="94"/>
      <c r="O426" s="94"/>
      <c r="P426" s="94"/>
      <c r="Q426" s="94"/>
      <c r="R426" s="94"/>
      <c r="S426" s="94"/>
      <c r="T426" s="94"/>
      <c r="U426" s="94"/>
      <c r="V426" s="94"/>
      <c r="W426" s="94"/>
      <c r="X426" s="94"/>
      <c r="Y426" s="94"/>
      <c r="Z426" s="94"/>
    </row>
    <row r="427" spans="1:26" ht="15.75" customHeight="1" x14ac:dyDescent="0.25">
      <c r="A427" s="2000"/>
      <c r="B427" s="147"/>
      <c r="C427" s="147"/>
      <c r="D427" s="147"/>
      <c r="E427" s="147"/>
      <c r="F427" s="148"/>
      <c r="G427" s="147"/>
      <c r="H427" s="147"/>
      <c r="I427" s="94"/>
      <c r="J427" s="94"/>
      <c r="K427" s="94"/>
      <c r="L427" s="94"/>
      <c r="M427" s="94"/>
      <c r="N427" s="94"/>
      <c r="O427" s="94"/>
      <c r="P427" s="94"/>
      <c r="Q427" s="94"/>
      <c r="R427" s="94"/>
      <c r="S427" s="94"/>
      <c r="T427" s="94"/>
      <c r="U427" s="94"/>
      <c r="V427" s="94"/>
      <c r="W427" s="94"/>
      <c r="X427" s="94"/>
      <c r="Y427" s="94"/>
      <c r="Z427" s="94"/>
    </row>
    <row r="428" spans="1:26" ht="15.75" customHeight="1" x14ac:dyDescent="0.25">
      <c r="A428" s="2000"/>
      <c r="B428" s="147"/>
      <c r="C428" s="147"/>
      <c r="D428" s="147"/>
      <c r="E428" s="147"/>
      <c r="F428" s="148"/>
      <c r="G428" s="147"/>
      <c r="H428" s="147"/>
      <c r="I428" s="94"/>
      <c r="J428" s="94"/>
      <c r="K428" s="94"/>
      <c r="L428" s="94"/>
      <c r="M428" s="94"/>
      <c r="N428" s="94"/>
      <c r="O428" s="94"/>
      <c r="P428" s="94"/>
      <c r="Q428" s="94"/>
      <c r="R428" s="94"/>
      <c r="S428" s="94"/>
      <c r="T428" s="94"/>
      <c r="U428" s="94"/>
      <c r="V428" s="94"/>
      <c r="W428" s="94"/>
      <c r="X428" s="94"/>
      <c r="Y428" s="94"/>
      <c r="Z428" s="94"/>
    </row>
    <row r="429" spans="1:26" ht="15.75" customHeight="1" x14ac:dyDescent="0.25">
      <c r="A429" s="2000"/>
      <c r="B429" s="147"/>
      <c r="C429" s="147"/>
      <c r="D429" s="147"/>
      <c r="E429" s="147"/>
      <c r="F429" s="148"/>
      <c r="G429" s="147"/>
      <c r="H429" s="147"/>
      <c r="I429" s="94"/>
      <c r="J429" s="94"/>
      <c r="K429" s="94"/>
      <c r="L429" s="94"/>
      <c r="M429" s="94"/>
      <c r="N429" s="94"/>
      <c r="O429" s="94"/>
      <c r="P429" s="94"/>
      <c r="Q429" s="94"/>
      <c r="R429" s="94"/>
      <c r="S429" s="94"/>
      <c r="T429" s="94"/>
      <c r="U429" s="94"/>
      <c r="V429" s="94"/>
      <c r="W429" s="94"/>
      <c r="X429" s="94"/>
      <c r="Y429" s="94"/>
      <c r="Z429" s="94"/>
    </row>
    <row r="430" spans="1:26" ht="15.75" customHeight="1" x14ac:dyDescent="0.25">
      <c r="A430" s="2000"/>
      <c r="B430" s="147"/>
      <c r="C430" s="147"/>
      <c r="D430" s="147"/>
      <c r="E430" s="147"/>
      <c r="F430" s="148"/>
      <c r="G430" s="147"/>
      <c r="H430" s="147"/>
      <c r="I430" s="94"/>
      <c r="J430" s="94"/>
      <c r="K430" s="94"/>
      <c r="L430" s="94"/>
      <c r="M430" s="94"/>
      <c r="N430" s="94"/>
      <c r="O430" s="94"/>
      <c r="P430" s="94"/>
      <c r="Q430" s="94"/>
      <c r="R430" s="94"/>
      <c r="S430" s="94"/>
      <c r="T430" s="94"/>
      <c r="U430" s="94"/>
      <c r="V430" s="94"/>
      <c r="W430" s="94"/>
      <c r="X430" s="94"/>
      <c r="Y430" s="94"/>
      <c r="Z430" s="94"/>
    </row>
    <row r="431" spans="1:26" ht="15.75" customHeight="1" x14ac:dyDescent="0.25">
      <c r="A431" s="2000"/>
      <c r="B431" s="147"/>
      <c r="C431" s="147"/>
      <c r="D431" s="147"/>
      <c r="E431" s="147"/>
      <c r="F431" s="148"/>
      <c r="G431" s="147"/>
      <c r="H431" s="147"/>
      <c r="I431" s="94"/>
      <c r="J431" s="94"/>
      <c r="K431" s="94"/>
      <c r="L431" s="94"/>
      <c r="M431" s="94"/>
      <c r="N431" s="94"/>
      <c r="O431" s="94"/>
      <c r="P431" s="94"/>
      <c r="Q431" s="94"/>
      <c r="R431" s="94"/>
      <c r="S431" s="94"/>
      <c r="T431" s="94"/>
      <c r="U431" s="94"/>
      <c r="V431" s="94"/>
      <c r="W431" s="94"/>
      <c r="X431" s="94"/>
      <c r="Y431" s="94"/>
      <c r="Z431" s="94"/>
    </row>
    <row r="432" spans="1:26" ht="15.75" customHeight="1" x14ac:dyDescent="0.25">
      <c r="A432" s="2000"/>
      <c r="B432" s="147"/>
      <c r="C432" s="147"/>
      <c r="D432" s="147"/>
      <c r="E432" s="147"/>
      <c r="F432" s="148"/>
      <c r="G432" s="147"/>
      <c r="H432" s="147"/>
      <c r="I432" s="94"/>
      <c r="J432" s="94"/>
      <c r="K432" s="94"/>
      <c r="L432" s="94"/>
      <c r="M432" s="94"/>
      <c r="N432" s="94"/>
      <c r="O432" s="94"/>
      <c r="P432" s="94"/>
      <c r="Q432" s="94"/>
      <c r="R432" s="94"/>
      <c r="S432" s="94"/>
      <c r="T432" s="94"/>
      <c r="U432" s="94"/>
      <c r="V432" s="94"/>
      <c r="W432" s="94"/>
      <c r="X432" s="94"/>
      <c r="Y432" s="94"/>
      <c r="Z432" s="94"/>
    </row>
    <row r="433" spans="1:26" ht="15.75" customHeight="1" x14ac:dyDescent="0.25">
      <c r="A433" s="2000"/>
      <c r="B433" s="147"/>
      <c r="C433" s="147"/>
      <c r="D433" s="147"/>
      <c r="E433" s="147"/>
      <c r="F433" s="148"/>
      <c r="G433" s="147"/>
      <c r="H433" s="147"/>
      <c r="I433" s="94"/>
      <c r="J433" s="94"/>
      <c r="K433" s="94"/>
      <c r="L433" s="94"/>
      <c r="M433" s="94"/>
      <c r="N433" s="94"/>
      <c r="O433" s="94"/>
      <c r="P433" s="94"/>
      <c r="Q433" s="94"/>
      <c r="R433" s="94"/>
      <c r="S433" s="94"/>
      <c r="T433" s="94"/>
      <c r="U433" s="94"/>
      <c r="V433" s="94"/>
      <c r="W433" s="94"/>
      <c r="X433" s="94"/>
      <c r="Y433" s="94"/>
      <c r="Z433" s="94"/>
    </row>
    <row r="434" spans="1:26" ht="15.75" customHeight="1" x14ac:dyDescent="0.25">
      <c r="A434" s="2000"/>
      <c r="B434" s="147"/>
      <c r="C434" s="147"/>
      <c r="D434" s="147"/>
      <c r="E434" s="147"/>
      <c r="F434" s="148"/>
      <c r="G434" s="147"/>
      <c r="H434" s="147"/>
      <c r="I434" s="94"/>
      <c r="J434" s="94"/>
      <c r="K434" s="94"/>
      <c r="L434" s="94"/>
      <c r="M434" s="94"/>
      <c r="N434" s="94"/>
      <c r="O434" s="94"/>
      <c r="P434" s="94"/>
      <c r="Q434" s="94"/>
      <c r="R434" s="94"/>
      <c r="S434" s="94"/>
      <c r="T434" s="94"/>
      <c r="U434" s="94"/>
      <c r="V434" s="94"/>
      <c r="W434" s="94"/>
      <c r="X434" s="94"/>
      <c r="Y434" s="94"/>
      <c r="Z434" s="94"/>
    </row>
    <row r="435" spans="1:26" ht="15.75" customHeight="1" x14ac:dyDescent="0.25">
      <c r="A435" s="2000"/>
      <c r="B435" s="147"/>
      <c r="C435" s="147"/>
      <c r="D435" s="147"/>
      <c r="E435" s="147"/>
      <c r="F435" s="148"/>
      <c r="G435" s="147"/>
      <c r="H435" s="147"/>
      <c r="I435" s="94"/>
      <c r="J435" s="94"/>
      <c r="K435" s="94"/>
      <c r="L435" s="94"/>
      <c r="M435" s="94"/>
      <c r="N435" s="94"/>
      <c r="O435" s="94"/>
      <c r="P435" s="94"/>
      <c r="Q435" s="94"/>
      <c r="R435" s="94"/>
      <c r="S435" s="94"/>
      <c r="T435" s="94"/>
      <c r="U435" s="94"/>
      <c r="V435" s="94"/>
      <c r="W435" s="94"/>
      <c r="X435" s="94"/>
      <c r="Y435" s="94"/>
      <c r="Z435" s="94"/>
    </row>
    <row r="436" spans="1:26" ht="15.75" customHeight="1" x14ac:dyDescent="0.25">
      <c r="A436" s="2000"/>
      <c r="B436" s="147"/>
      <c r="C436" s="147"/>
      <c r="D436" s="147"/>
      <c r="E436" s="147"/>
      <c r="F436" s="148"/>
      <c r="G436" s="147"/>
      <c r="H436" s="147"/>
      <c r="I436" s="94"/>
      <c r="J436" s="94"/>
      <c r="K436" s="94"/>
      <c r="L436" s="94"/>
      <c r="M436" s="94"/>
      <c r="N436" s="94"/>
      <c r="O436" s="94"/>
      <c r="P436" s="94"/>
      <c r="Q436" s="94"/>
      <c r="R436" s="94"/>
      <c r="S436" s="94"/>
      <c r="T436" s="94"/>
      <c r="U436" s="94"/>
      <c r="V436" s="94"/>
      <c r="W436" s="94"/>
      <c r="X436" s="94"/>
      <c r="Y436" s="94"/>
      <c r="Z436" s="94"/>
    </row>
    <row r="437" spans="1:26" ht="15.75" customHeight="1" x14ac:dyDescent="0.25">
      <c r="A437" s="2000"/>
      <c r="B437" s="147"/>
      <c r="C437" s="147"/>
      <c r="D437" s="147"/>
      <c r="E437" s="147"/>
      <c r="F437" s="148"/>
      <c r="G437" s="147"/>
      <c r="H437" s="147"/>
      <c r="I437" s="94"/>
      <c r="J437" s="94"/>
      <c r="K437" s="94"/>
      <c r="L437" s="94"/>
      <c r="M437" s="94"/>
      <c r="N437" s="94"/>
      <c r="O437" s="94"/>
      <c r="P437" s="94"/>
      <c r="Q437" s="94"/>
      <c r="R437" s="94"/>
      <c r="S437" s="94"/>
      <c r="T437" s="94"/>
      <c r="U437" s="94"/>
      <c r="V437" s="94"/>
      <c r="W437" s="94"/>
      <c r="X437" s="94"/>
      <c r="Y437" s="94"/>
      <c r="Z437" s="94"/>
    </row>
    <row r="438" spans="1:26" ht="15.75" customHeight="1" x14ac:dyDescent="0.25">
      <c r="A438" s="2000"/>
      <c r="B438" s="147"/>
      <c r="C438" s="147"/>
      <c r="D438" s="147"/>
      <c r="E438" s="147"/>
      <c r="F438" s="148"/>
      <c r="G438" s="147"/>
      <c r="H438" s="147"/>
      <c r="I438" s="94"/>
      <c r="J438" s="94"/>
      <c r="K438" s="94"/>
      <c r="L438" s="94"/>
      <c r="M438" s="94"/>
      <c r="N438" s="94"/>
      <c r="O438" s="94"/>
      <c r="P438" s="94"/>
      <c r="Q438" s="94"/>
      <c r="R438" s="94"/>
      <c r="S438" s="94"/>
      <c r="T438" s="94"/>
      <c r="U438" s="94"/>
      <c r="V438" s="94"/>
      <c r="W438" s="94"/>
      <c r="X438" s="94"/>
      <c r="Y438" s="94"/>
      <c r="Z438" s="94"/>
    </row>
    <row r="439" spans="1:26" ht="15.75" customHeight="1" x14ac:dyDescent="0.25">
      <c r="A439" s="2000"/>
      <c r="B439" s="147"/>
      <c r="C439" s="147"/>
      <c r="D439" s="147"/>
      <c r="E439" s="147"/>
      <c r="F439" s="148"/>
      <c r="G439" s="147"/>
      <c r="H439" s="147"/>
      <c r="I439" s="94"/>
      <c r="J439" s="94"/>
      <c r="K439" s="94"/>
      <c r="L439" s="94"/>
      <c r="M439" s="94"/>
      <c r="N439" s="94"/>
      <c r="O439" s="94"/>
      <c r="P439" s="94"/>
      <c r="Q439" s="94"/>
      <c r="R439" s="94"/>
      <c r="S439" s="94"/>
      <c r="T439" s="94"/>
      <c r="U439" s="94"/>
      <c r="V439" s="94"/>
      <c r="W439" s="94"/>
      <c r="X439" s="94"/>
      <c r="Y439" s="94"/>
      <c r="Z439" s="94"/>
    </row>
    <row r="440" spans="1:26" ht="15.75" customHeight="1" x14ac:dyDescent="0.25">
      <c r="A440" s="2000"/>
      <c r="B440" s="147"/>
      <c r="C440" s="147"/>
      <c r="D440" s="147"/>
      <c r="E440" s="147"/>
      <c r="F440" s="148"/>
      <c r="G440" s="147"/>
      <c r="H440" s="147"/>
      <c r="I440" s="94"/>
      <c r="J440" s="94"/>
      <c r="K440" s="94"/>
      <c r="L440" s="94"/>
      <c r="M440" s="94"/>
      <c r="N440" s="94"/>
      <c r="O440" s="94"/>
      <c r="P440" s="94"/>
      <c r="Q440" s="94"/>
      <c r="R440" s="94"/>
      <c r="S440" s="94"/>
      <c r="T440" s="94"/>
      <c r="U440" s="94"/>
      <c r="V440" s="94"/>
      <c r="W440" s="94"/>
      <c r="X440" s="94"/>
      <c r="Y440" s="94"/>
      <c r="Z440" s="94"/>
    </row>
    <row r="441" spans="1:26" ht="15.75" customHeight="1" x14ac:dyDescent="0.25">
      <c r="A441" s="2000"/>
      <c r="B441" s="147"/>
      <c r="C441" s="147"/>
      <c r="D441" s="147"/>
      <c r="E441" s="147"/>
      <c r="F441" s="148"/>
      <c r="G441" s="147"/>
      <c r="H441" s="147"/>
      <c r="I441" s="94"/>
      <c r="J441" s="94"/>
      <c r="K441" s="94"/>
      <c r="L441" s="94"/>
      <c r="M441" s="94"/>
      <c r="N441" s="94"/>
      <c r="O441" s="94"/>
      <c r="P441" s="94"/>
      <c r="Q441" s="94"/>
      <c r="R441" s="94"/>
      <c r="S441" s="94"/>
      <c r="T441" s="94"/>
      <c r="U441" s="94"/>
      <c r="V441" s="94"/>
      <c r="W441" s="94"/>
      <c r="X441" s="94"/>
      <c r="Y441" s="94"/>
      <c r="Z441" s="94"/>
    </row>
    <row r="442" spans="1:26" ht="15.75" customHeight="1" x14ac:dyDescent="0.25">
      <c r="A442" s="2000"/>
      <c r="B442" s="147"/>
      <c r="C442" s="147"/>
      <c r="D442" s="147"/>
      <c r="E442" s="147"/>
      <c r="F442" s="148"/>
      <c r="G442" s="147"/>
      <c r="H442" s="147"/>
      <c r="I442" s="94"/>
      <c r="J442" s="94"/>
      <c r="K442" s="94"/>
      <c r="L442" s="94"/>
      <c r="M442" s="94"/>
      <c r="N442" s="94"/>
      <c r="O442" s="94"/>
      <c r="P442" s="94"/>
      <c r="Q442" s="94"/>
      <c r="R442" s="94"/>
      <c r="S442" s="94"/>
      <c r="T442" s="94"/>
      <c r="U442" s="94"/>
      <c r="V442" s="94"/>
      <c r="W442" s="94"/>
      <c r="X442" s="94"/>
      <c r="Y442" s="94"/>
      <c r="Z442" s="94"/>
    </row>
    <row r="443" spans="1:26" ht="15.75" customHeight="1" x14ac:dyDescent="0.25">
      <c r="A443" s="2000"/>
      <c r="B443" s="147"/>
      <c r="C443" s="147"/>
      <c r="D443" s="147"/>
      <c r="E443" s="147"/>
      <c r="F443" s="148"/>
      <c r="G443" s="147"/>
      <c r="H443" s="147"/>
      <c r="I443" s="94"/>
      <c r="J443" s="94"/>
      <c r="K443" s="94"/>
      <c r="L443" s="94"/>
      <c r="M443" s="94"/>
      <c r="N443" s="94"/>
      <c r="O443" s="94"/>
      <c r="P443" s="94"/>
      <c r="Q443" s="94"/>
      <c r="R443" s="94"/>
      <c r="S443" s="94"/>
      <c r="T443" s="94"/>
      <c r="U443" s="94"/>
      <c r="V443" s="94"/>
      <c r="W443" s="94"/>
      <c r="X443" s="94"/>
      <c r="Y443" s="94"/>
      <c r="Z443" s="94"/>
    </row>
    <row r="444" spans="1:26" ht="15.75" customHeight="1" x14ac:dyDescent="0.25">
      <c r="A444" s="2000"/>
      <c r="B444" s="147"/>
      <c r="C444" s="147"/>
      <c r="D444" s="147"/>
      <c r="E444" s="147"/>
      <c r="F444" s="148"/>
      <c r="G444" s="147"/>
      <c r="H444" s="147"/>
      <c r="I444" s="94"/>
      <c r="J444" s="94"/>
      <c r="K444" s="94"/>
      <c r="L444" s="94"/>
      <c r="M444" s="94"/>
      <c r="N444" s="94"/>
      <c r="O444" s="94"/>
      <c r="P444" s="94"/>
      <c r="Q444" s="94"/>
      <c r="R444" s="94"/>
      <c r="S444" s="94"/>
      <c r="T444" s="94"/>
      <c r="U444" s="94"/>
      <c r="V444" s="94"/>
      <c r="W444" s="94"/>
      <c r="X444" s="94"/>
      <c r="Y444" s="94"/>
      <c r="Z444" s="94"/>
    </row>
    <row r="445" spans="1:26" ht="15.75" customHeight="1" x14ac:dyDescent="0.25">
      <c r="A445" s="2000"/>
      <c r="B445" s="147"/>
      <c r="C445" s="147"/>
      <c r="D445" s="147"/>
      <c r="E445" s="147"/>
      <c r="F445" s="148"/>
      <c r="G445" s="147"/>
      <c r="H445" s="147"/>
      <c r="I445" s="94"/>
      <c r="J445" s="94"/>
      <c r="K445" s="94"/>
      <c r="L445" s="94"/>
      <c r="M445" s="94"/>
      <c r="N445" s="94"/>
      <c r="O445" s="94"/>
      <c r="P445" s="94"/>
      <c r="Q445" s="94"/>
      <c r="R445" s="94"/>
      <c r="S445" s="94"/>
      <c r="T445" s="94"/>
      <c r="U445" s="94"/>
      <c r="V445" s="94"/>
      <c r="W445" s="94"/>
      <c r="X445" s="94"/>
      <c r="Y445" s="94"/>
      <c r="Z445" s="94"/>
    </row>
    <row r="446" spans="1:26" ht="15.75" customHeight="1" x14ac:dyDescent="0.25">
      <c r="A446" s="2000"/>
      <c r="B446" s="147"/>
      <c r="C446" s="147"/>
      <c r="D446" s="147"/>
      <c r="E446" s="147"/>
      <c r="F446" s="148"/>
      <c r="G446" s="147"/>
      <c r="H446" s="147"/>
      <c r="I446" s="94"/>
      <c r="J446" s="94"/>
      <c r="K446" s="94"/>
      <c r="L446" s="94"/>
      <c r="M446" s="94"/>
      <c r="N446" s="94"/>
      <c r="O446" s="94"/>
      <c r="P446" s="94"/>
      <c r="Q446" s="94"/>
      <c r="R446" s="94"/>
      <c r="S446" s="94"/>
      <c r="T446" s="94"/>
      <c r="U446" s="94"/>
      <c r="V446" s="94"/>
      <c r="W446" s="94"/>
      <c r="X446" s="94"/>
      <c r="Y446" s="94"/>
      <c r="Z446" s="94"/>
    </row>
    <row r="447" spans="1:26" ht="15.75" customHeight="1" x14ac:dyDescent="0.25">
      <c r="A447" s="2000"/>
      <c r="B447" s="147"/>
      <c r="C447" s="147"/>
      <c r="D447" s="147"/>
      <c r="E447" s="147"/>
      <c r="F447" s="148"/>
      <c r="G447" s="147"/>
      <c r="H447" s="147"/>
      <c r="I447" s="94"/>
      <c r="J447" s="94"/>
      <c r="K447" s="94"/>
      <c r="L447" s="94"/>
      <c r="M447" s="94"/>
      <c r="N447" s="94"/>
      <c r="O447" s="94"/>
      <c r="P447" s="94"/>
      <c r="Q447" s="94"/>
      <c r="R447" s="94"/>
      <c r="S447" s="94"/>
      <c r="T447" s="94"/>
      <c r="U447" s="94"/>
      <c r="V447" s="94"/>
      <c r="W447" s="94"/>
      <c r="X447" s="94"/>
      <c r="Y447" s="94"/>
      <c r="Z447" s="94"/>
    </row>
    <row r="448" spans="1:26" ht="15.75" customHeight="1" x14ac:dyDescent="0.25">
      <c r="A448" s="2000"/>
      <c r="B448" s="147"/>
      <c r="C448" s="147"/>
      <c r="D448" s="147"/>
      <c r="E448" s="147"/>
      <c r="F448" s="148"/>
      <c r="G448" s="147"/>
      <c r="H448" s="147"/>
      <c r="I448" s="94"/>
      <c r="J448" s="94"/>
      <c r="K448" s="94"/>
      <c r="L448" s="94"/>
      <c r="M448" s="94"/>
      <c r="N448" s="94"/>
      <c r="O448" s="94"/>
      <c r="P448" s="94"/>
      <c r="Q448" s="94"/>
      <c r="R448" s="94"/>
      <c r="S448" s="94"/>
      <c r="T448" s="94"/>
      <c r="U448" s="94"/>
      <c r="V448" s="94"/>
      <c r="W448" s="94"/>
      <c r="X448" s="94"/>
      <c r="Y448" s="94"/>
      <c r="Z448" s="94"/>
    </row>
    <row r="449" spans="1:26" ht="15.75" customHeight="1" x14ac:dyDescent="0.25">
      <c r="A449" s="2000"/>
      <c r="B449" s="147"/>
      <c r="C449" s="147"/>
      <c r="D449" s="147"/>
      <c r="E449" s="147"/>
      <c r="F449" s="148"/>
      <c r="G449" s="147"/>
      <c r="H449" s="147"/>
      <c r="I449" s="94"/>
      <c r="J449" s="94"/>
      <c r="K449" s="94"/>
      <c r="L449" s="94"/>
      <c r="M449" s="94"/>
      <c r="N449" s="94"/>
      <c r="O449" s="94"/>
      <c r="P449" s="94"/>
      <c r="Q449" s="94"/>
      <c r="R449" s="94"/>
      <c r="S449" s="94"/>
      <c r="T449" s="94"/>
      <c r="U449" s="94"/>
      <c r="V449" s="94"/>
      <c r="W449" s="94"/>
      <c r="X449" s="94"/>
      <c r="Y449" s="94"/>
      <c r="Z449" s="94"/>
    </row>
    <row r="450" spans="1:26" ht="15.75" customHeight="1" x14ac:dyDescent="0.25">
      <c r="A450" s="2000"/>
      <c r="B450" s="147"/>
      <c r="C450" s="147"/>
      <c r="D450" s="147"/>
      <c r="E450" s="147"/>
      <c r="F450" s="148"/>
      <c r="G450" s="147"/>
      <c r="H450" s="147"/>
      <c r="I450" s="94"/>
      <c r="J450" s="94"/>
      <c r="K450" s="94"/>
      <c r="L450" s="94"/>
      <c r="M450" s="94"/>
      <c r="N450" s="94"/>
      <c r="O450" s="94"/>
      <c r="P450" s="94"/>
      <c r="Q450" s="94"/>
      <c r="R450" s="94"/>
      <c r="S450" s="94"/>
      <c r="T450" s="94"/>
      <c r="U450" s="94"/>
      <c r="V450" s="94"/>
      <c r="W450" s="94"/>
      <c r="X450" s="94"/>
      <c r="Y450" s="94"/>
      <c r="Z450" s="94"/>
    </row>
    <row r="451" spans="1:26" ht="15.75" customHeight="1" x14ac:dyDescent="0.25">
      <c r="A451" s="2000"/>
      <c r="B451" s="147"/>
      <c r="C451" s="147"/>
      <c r="D451" s="147"/>
      <c r="E451" s="147"/>
      <c r="F451" s="148"/>
      <c r="G451" s="147"/>
      <c r="H451" s="147"/>
      <c r="I451" s="94"/>
      <c r="J451" s="94"/>
      <c r="K451" s="94"/>
      <c r="L451" s="94"/>
      <c r="M451" s="94"/>
      <c r="N451" s="94"/>
      <c r="O451" s="94"/>
      <c r="P451" s="94"/>
      <c r="Q451" s="94"/>
      <c r="R451" s="94"/>
      <c r="S451" s="94"/>
      <c r="T451" s="94"/>
      <c r="U451" s="94"/>
      <c r="V451" s="94"/>
      <c r="W451" s="94"/>
      <c r="X451" s="94"/>
      <c r="Y451" s="94"/>
      <c r="Z451" s="94"/>
    </row>
    <row r="452" spans="1:26" ht="15.75" customHeight="1" x14ac:dyDescent="0.25">
      <c r="A452" s="2000"/>
      <c r="B452" s="147"/>
      <c r="C452" s="147"/>
      <c r="D452" s="147"/>
      <c r="E452" s="147"/>
      <c r="F452" s="148"/>
      <c r="G452" s="147"/>
      <c r="H452" s="147"/>
      <c r="I452" s="94"/>
      <c r="J452" s="94"/>
      <c r="K452" s="94"/>
      <c r="L452" s="94"/>
      <c r="M452" s="94"/>
      <c r="N452" s="94"/>
      <c r="O452" s="94"/>
      <c r="P452" s="94"/>
      <c r="Q452" s="94"/>
      <c r="R452" s="94"/>
      <c r="S452" s="94"/>
      <c r="T452" s="94"/>
      <c r="U452" s="94"/>
      <c r="V452" s="94"/>
      <c r="W452" s="94"/>
      <c r="X452" s="94"/>
      <c r="Y452" s="94"/>
      <c r="Z452" s="94"/>
    </row>
    <row r="453" spans="1:26" ht="15.75" customHeight="1" x14ac:dyDescent="0.25">
      <c r="A453" s="2000"/>
      <c r="B453" s="147"/>
      <c r="C453" s="147"/>
      <c r="D453" s="147"/>
      <c r="E453" s="147"/>
      <c r="F453" s="148"/>
      <c r="G453" s="147"/>
      <c r="H453" s="147"/>
      <c r="I453" s="94"/>
      <c r="J453" s="94"/>
      <c r="K453" s="94"/>
      <c r="L453" s="94"/>
      <c r="M453" s="94"/>
      <c r="N453" s="94"/>
      <c r="O453" s="94"/>
      <c r="P453" s="94"/>
      <c r="Q453" s="94"/>
      <c r="R453" s="94"/>
      <c r="S453" s="94"/>
      <c r="T453" s="94"/>
      <c r="U453" s="94"/>
      <c r="V453" s="94"/>
      <c r="W453" s="94"/>
      <c r="X453" s="94"/>
      <c r="Y453" s="94"/>
      <c r="Z453" s="94"/>
    </row>
    <row r="454" spans="1:26" ht="15.75" customHeight="1" x14ac:dyDescent="0.25">
      <c r="A454" s="2000"/>
      <c r="B454" s="147"/>
      <c r="C454" s="147"/>
      <c r="D454" s="147"/>
      <c r="E454" s="147"/>
      <c r="F454" s="148"/>
      <c r="G454" s="147"/>
      <c r="H454" s="147"/>
      <c r="I454" s="94"/>
      <c r="J454" s="94"/>
      <c r="K454" s="94"/>
      <c r="L454" s="94"/>
      <c r="M454" s="94"/>
      <c r="N454" s="94"/>
      <c r="O454" s="94"/>
      <c r="P454" s="94"/>
      <c r="Q454" s="94"/>
      <c r="R454" s="94"/>
      <c r="S454" s="94"/>
      <c r="T454" s="94"/>
      <c r="U454" s="94"/>
      <c r="V454" s="94"/>
      <c r="W454" s="94"/>
      <c r="X454" s="94"/>
      <c r="Y454" s="94"/>
      <c r="Z454" s="94"/>
    </row>
    <row r="455" spans="1:26" ht="15.75" customHeight="1" x14ac:dyDescent="0.25">
      <c r="A455" s="2000"/>
      <c r="B455" s="147"/>
      <c r="C455" s="147"/>
      <c r="D455" s="147"/>
      <c r="E455" s="147"/>
      <c r="F455" s="148"/>
      <c r="G455" s="147"/>
      <c r="H455" s="147"/>
      <c r="I455" s="94"/>
      <c r="J455" s="94"/>
      <c r="K455" s="94"/>
      <c r="L455" s="94"/>
      <c r="M455" s="94"/>
      <c r="N455" s="94"/>
      <c r="O455" s="94"/>
      <c r="P455" s="94"/>
      <c r="Q455" s="94"/>
      <c r="R455" s="94"/>
      <c r="S455" s="94"/>
      <c r="T455" s="94"/>
      <c r="U455" s="94"/>
      <c r="V455" s="94"/>
      <c r="W455" s="94"/>
      <c r="X455" s="94"/>
      <c r="Y455" s="94"/>
      <c r="Z455" s="94"/>
    </row>
    <row r="456" spans="1:26" ht="15.75" customHeight="1" x14ac:dyDescent="0.25">
      <c r="A456" s="2000"/>
      <c r="B456" s="147"/>
      <c r="C456" s="147"/>
      <c r="D456" s="147"/>
      <c r="E456" s="147"/>
      <c r="F456" s="148"/>
      <c r="G456" s="147"/>
      <c r="H456" s="147"/>
      <c r="I456" s="94"/>
      <c r="J456" s="94"/>
      <c r="K456" s="94"/>
      <c r="L456" s="94"/>
      <c r="M456" s="94"/>
      <c r="N456" s="94"/>
      <c r="O456" s="94"/>
      <c r="P456" s="94"/>
      <c r="Q456" s="94"/>
      <c r="R456" s="94"/>
      <c r="S456" s="94"/>
      <c r="T456" s="94"/>
      <c r="U456" s="94"/>
      <c r="V456" s="94"/>
      <c r="W456" s="94"/>
      <c r="X456" s="94"/>
      <c r="Y456" s="94"/>
      <c r="Z456" s="94"/>
    </row>
    <row r="457" spans="1:26" ht="15.75" customHeight="1" x14ac:dyDescent="0.25">
      <c r="A457" s="2000"/>
      <c r="B457" s="147"/>
      <c r="C457" s="147"/>
      <c r="D457" s="147"/>
      <c r="E457" s="147"/>
      <c r="F457" s="148"/>
      <c r="G457" s="147"/>
      <c r="H457" s="147"/>
      <c r="I457" s="94"/>
      <c r="J457" s="94"/>
      <c r="K457" s="94"/>
      <c r="L457" s="94"/>
      <c r="M457" s="94"/>
      <c r="N457" s="94"/>
      <c r="O457" s="94"/>
      <c r="P457" s="94"/>
      <c r="Q457" s="94"/>
      <c r="R457" s="94"/>
      <c r="S457" s="94"/>
      <c r="T457" s="94"/>
      <c r="U457" s="94"/>
      <c r="V457" s="94"/>
      <c r="W457" s="94"/>
      <c r="X457" s="94"/>
      <c r="Y457" s="94"/>
      <c r="Z457" s="94"/>
    </row>
    <row r="458" spans="1:26" ht="15.75" customHeight="1" x14ac:dyDescent="0.25">
      <c r="A458" s="2000"/>
      <c r="B458" s="147"/>
      <c r="C458" s="147"/>
      <c r="D458" s="147"/>
      <c r="E458" s="147"/>
      <c r="F458" s="148"/>
      <c r="G458" s="147"/>
      <c r="H458" s="147"/>
      <c r="I458" s="94"/>
      <c r="J458" s="94"/>
      <c r="K458" s="94"/>
      <c r="L458" s="94"/>
      <c r="M458" s="94"/>
      <c r="N458" s="94"/>
      <c r="O458" s="94"/>
      <c r="P458" s="94"/>
      <c r="Q458" s="94"/>
      <c r="R458" s="94"/>
      <c r="S458" s="94"/>
      <c r="T458" s="94"/>
      <c r="U458" s="94"/>
      <c r="V458" s="94"/>
      <c r="W458" s="94"/>
      <c r="X458" s="94"/>
      <c r="Y458" s="94"/>
      <c r="Z458" s="94"/>
    </row>
    <row r="459" spans="1:26" ht="15.75" customHeight="1" x14ac:dyDescent="0.25">
      <c r="A459" s="2000"/>
      <c r="B459" s="147"/>
      <c r="C459" s="147"/>
      <c r="D459" s="147"/>
      <c r="E459" s="147"/>
      <c r="F459" s="148"/>
      <c r="G459" s="147"/>
      <c r="H459" s="147"/>
      <c r="I459" s="94"/>
      <c r="J459" s="94"/>
      <c r="K459" s="94"/>
      <c r="L459" s="94"/>
      <c r="M459" s="94"/>
      <c r="N459" s="94"/>
      <c r="O459" s="94"/>
      <c r="P459" s="94"/>
      <c r="Q459" s="94"/>
      <c r="R459" s="94"/>
      <c r="S459" s="94"/>
      <c r="T459" s="94"/>
      <c r="U459" s="94"/>
      <c r="V459" s="94"/>
      <c r="W459" s="94"/>
      <c r="X459" s="94"/>
      <c r="Y459" s="94"/>
      <c r="Z459" s="94"/>
    </row>
    <row r="460" spans="1:26" ht="15.75" customHeight="1" x14ac:dyDescent="0.25">
      <c r="A460" s="2000"/>
      <c r="B460" s="147"/>
      <c r="C460" s="147"/>
      <c r="D460" s="147"/>
      <c r="E460" s="147"/>
      <c r="F460" s="148"/>
      <c r="G460" s="147"/>
      <c r="H460" s="147"/>
      <c r="I460" s="94"/>
      <c r="J460" s="94"/>
      <c r="K460" s="94"/>
      <c r="L460" s="94"/>
      <c r="M460" s="94"/>
      <c r="N460" s="94"/>
      <c r="O460" s="94"/>
      <c r="P460" s="94"/>
      <c r="Q460" s="94"/>
      <c r="R460" s="94"/>
      <c r="S460" s="94"/>
      <c r="T460" s="94"/>
      <c r="U460" s="94"/>
      <c r="V460" s="94"/>
      <c r="W460" s="94"/>
      <c r="X460" s="94"/>
      <c r="Y460" s="94"/>
      <c r="Z460" s="94"/>
    </row>
    <row r="461" spans="1:26" ht="15.75" customHeight="1" x14ac:dyDescent="0.25">
      <c r="A461" s="2000"/>
      <c r="B461" s="147"/>
      <c r="C461" s="147"/>
      <c r="D461" s="147"/>
      <c r="E461" s="147"/>
      <c r="F461" s="148"/>
      <c r="G461" s="147"/>
      <c r="H461" s="147"/>
      <c r="I461" s="94"/>
      <c r="J461" s="94"/>
      <c r="K461" s="94"/>
      <c r="L461" s="94"/>
      <c r="M461" s="94"/>
      <c r="N461" s="94"/>
      <c r="O461" s="94"/>
      <c r="P461" s="94"/>
      <c r="Q461" s="94"/>
      <c r="R461" s="94"/>
      <c r="S461" s="94"/>
      <c r="T461" s="94"/>
      <c r="U461" s="94"/>
      <c r="V461" s="94"/>
      <c r="W461" s="94"/>
      <c r="X461" s="94"/>
      <c r="Y461" s="94"/>
      <c r="Z461" s="94"/>
    </row>
    <row r="462" spans="1:26" ht="15.75" customHeight="1" x14ac:dyDescent="0.25">
      <c r="A462" s="2000"/>
      <c r="B462" s="147"/>
      <c r="C462" s="147"/>
      <c r="D462" s="147"/>
      <c r="E462" s="147"/>
      <c r="F462" s="148"/>
      <c r="G462" s="147"/>
      <c r="H462" s="147"/>
      <c r="I462" s="94"/>
      <c r="J462" s="94"/>
      <c r="K462" s="94"/>
      <c r="L462" s="94"/>
      <c r="M462" s="94"/>
      <c r="N462" s="94"/>
      <c r="O462" s="94"/>
      <c r="P462" s="94"/>
      <c r="Q462" s="94"/>
      <c r="R462" s="94"/>
      <c r="S462" s="94"/>
      <c r="T462" s="94"/>
      <c r="U462" s="94"/>
      <c r="V462" s="94"/>
      <c r="W462" s="94"/>
      <c r="X462" s="94"/>
      <c r="Y462" s="94"/>
      <c r="Z462" s="94"/>
    </row>
    <row r="463" spans="1:26" ht="15.75" customHeight="1" x14ac:dyDescent="0.25">
      <c r="A463" s="2000"/>
      <c r="B463" s="147"/>
      <c r="C463" s="147"/>
      <c r="D463" s="147"/>
      <c r="E463" s="147"/>
      <c r="F463" s="148"/>
      <c r="G463" s="147"/>
      <c r="H463" s="147"/>
      <c r="I463" s="94"/>
      <c r="J463" s="94"/>
      <c r="K463" s="94"/>
      <c r="L463" s="94"/>
      <c r="M463" s="94"/>
      <c r="N463" s="94"/>
      <c r="O463" s="94"/>
      <c r="P463" s="94"/>
      <c r="Q463" s="94"/>
      <c r="R463" s="94"/>
      <c r="S463" s="94"/>
      <c r="T463" s="94"/>
      <c r="U463" s="94"/>
      <c r="V463" s="94"/>
      <c r="W463" s="94"/>
      <c r="X463" s="94"/>
      <c r="Y463" s="94"/>
      <c r="Z463" s="94"/>
    </row>
    <row r="464" spans="1:26" ht="15.75" customHeight="1" x14ac:dyDescent="0.25">
      <c r="A464" s="2000"/>
      <c r="B464" s="147"/>
      <c r="C464" s="147"/>
      <c r="D464" s="147"/>
      <c r="E464" s="147"/>
      <c r="F464" s="148"/>
      <c r="G464" s="147"/>
      <c r="H464" s="147"/>
      <c r="I464" s="94"/>
      <c r="J464" s="94"/>
      <c r="K464" s="94"/>
      <c r="L464" s="94"/>
      <c r="M464" s="94"/>
      <c r="N464" s="94"/>
      <c r="O464" s="94"/>
      <c r="P464" s="94"/>
      <c r="Q464" s="94"/>
      <c r="R464" s="94"/>
      <c r="S464" s="94"/>
      <c r="T464" s="94"/>
      <c r="U464" s="94"/>
      <c r="V464" s="94"/>
      <c r="W464" s="94"/>
      <c r="X464" s="94"/>
      <c r="Y464" s="94"/>
      <c r="Z464" s="94"/>
    </row>
    <row r="465" spans="1:26" ht="15.75" customHeight="1" x14ac:dyDescent="0.25">
      <c r="A465" s="2000"/>
      <c r="B465" s="147"/>
      <c r="C465" s="147"/>
      <c r="D465" s="147"/>
      <c r="E465" s="147"/>
      <c r="F465" s="148"/>
      <c r="G465" s="147"/>
      <c r="H465" s="147"/>
      <c r="I465" s="94"/>
      <c r="J465" s="94"/>
      <c r="K465" s="94"/>
      <c r="L465" s="94"/>
      <c r="M465" s="94"/>
      <c r="N465" s="94"/>
      <c r="O465" s="94"/>
      <c r="P465" s="94"/>
      <c r="Q465" s="94"/>
      <c r="R465" s="94"/>
      <c r="S465" s="94"/>
      <c r="T465" s="94"/>
      <c r="U465" s="94"/>
      <c r="V465" s="94"/>
      <c r="W465" s="94"/>
      <c r="X465" s="94"/>
      <c r="Y465" s="94"/>
      <c r="Z465" s="94"/>
    </row>
    <row r="466" spans="1:26" ht="15.75" customHeight="1" x14ac:dyDescent="0.25">
      <c r="A466" s="2000"/>
      <c r="B466" s="147"/>
      <c r="C466" s="147"/>
      <c r="D466" s="147"/>
      <c r="E466" s="147"/>
      <c r="F466" s="148"/>
      <c r="G466" s="147"/>
      <c r="H466" s="147"/>
      <c r="I466" s="94"/>
      <c r="J466" s="94"/>
      <c r="K466" s="94"/>
      <c r="L466" s="94"/>
      <c r="M466" s="94"/>
      <c r="N466" s="94"/>
      <c r="O466" s="94"/>
      <c r="P466" s="94"/>
      <c r="Q466" s="94"/>
      <c r="R466" s="94"/>
      <c r="S466" s="94"/>
      <c r="T466" s="94"/>
      <c r="U466" s="94"/>
      <c r="V466" s="94"/>
      <c r="W466" s="94"/>
      <c r="X466" s="94"/>
      <c r="Y466" s="94"/>
      <c r="Z466" s="94"/>
    </row>
    <row r="467" spans="1:26" ht="15.75" customHeight="1" x14ac:dyDescent="0.25">
      <c r="A467" s="2000"/>
      <c r="B467" s="147"/>
      <c r="C467" s="147"/>
      <c r="D467" s="147"/>
      <c r="E467" s="147"/>
      <c r="F467" s="148"/>
      <c r="G467" s="147"/>
      <c r="H467" s="147"/>
      <c r="I467" s="94"/>
      <c r="J467" s="94"/>
      <c r="K467" s="94"/>
      <c r="L467" s="94"/>
      <c r="M467" s="94"/>
      <c r="N467" s="94"/>
      <c r="O467" s="94"/>
      <c r="P467" s="94"/>
      <c r="Q467" s="94"/>
      <c r="R467" s="94"/>
      <c r="S467" s="94"/>
      <c r="T467" s="94"/>
      <c r="U467" s="94"/>
      <c r="V467" s="94"/>
      <c r="W467" s="94"/>
      <c r="X467" s="94"/>
      <c r="Y467" s="94"/>
      <c r="Z467" s="94"/>
    </row>
    <row r="468" spans="1:26" ht="15.75" customHeight="1" x14ac:dyDescent="0.25">
      <c r="A468" s="2000"/>
      <c r="B468" s="147"/>
      <c r="C468" s="147"/>
      <c r="D468" s="147"/>
      <c r="E468" s="147"/>
      <c r="F468" s="148"/>
      <c r="G468" s="147"/>
      <c r="H468" s="147"/>
      <c r="I468" s="94"/>
      <c r="J468" s="94"/>
      <c r="K468" s="94"/>
      <c r="L468" s="94"/>
      <c r="M468" s="94"/>
      <c r="N468" s="94"/>
      <c r="O468" s="94"/>
      <c r="P468" s="94"/>
      <c r="Q468" s="94"/>
      <c r="R468" s="94"/>
      <c r="S468" s="94"/>
      <c r="T468" s="94"/>
      <c r="U468" s="94"/>
      <c r="V468" s="94"/>
      <c r="W468" s="94"/>
      <c r="X468" s="94"/>
      <c r="Y468" s="94"/>
      <c r="Z468" s="94"/>
    </row>
    <row r="469" spans="1:26" ht="15.75" customHeight="1" x14ac:dyDescent="0.25">
      <c r="A469" s="2000"/>
      <c r="B469" s="147"/>
      <c r="C469" s="147"/>
      <c r="D469" s="147"/>
      <c r="E469" s="147"/>
      <c r="F469" s="148"/>
      <c r="G469" s="147"/>
      <c r="H469" s="147"/>
      <c r="I469" s="94"/>
      <c r="J469" s="94"/>
      <c r="K469" s="94"/>
      <c r="L469" s="94"/>
      <c r="M469" s="94"/>
      <c r="N469" s="94"/>
      <c r="O469" s="94"/>
      <c r="P469" s="94"/>
      <c r="Q469" s="94"/>
      <c r="R469" s="94"/>
      <c r="S469" s="94"/>
      <c r="T469" s="94"/>
      <c r="U469" s="94"/>
      <c r="V469" s="94"/>
      <c r="W469" s="94"/>
      <c r="X469" s="94"/>
      <c r="Y469" s="94"/>
      <c r="Z469" s="94"/>
    </row>
    <row r="470" spans="1:26" ht="15.75" customHeight="1" x14ac:dyDescent="0.25">
      <c r="A470" s="2000"/>
      <c r="B470" s="147"/>
      <c r="C470" s="147"/>
      <c r="D470" s="147"/>
      <c r="E470" s="147"/>
      <c r="F470" s="148"/>
      <c r="G470" s="147"/>
      <c r="H470" s="147"/>
      <c r="I470" s="94"/>
      <c r="J470" s="94"/>
      <c r="K470" s="94"/>
      <c r="L470" s="94"/>
      <c r="M470" s="94"/>
      <c r="N470" s="94"/>
      <c r="O470" s="94"/>
      <c r="P470" s="94"/>
      <c r="Q470" s="94"/>
      <c r="R470" s="94"/>
      <c r="S470" s="94"/>
      <c r="T470" s="94"/>
      <c r="U470" s="94"/>
      <c r="V470" s="94"/>
      <c r="W470" s="94"/>
      <c r="X470" s="94"/>
      <c r="Y470" s="94"/>
      <c r="Z470" s="94"/>
    </row>
    <row r="471" spans="1:26" ht="15.75" customHeight="1" x14ac:dyDescent="0.25">
      <c r="A471" s="2000"/>
      <c r="B471" s="147"/>
      <c r="C471" s="147"/>
      <c r="D471" s="147"/>
      <c r="E471" s="147"/>
      <c r="F471" s="148"/>
      <c r="G471" s="147"/>
      <c r="H471" s="147"/>
      <c r="I471" s="94"/>
      <c r="J471" s="94"/>
      <c r="K471" s="94"/>
      <c r="L471" s="94"/>
      <c r="M471" s="94"/>
      <c r="N471" s="94"/>
      <c r="O471" s="94"/>
      <c r="P471" s="94"/>
      <c r="Q471" s="94"/>
      <c r="R471" s="94"/>
      <c r="S471" s="94"/>
      <c r="T471" s="94"/>
      <c r="U471" s="94"/>
      <c r="V471" s="94"/>
      <c r="W471" s="94"/>
      <c r="X471" s="94"/>
      <c r="Y471" s="94"/>
      <c r="Z471" s="94"/>
    </row>
    <row r="472" spans="1:26" ht="15.75" customHeight="1" x14ac:dyDescent="0.25">
      <c r="A472" s="2000"/>
      <c r="B472" s="147"/>
      <c r="C472" s="147"/>
      <c r="D472" s="147"/>
      <c r="E472" s="147"/>
      <c r="F472" s="148"/>
      <c r="G472" s="147"/>
      <c r="H472" s="147"/>
      <c r="I472" s="94"/>
      <c r="J472" s="94"/>
      <c r="K472" s="94"/>
      <c r="L472" s="94"/>
      <c r="M472" s="94"/>
      <c r="N472" s="94"/>
      <c r="O472" s="94"/>
      <c r="P472" s="94"/>
      <c r="Q472" s="94"/>
      <c r="R472" s="94"/>
      <c r="S472" s="94"/>
      <c r="T472" s="94"/>
      <c r="U472" s="94"/>
      <c r="V472" s="94"/>
      <c r="W472" s="94"/>
      <c r="X472" s="94"/>
      <c r="Y472" s="94"/>
      <c r="Z472" s="94"/>
    </row>
    <row r="473" spans="1:26" ht="15.75" customHeight="1" x14ac:dyDescent="0.25">
      <c r="A473" s="2000"/>
      <c r="B473" s="147"/>
      <c r="C473" s="147"/>
      <c r="D473" s="147"/>
      <c r="E473" s="147"/>
      <c r="F473" s="148"/>
      <c r="G473" s="147"/>
      <c r="H473" s="147"/>
      <c r="I473" s="94"/>
      <c r="J473" s="94"/>
      <c r="K473" s="94"/>
      <c r="L473" s="94"/>
      <c r="M473" s="94"/>
      <c r="N473" s="94"/>
      <c r="O473" s="94"/>
      <c r="P473" s="94"/>
      <c r="Q473" s="94"/>
      <c r="R473" s="94"/>
      <c r="S473" s="94"/>
      <c r="T473" s="94"/>
      <c r="U473" s="94"/>
      <c r="V473" s="94"/>
      <c r="W473" s="94"/>
      <c r="X473" s="94"/>
      <c r="Y473" s="94"/>
      <c r="Z473" s="94"/>
    </row>
    <row r="474" spans="1:26" ht="15.75" customHeight="1" x14ac:dyDescent="0.25">
      <c r="A474" s="2000"/>
      <c r="B474" s="147"/>
      <c r="C474" s="147"/>
      <c r="D474" s="147"/>
      <c r="E474" s="147"/>
      <c r="F474" s="148"/>
      <c r="G474" s="147"/>
      <c r="H474" s="147"/>
      <c r="I474" s="94"/>
      <c r="J474" s="94"/>
      <c r="K474" s="94"/>
      <c r="L474" s="94"/>
      <c r="M474" s="94"/>
      <c r="N474" s="94"/>
      <c r="O474" s="94"/>
      <c r="P474" s="94"/>
      <c r="Q474" s="94"/>
      <c r="R474" s="94"/>
      <c r="S474" s="94"/>
      <c r="T474" s="94"/>
      <c r="U474" s="94"/>
      <c r="V474" s="94"/>
      <c r="W474" s="94"/>
      <c r="X474" s="94"/>
      <c r="Y474" s="94"/>
      <c r="Z474" s="94"/>
    </row>
    <row r="475" spans="1:26" ht="15.75" customHeight="1" x14ac:dyDescent="0.25">
      <c r="A475" s="146"/>
      <c r="B475" s="94"/>
      <c r="C475" s="94"/>
      <c r="D475" s="147"/>
      <c r="E475" s="94"/>
      <c r="F475" s="148"/>
      <c r="G475" s="94"/>
      <c r="H475" s="94"/>
      <c r="I475" s="94"/>
      <c r="J475" s="94"/>
      <c r="K475" s="94"/>
      <c r="L475" s="94"/>
      <c r="M475" s="94"/>
      <c r="N475" s="94"/>
      <c r="O475" s="94"/>
      <c r="P475" s="94"/>
      <c r="Q475" s="94"/>
      <c r="R475" s="94"/>
      <c r="S475" s="94"/>
      <c r="T475" s="94"/>
      <c r="U475" s="94"/>
      <c r="V475" s="94"/>
      <c r="W475" s="94"/>
      <c r="X475" s="94"/>
      <c r="Y475" s="94"/>
      <c r="Z475" s="94"/>
    </row>
    <row r="476" spans="1:26" ht="15.75" customHeight="1" x14ac:dyDescent="0.25">
      <c r="A476" s="146"/>
      <c r="B476" s="94"/>
      <c r="C476" s="94"/>
      <c r="D476" s="147"/>
      <c r="E476" s="94"/>
      <c r="F476" s="148"/>
      <c r="G476" s="94"/>
      <c r="H476" s="94"/>
      <c r="I476" s="94"/>
      <c r="J476" s="94"/>
      <c r="K476" s="94"/>
      <c r="L476" s="94"/>
      <c r="M476" s="94"/>
      <c r="N476" s="94"/>
      <c r="O476" s="94"/>
      <c r="P476" s="94"/>
      <c r="Q476" s="94"/>
      <c r="R476" s="94"/>
      <c r="S476" s="94"/>
      <c r="T476" s="94"/>
      <c r="U476" s="94"/>
      <c r="V476" s="94"/>
      <c r="W476" s="94"/>
      <c r="X476" s="94"/>
      <c r="Y476" s="94"/>
      <c r="Z476" s="94"/>
    </row>
    <row r="477" spans="1:26" ht="15.75" customHeight="1" x14ac:dyDescent="0.25">
      <c r="A477" s="146"/>
      <c r="B477" s="94"/>
      <c r="C477" s="94"/>
      <c r="D477" s="147"/>
      <c r="E477" s="94"/>
      <c r="F477" s="148"/>
      <c r="G477" s="94"/>
      <c r="H477" s="94"/>
      <c r="I477" s="94"/>
      <c r="J477" s="94"/>
      <c r="K477" s="94"/>
      <c r="L477" s="94"/>
      <c r="M477" s="94"/>
      <c r="N477" s="94"/>
      <c r="O477" s="94"/>
      <c r="P477" s="94"/>
      <c r="Q477" s="94"/>
      <c r="R477" s="94"/>
      <c r="S477" s="94"/>
      <c r="T477" s="94"/>
      <c r="U477" s="94"/>
      <c r="V477" s="94"/>
      <c r="W477" s="94"/>
      <c r="X477" s="94"/>
      <c r="Y477" s="94"/>
      <c r="Z477" s="94"/>
    </row>
    <row r="478" spans="1:26" ht="15.75" customHeight="1" x14ac:dyDescent="0.25">
      <c r="A478" s="146"/>
      <c r="B478" s="94"/>
      <c r="C478" s="94"/>
      <c r="D478" s="147"/>
      <c r="E478" s="94"/>
      <c r="F478" s="148"/>
      <c r="G478" s="94"/>
      <c r="H478" s="94"/>
      <c r="I478" s="94"/>
      <c r="J478" s="94"/>
      <c r="K478" s="94"/>
      <c r="L478" s="94"/>
      <c r="M478" s="94"/>
      <c r="N478" s="94"/>
      <c r="O478" s="94"/>
      <c r="P478" s="94"/>
      <c r="Q478" s="94"/>
      <c r="R478" s="94"/>
      <c r="S478" s="94"/>
      <c r="T478" s="94"/>
      <c r="U478" s="94"/>
      <c r="V478" s="94"/>
      <c r="W478" s="94"/>
      <c r="X478" s="94"/>
      <c r="Y478" s="94"/>
      <c r="Z478" s="94"/>
    </row>
    <row r="479" spans="1:26" ht="15.75" customHeight="1" x14ac:dyDescent="0.25">
      <c r="A479" s="146"/>
      <c r="B479" s="94"/>
      <c r="C479" s="94"/>
      <c r="D479" s="147"/>
      <c r="E479" s="94"/>
      <c r="F479" s="148"/>
      <c r="G479" s="94"/>
      <c r="H479" s="94"/>
      <c r="I479" s="94"/>
      <c r="J479" s="94"/>
      <c r="K479" s="94"/>
      <c r="L479" s="94"/>
      <c r="M479" s="94"/>
      <c r="N479" s="94"/>
      <c r="O479" s="94"/>
      <c r="P479" s="94"/>
      <c r="Q479" s="94"/>
      <c r="R479" s="94"/>
      <c r="S479" s="94"/>
      <c r="T479" s="94"/>
      <c r="U479" s="94"/>
      <c r="V479" s="94"/>
      <c r="W479" s="94"/>
      <c r="X479" s="94"/>
      <c r="Y479" s="94"/>
      <c r="Z479" s="94"/>
    </row>
    <row r="480" spans="1:26" ht="15.75" customHeight="1" x14ac:dyDescent="0.25">
      <c r="A480" s="146"/>
      <c r="B480" s="94"/>
      <c r="C480" s="94"/>
      <c r="D480" s="147"/>
      <c r="E480" s="94"/>
      <c r="F480" s="148"/>
      <c r="G480" s="94"/>
      <c r="H480" s="94"/>
      <c r="I480" s="94"/>
      <c r="J480" s="94"/>
      <c r="K480" s="94"/>
      <c r="L480" s="94"/>
      <c r="M480" s="94"/>
      <c r="N480" s="94"/>
      <c r="O480" s="94"/>
      <c r="P480" s="94"/>
      <c r="Q480" s="94"/>
      <c r="R480" s="94"/>
      <c r="S480" s="94"/>
      <c r="T480" s="94"/>
      <c r="U480" s="94"/>
      <c r="V480" s="94"/>
      <c r="W480" s="94"/>
      <c r="X480" s="94"/>
      <c r="Y480" s="94"/>
      <c r="Z480" s="94"/>
    </row>
    <row r="481" spans="1:26" ht="15.75" customHeight="1" x14ac:dyDescent="0.25">
      <c r="A481" s="146"/>
      <c r="B481" s="94"/>
      <c r="C481" s="94"/>
      <c r="D481" s="147"/>
      <c r="E481" s="94"/>
      <c r="F481" s="148"/>
      <c r="G481" s="94"/>
      <c r="H481" s="94"/>
      <c r="I481" s="94"/>
      <c r="J481" s="94"/>
      <c r="K481" s="94"/>
      <c r="L481" s="94"/>
      <c r="M481" s="94"/>
      <c r="N481" s="94"/>
      <c r="O481" s="94"/>
      <c r="P481" s="94"/>
      <c r="Q481" s="94"/>
      <c r="R481" s="94"/>
      <c r="S481" s="94"/>
      <c r="T481" s="94"/>
      <c r="U481" s="94"/>
      <c r="V481" s="94"/>
      <c r="W481" s="94"/>
      <c r="X481" s="94"/>
      <c r="Y481" s="94"/>
      <c r="Z481" s="94"/>
    </row>
    <row r="482" spans="1:26" ht="15.75" customHeight="1" x14ac:dyDescent="0.25">
      <c r="A482" s="146"/>
      <c r="B482" s="94"/>
      <c r="C482" s="94"/>
      <c r="D482" s="147"/>
      <c r="E482" s="94"/>
      <c r="F482" s="148"/>
      <c r="G482" s="94"/>
      <c r="H482" s="94"/>
      <c r="I482" s="94"/>
      <c r="J482" s="94"/>
      <c r="K482" s="94"/>
      <c r="L482" s="94"/>
      <c r="M482" s="94"/>
      <c r="N482" s="94"/>
      <c r="O482" s="94"/>
      <c r="P482" s="94"/>
      <c r="Q482" s="94"/>
      <c r="R482" s="94"/>
      <c r="S482" s="94"/>
      <c r="T482" s="94"/>
      <c r="U482" s="94"/>
      <c r="V482" s="94"/>
      <c r="W482" s="94"/>
      <c r="X482" s="94"/>
      <c r="Y482" s="94"/>
      <c r="Z482" s="94"/>
    </row>
    <row r="483" spans="1:26" ht="15.75" customHeight="1" x14ac:dyDescent="0.25">
      <c r="A483" s="146"/>
      <c r="B483" s="94"/>
      <c r="C483" s="94"/>
      <c r="D483" s="147"/>
      <c r="E483" s="94"/>
      <c r="F483" s="148"/>
      <c r="G483" s="94"/>
      <c r="H483" s="94"/>
      <c r="I483" s="94"/>
      <c r="J483" s="94"/>
      <c r="K483" s="94"/>
      <c r="L483" s="94"/>
      <c r="M483" s="94"/>
      <c r="N483" s="94"/>
      <c r="O483" s="94"/>
      <c r="P483" s="94"/>
      <c r="Q483" s="94"/>
      <c r="R483" s="94"/>
      <c r="S483" s="94"/>
      <c r="T483" s="94"/>
      <c r="U483" s="94"/>
      <c r="V483" s="94"/>
      <c r="W483" s="94"/>
      <c r="X483" s="94"/>
      <c r="Y483" s="94"/>
      <c r="Z483" s="94"/>
    </row>
    <row r="484" spans="1:26" ht="15.75" customHeight="1" x14ac:dyDescent="0.25">
      <c r="A484" s="146"/>
      <c r="B484" s="94"/>
      <c r="C484" s="94"/>
      <c r="D484" s="147"/>
      <c r="E484" s="94"/>
      <c r="F484" s="148"/>
      <c r="G484" s="94"/>
      <c r="H484" s="94"/>
      <c r="I484" s="94"/>
      <c r="J484" s="94"/>
      <c r="K484" s="94"/>
      <c r="L484" s="94"/>
      <c r="M484" s="94"/>
      <c r="N484" s="94"/>
      <c r="O484" s="94"/>
      <c r="P484" s="94"/>
      <c r="Q484" s="94"/>
      <c r="R484" s="94"/>
      <c r="S484" s="94"/>
      <c r="T484" s="94"/>
      <c r="U484" s="94"/>
      <c r="V484" s="94"/>
      <c r="W484" s="94"/>
      <c r="X484" s="94"/>
      <c r="Y484" s="94"/>
      <c r="Z484" s="94"/>
    </row>
    <row r="485" spans="1:26" ht="15.75" customHeight="1" x14ac:dyDescent="0.25">
      <c r="A485" s="146"/>
      <c r="B485" s="94"/>
      <c r="C485" s="94"/>
      <c r="D485" s="147"/>
      <c r="E485" s="94"/>
      <c r="F485" s="148"/>
      <c r="G485" s="94"/>
      <c r="H485" s="94"/>
      <c r="I485" s="94"/>
      <c r="J485" s="94"/>
      <c r="K485" s="94"/>
      <c r="L485" s="94"/>
      <c r="M485" s="94"/>
      <c r="N485" s="94"/>
      <c r="O485" s="94"/>
      <c r="P485" s="94"/>
      <c r="Q485" s="94"/>
      <c r="R485" s="94"/>
      <c r="S485" s="94"/>
      <c r="T485" s="94"/>
      <c r="U485" s="94"/>
      <c r="V485" s="94"/>
      <c r="W485" s="94"/>
      <c r="X485" s="94"/>
      <c r="Y485" s="94"/>
      <c r="Z485" s="94"/>
    </row>
    <row r="486" spans="1:26" ht="15.75" customHeight="1" x14ac:dyDescent="0.25">
      <c r="A486" s="146"/>
      <c r="B486" s="94"/>
      <c r="C486" s="94"/>
      <c r="D486" s="147"/>
      <c r="E486" s="94"/>
      <c r="F486" s="148"/>
      <c r="G486" s="94"/>
      <c r="H486" s="94"/>
      <c r="I486" s="94"/>
      <c r="J486" s="94"/>
      <c r="K486" s="94"/>
      <c r="L486" s="94"/>
      <c r="M486" s="94"/>
      <c r="N486" s="94"/>
      <c r="O486" s="94"/>
      <c r="P486" s="94"/>
      <c r="Q486" s="94"/>
      <c r="R486" s="94"/>
      <c r="S486" s="94"/>
      <c r="T486" s="94"/>
      <c r="U486" s="94"/>
      <c r="V486" s="94"/>
      <c r="W486" s="94"/>
      <c r="X486" s="94"/>
      <c r="Y486" s="94"/>
      <c r="Z486" s="94"/>
    </row>
    <row r="487" spans="1:26" ht="15.75" customHeight="1" x14ac:dyDescent="0.25">
      <c r="A487" s="146"/>
      <c r="B487" s="94"/>
      <c r="C487" s="94"/>
      <c r="D487" s="147"/>
      <c r="E487" s="94"/>
      <c r="F487" s="148"/>
      <c r="G487" s="94"/>
      <c r="H487" s="94"/>
      <c r="I487" s="94"/>
      <c r="J487" s="94"/>
      <c r="K487" s="94"/>
      <c r="L487" s="94"/>
      <c r="M487" s="94"/>
      <c r="N487" s="94"/>
      <c r="O487" s="94"/>
      <c r="P487" s="94"/>
      <c r="Q487" s="94"/>
      <c r="R487" s="94"/>
      <c r="S487" s="94"/>
      <c r="T487" s="94"/>
      <c r="U487" s="94"/>
      <c r="V487" s="94"/>
      <c r="W487" s="94"/>
      <c r="X487" s="94"/>
      <c r="Y487" s="94"/>
      <c r="Z487" s="94"/>
    </row>
    <row r="488" spans="1:26" ht="15.75" customHeight="1" x14ac:dyDescent="0.25">
      <c r="A488" s="146"/>
      <c r="B488" s="94"/>
      <c r="C488" s="94"/>
      <c r="D488" s="147"/>
      <c r="E488" s="94"/>
      <c r="F488" s="148"/>
      <c r="G488" s="94"/>
      <c r="H488" s="94"/>
      <c r="I488" s="94"/>
      <c r="J488" s="94"/>
      <c r="K488" s="94"/>
      <c r="L488" s="94"/>
      <c r="M488" s="94"/>
      <c r="N488" s="94"/>
      <c r="O488" s="94"/>
      <c r="P488" s="94"/>
      <c r="Q488" s="94"/>
      <c r="R488" s="94"/>
      <c r="S488" s="94"/>
      <c r="T488" s="94"/>
      <c r="U488" s="94"/>
      <c r="V488" s="94"/>
      <c r="W488" s="94"/>
      <c r="X488" s="94"/>
      <c r="Y488" s="94"/>
      <c r="Z488" s="94"/>
    </row>
    <row r="489" spans="1:26" ht="15.75" customHeight="1" x14ac:dyDescent="0.25">
      <c r="A489" s="146"/>
      <c r="B489" s="94"/>
      <c r="C489" s="94"/>
      <c r="D489" s="147"/>
      <c r="E489" s="94"/>
      <c r="F489" s="148"/>
      <c r="G489" s="94"/>
      <c r="H489" s="94"/>
      <c r="I489" s="94"/>
      <c r="J489" s="94"/>
      <c r="K489" s="94"/>
      <c r="L489" s="94"/>
      <c r="M489" s="94"/>
      <c r="N489" s="94"/>
      <c r="O489" s="94"/>
      <c r="P489" s="94"/>
      <c r="Q489" s="94"/>
      <c r="R489" s="94"/>
      <c r="S489" s="94"/>
      <c r="T489" s="94"/>
      <c r="U489" s="94"/>
      <c r="V489" s="94"/>
      <c r="W489" s="94"/>
      <c r="X489" s="94"/>
      <c r="Y489" s="94"/>
      <c r="Z489" s="94"/>
    </row>
    <row r="490" spans="1:26" ht="15.75" customHeight="1" x14ac:dyDescent="0.25">
      <c r="A490" s="146"/>
      <c r="B490" s="94"/>
      <c r="C490" s="94"/>
      <c r="D490" s="147"/>
      <c r="E490" s="94"/>
      <c r="F490" s="148"/>
      <c r="G490" s="94"/>
      <c r="H490" s="94"/>
      <c r="I490" s="94"/>
      <c r="J490" s="94"/>
      <c r="K490" s="94"/>
      <c r="L490" s="94"/>
      <c r="M490" s="94"/>
      <c r="N490" s="94"/>
      <c r="O490" s="94"/>
      <c r="P490" s="94"/>
      <c r="Q490" s="94"/>
      <c r="R490" s="94"/>
      <c r="S490" s="94"/>
      <c r="T490" s="94"/>
      <c r="U490" s="94"/>
      <c r="V490" s="94"/>
      <c r="W490" s="94"/>
      <c r="X490" s="94"/>
      <c r="Y490" s="94"/>
      <c r="Z490" s="94"/>
    </row>
    <row r="491" spans="1:26" ht="15.75" customHeight="1" x14ac:dyDescent="0.25">
      <c r="A491" s="146"/>
      <c r="B491" s="94"/>
      <c r="C491" s="94"/>
      <c r="D491" s="147"/>
      <c r="E491" s="94"/>
      <c r="F491" s="148"/>
      <c r="G491" s="94"/>
      <c r="H491" s="94"/>
      <c r="I491" s="94"/>
      <c r="J491" s="94"/>
      <c r="K491" s="94"/>
      <c r="L491" s="94"/>
      <c r="M491" s="94"/>
      <c r="N491" s="94"/>
      <c r="O491" s="94"/>
      <c r="P491" s="94"/>
      <c r="Q491" s="94"/>
      <c r="R491" s="94"/>
      <c r="S491" s="94"/>
      <c r="T491" s="94"/>
      <c r="U491" s="94"/>
      <c r="V491" s="94"/>
      <c r="W491" s="94"/>
      <c r="X491" s="94"/>
      <c r="Y491" s="94"/>
      <c r="Z491" s="94"/>
    </row>
    <row r="492" spans="1:26" ht="15.75" customHeight="1" x14ac:dyDescent="0.25">
      <c r="A492" s="146"/>
      <c r="B492" s="94"/>
      <c r="C492" s="94"/>
      <c r="D492" s="147"/>
      <c r="E492" s="94"/>
      <c r="F492" s="148"/>
      <c r="G492" s="94"/>
      <c r="H492" s="94"/>
      <c r="I492" s="94"/>
      <c r="J492" s="94"/>
      <c r="K492" s="94"/>
      <c r="L492" s="94"/>
      <c r="M492" s="94"/>
      <c r="N492" s="94"/>
      <c r="O492" s="94"/>
      <c r="P492" s="94"/>
      <c r="Q492" s="94"/>
      <c r="R492" s="94"/>
      <c r="S492" s="94"/>
      <c r="T492" s="94"/>
      <c r="U492" s="94"/>
      <c r="V492" s="94"/>
      <c r="W492" s="94"/>
      <c r="X492" s="94"/>
      <c r="Y492" s="94"/>
      <c r="Z492" s="94"/>
    </row>
    <row r="493" spans="1:26" ht="15.75" customHeight="1" x14ac:dyDescent="0.25">
      <c r="A493" s="146"/>
      <c r="B493" s="94"/>
      <c r="C493" s="94"/>
      <c r="D493" s="147"/>
      <c r="E493" s="94"/>
      <c r="F493" s="148"/>
      <c r="G493" s="94"/>
      <c r="H493" s="94"/>
      <c r="I493" s="94"/>
      <c r="J493" s="94"/>
      <c r="K493" s="94"/>
      <c r="L493" s="94"/>
      <c r="M493" s="94"/>
      <c r="N493" s="94"/>
      <c r="O493" s="94"/>
      <c r="P493" s="94"/>
      <c r="Q493" s="94"/>
      <c r="R493" s="94"/>
      <c r="S493" s="94"/>
      <c r="T493" s="94"/>
      <c r="U493" s="94"/>
      <c r="V493" s="94"/>
      <c r="W493" s="94"/>
      <c r="X493" s="94"/>
      <c r="Y493" s="94"/>
      <c r="Z493" s="94"/>
    </row>
    <row r="494" spans="1:26" ht="15.75" customHeight="1" x14ac:dyDescent="0.25">
      <c r="A494" s="146"/>
      <c r="B494" s="94"/>
      <c r="C494" s="94"/>
      <c r="D494" s="147"/>
      <c r="E494" s="94"/>
      <c r="F494" s="148"/>
      <c r="G494" s="94"/>
      <c r="H494" s="94"/>
      <c r="I494" s="94"/>
      <c r="J494" s="94"/>
      <c r="K494" s="94"/>
      <c r="L494" s="94"/>
      <c r="M494" s="94"/>
      <c r="N494" s="94"/>
      <c r="O494" s="94"/>
      <c r="P494" s="94"/>
      <c r="Q494" s="94"/>
      <c r="R494" s="94"/>
      <c r="S494" s="94"/>
      <c r="T494" s="94"/>
      <c r="U494" s="94"/>
      <c r="V494" s="94"/>
      <c r="W494" s="94"/>
      <c r="X494" s="94"/>
      <c r="Y494" s="94"/>
      <c r="Z494" s="94"/>
    </row>
    <row r="495" spans="1:26" ht="15.75" customHeight="1" x14ac:dyDescent="0.25">
      <c r="A495" s="146"/>
      <c r="B495" s="94"/>
      <c r="C495" s="94"/>
      <c r="D495" s="147"/>
      <c r="E495" s="94"/>
      <c r="F495" s="148"/>
      <c r="G495" s="94"/>
      <c r="H495" s="94"/>
      <c r="I495" s="94"/>
      <c r="J495" s="94"/>
      <c r="K495" s="94"/>
      <c r="L495" s="94"/>
      <c r="M495" s="94"/>
      <c r="N495" s="94"/>
      <c r="O495" s="94"/>
      <c r="P495" s="94"/>
      <c r="Q495" s="94"/>
      <c r="R495" s="94"/>
      <c r="S495" s="94"/>
      <c r="T495" s="94"/>
      <c r="U495" s="94"/>
      <c r="V495" s="94"/>
      <c r="W495" s="94"/>
      <c r="X495" s="94"/>
      <c r="Y495" s="94"/>
      <c r="Z495" s="94"/>
    </row>
    <row r="496" spans="1:26" ht="15.75" customHeight="1" x14ac:dyDescent="0.25">
      <c r="A496" s="146"/>
      <c r="B496" s="94"/>
      <c r="C496" s="94"/>
      <c r="D496" s="147"/>
      <c r="E496" s="94"/>
      <c r="F496" s="148"/>
      <c r="G496" s="94"/>
      <c r="H496" s="94"/>
      <c r="I496" s="94"/>
      <c r="J496" s="94"/>
      <c r="K496" s="94"/>
      <c r="L496" s="94"/>
      <c r="M496" s="94"/>
      <c r="N496" s="94"/>
      <c r="O496" s="94"/>
      <c r="P496" s="94"/>
      <c r="Q496" s="94"/>
      <c r="R496" s="94"/>
      <c r="S496" s="94"/>
      <c r="T496" s="94"/>
      <c r="U496" s="94"/>
      <c r="V496" s="94"/>
      <c r="W496" s="94"/>
      <c r="X496" s="94"/>
      <c r="Y496" s="94"/>
      <c r="Z496" s="94"/>
    </row>
    <row r="497" spans="1:26" ht="15.75" customHeight="1" x14ac:dyDescent="0.25">
      <c r="A497" s="146"/>
      <c r="B497" s="94"/>
      <c r="C497" s="94"/>
      <c r="D497" s="147"/>
      <c r="E497" s="94"/>
      <c r="F497" s="148"/>
      <c r="G497" s="94"/>
      <c r="H497" s="94"/>
      <c r="I497" s="94"/>
      <c r="J497" s="94"/>
      <c r="K497" s="94"/>
      <c r="L497" s="94"/>
      <c r="M497" s="94"/>
      <c r="N497" s="94"/>
      <c r="O497" s="94"/>
      <c r="P497" s="94"/>
      <c r="Q497" s="94"/>
      <c r="R497" s="94"/>
      <c r="S497" s="94"/>
      <c r="T497" s="94"/>
      <c r="U497" s="94"/>
      <c r="V497" s="94"/>
      <c r="W497" s="94"/>
      <c r="X497" s="94"/>
      <c r="Y497" s="94"/>
      <c r="Z497" s="94"/>
    </row>
    <row r="498" spans="1:26" ht="15.75" customHeight="1" x14ac:dyDescent="0.25">
      <c r="A498" s="146"/>
      <c r="B498" s="94"/>
      <c r="C498" s="94"/>
      <c r="D498" s="147"/>
      <c r="E498" s="94"/>
      <c r="F498" s="148"/>
      <c r="G498" s="94"/>
      <c r="H498" s="94"/>
      <c r="I498" s="94"/>
      <c r="J498" s="94"/>
      <c r="K498" s="94"/>
      <c r="L498" s="94"/>
      <c r="M498" s="94"/>
      <c r="N498" s="94"/>
      <c r="O498" s="94"/>
      <c r="P498" s="94"/>
      <c r="Q498" s="94"/>
      <c r="R498" s="94"/>
      <c r="S498" s="94"/>
      <c r="T498" s="94"/>
      <c r="U498" s="94"/>
      <c r="V498" s="94"/>
      <c r="W498" s="94"/>
      <c r="X498" s="94"/>
      <c r="Y498" s="94"/>
      <c r="Z498" s="94"/>
    </row>
    <row r="499" spans="1:26" ht="15.75" customHeight="1" x14ac:dyDescent="0.25">
      <c r="A499" s="146"/>
      <c r="B499" s="94"/>
      <c r="C499" s="94"/>
      <c r="D499" s="147"/>
      <c r="E499" s="94"/>
      <c r="F499" s="148"/>
      <c r="G499" s="94"/>
      <c r="H499" s="94"/>
      <c r="I499" s="94"/>
      <c r="J499" s="94"/>
      <c r="K499" s="94"/>
      <c r="L499" s="94"/>
      <c r="M499" s="94"/>
      <c r="N499" s="94"/>
      <c r="O499" s="94"/>
      <c r="P499" s="94"/>
      <c r="Q499" s="94"/>
      <c r="R499" s="94"/>
      <c r="S499" s="94"/>
      <c r="T499" s="94"/>
      <c r="U499" s="94"/>
      <c r="V499" s="94"/>
      <c r="W499" s="94"/>
      <c r="X499" s="94"/>
      <c r="Y499" s="94"/>
      <c r="Z499" s="94"/>
    </row>
    <row r="500" spans="1:26" ht="15.75" customHeight="1" x14ac:dyDescent="0.25">
      <c r="A500" s="146"/>
      <c r="B500" s="94"/>
      <c r="C500" s="94"/>
      <c r="D500" s="147"/>
      <c r="E500" s="94"/>
      <c r="F500" s="148"/>
      <c r="G500" s="94"/>
      <c r="H500" s="94"/>
      <c r="I500" s="94"/>
      <c r="J500" s="94"/>
      <c r="K500" s="94"/>
      <c r="L500" s="94"/>
      <c r="M500" s="94"/>
      <c r="N500" s="94"/>
      <c r="O500" s="94"/>
      <c r="P500" s="94"/>
      <c r="Q500" s="94"/>
      <c r="R500" s="94"/>
      <c r="S500" s="94"/>
      <c r="T500" s="94"/>
      <c r="U500" s="94"/>
      <c r="V500" s="94"/>
      <c r="W500" s="94"/>
      <c r="X500" s="94"/>
      <c r="Y500" s="94"/>
      <c r="Z500" s="94"/>
    </row>
    <row r="501" spans="1:26" ht="15.75" customHeight="1" x14ac:dyDescent="0.25">
      <c r="A501" s="146"/>
      <c r="B501" s="94"/>
      <c r="C501" s="94"/>
      <c r="D501" s="147"/>
      <c r="E501" s="94"/>
      <c r="F501" s="148"/>
      <c r="G501" s="94"/>
      <c r="H501" s="94"/>
      <c r="I501" s="94"/>
      <c r="J501" s="94"/>
      <c r="K501" s="94"/>
      <c r="L501" s="94"/>
      <c r="M501" s="94"/>
      <c r="N501" s="94"/>
      <c r="O501" s="94"/>
      <c r="P501" s="94"/>
      <c r="Q501" s="94"/>
      <c r="R501" s="94"/>
      <c r="S501" s="94"/>
      <c r="T501" s="94"/>
      <c r="U501" s="94"/>
      <c r="V501" s="94"/>
      <c r="W501" s="94"/>
      <c r="X501" s="94"/>
      <c r="Y501" s="94"/>
      <c r="Z501" s="94"/>
    </row>
    <row r="502" spans="1:26" ht="15.75" customHeight="1" x14ac:dyDescent="0.25">
      <c r="A502" s="146"/>
      <c r="B502" s="94"/>
      <c r="C502" s="94"/>
      <c r="D502" s="147"/>
      <c r="E502" s="94"/>
      <c r="F502" s="148"/>
      <c r="G502" s="94"/>
      <c r="H502" s="94"/>
      <c r="I502" s="94"/>
      <c r="J502" s="94"/>
      <c r="K502" s="94"/>
      <c r="L502" s="94"/>
      <c r="M502" s="94"/>
      <c r="N502" s="94"/>
      <c r="O502" s="94"/>
      <c r="P502" s="94"/>
      <c r="Q502" s="94"/>
      <c r="R502" s="94"/>
      <c r="S502" s="94"/>
      <c r="T502" s="94"/>
      <c r="U502" s="94"/>
      <c r="V502" s="94"/>
      <c r="W502" s="94"/>
      <c r="X502" s="94"/>
      <c r="Y502" s="94"/>
      <c r="Z502" s="94"/>
    </row>
    <row r="503" spans="1:26" ht="15.75" customHeight="1" x14ac:dyDescent="0.25">
      <c r="A503" s="146"/>
      <c r="B503" s="94"/>
      <c r="C503" s="94"/>
      <c r="D503" s="147"/>
      <c r="E503" s="94"/>
      <c r="F503" s="148"/>
      <c r="G503" s="94"/>
      <c r="H503" s="94"/>
      <c r="I503" s="94"/>
      <c r="J503" s="94"/>
      <c r="K503" s="94"/>
      <c r="L503" s="94"/>
      <c r="M503" s="94"/>
      <c r="N503" s="94"/>
      <c r="O503" s="94"/>
      <c r="P503" s="94"/>
      <c r="Q503" s="94"/>
      <c r="R503" s="94"/>
      <c r="S503" s="94"/>
      <c r="T503" s="94"/>
      <c r="U503" s="94"/>
      <c r="V503" s="94"/>
      <c r="W503" s="94"/>
      <c r="X503" s="94"/>
      <c r="Y503" s="94"/>
      <c r="Z503" s="94"/>
    </row>
    <row r="504" spans="1:26" ht="15.75" customHeight="1" x14ac:dyDescent="0.25">
      <c r="A504" s="146"/>
      <c r="B504" s="94"/>
      <c r="C504" s="94"/>
      <c r="D504" s="147"/>
      <c r="E504" s="94"/>
      <c r="F504" s="148"/>
      <c r="G504" s="94"/>
      <c r="H504" s="94"/>
      <c r="I504" s="94"/>
      <c r="J504" s="94"/>
      <c r="K504" s="94"/>
      <c r="L504" s="94"/>
      <c r="M504" s="94"/>
      <c r="N504" s="94"/>
      <c r="O504" s="94"/>
      <c r="P504" s="94"/>
      <c r="Q504" s="94"/>
      <c r="R504" s="94"/>
      <c r="S504" s="94"/>
      <c r="T504" s="94"/>
      <c r="U504" s="94"/>
      <c r="V504" s="94"/>
      <c r="W504" s="94"/>
      <c r="X504" s="94"/>
      <c r="Y504" s="94"/>
      <c r="Z504" s="94"/>
    </row>
    <row r="505" spans="1:26" ht="15.75" customHeight="1" x14ac:dyDescent="0.25">
      <c r="A505" s="146"/>
      <c r="B505" s="94"/>
      <c r="C505" s="94"/>
      <c r="D505" s="147"/>
      <c r="E505" s="94"/>
      <c r="F505" s="148"/>
      <c r="G505" s="94"/>
      <c r="H505" s="94"/>
      <c r="I505" s="94"/>
      <c r="J505" s="94"/>
      <c r="K505" s="94"/>
      <c r="L505" s="94"/>
      <c r="M505" s="94"/>
      <c r="N505" s="94"/>
      <c r="O505" s="94"/>
      <c r="P505" s="94"/>
      <c r="Q505" s="94"/>
      <c r="R505" s="94"/>
      <c r="S505" s="94"/>
      <c r="T505" s="94"/>
      <c r="U505" s="94"/>
      <c r="V505" s="94"/>
      <c r="W505" s="94"/>
      <c r="X505" s="94"/>
      <c r="Y505" s="94"/>
      <c r="Z505" s="94"/>
    </row>
    <row r="506" spans="1:26" ht="15.75" customHeight="1" x14ac:dyDescent="0.25">
      <c r="A506" s="146"/>
      <c r="B506" s="94"/>
      <c r="C506" s="94"/>
      <c r="D506" s="147"/>
      <c r="E506" s="94"/>
      <c r="F506" s="148"/>
      <c r="G506" s="94"/>
      <c r="H506" s="94"/>
      <c r="I506" s="94"/>
      <c r="J506" s="94"/>
      <c r="K506" s="94"/>
      <c r="L506" s="94"/>
      <c r="M506" s="94"/>
      <c r="N506" s="94"/>
      <c r="O506" s="94"/>
      <c r="P506" s="94"/>
      <c r="Q506" s="94"/>
      <c r="R506" s="94"/>
      <c r="S506" s="94"/>
      <c r="T506" s="94"/>
      <c r="U506" s="94"/>
      <c r="V506" s="94"/>
      <c r="W506" s="94"/>
      <c r="X506" s="94"/>
      <c r="Y506" s="94"/>
      <c r="Z506" s="94"/>
    </row>
    <row r="507" spans="1:26" ht="15.75" customHeight="1" x14ac:dyDescent="0.25">
      <c r="A507" s="146"/>
      <c r="B507" s="94"/>
      <c r="C507" s="94"/>
      <c r="D507" s="147"/>
      <c r="E507" s="94"/>
      <c r="F507" s="148"/>
      <c r="G507" s="94"/>
      <c r="H507" s="94"/>
      <c r="I507" s="94"/>
      <c r="J507" s="94"/>
      <c r="K507" s="94"/>
      <c r="L507" s="94"/>
      <c r="M507" s="94"/>
      <c r="N507" s="94"/>
      <c r="O507" s="94"/>
      <c r="P507" s="94"/>
      <c r="Q507" s="94"/>
      <c r="R507" s="94"/>
      <c r="S507" s="94"/>
      <c r="T507" s="94"/>
      <c r="U507" s="94"/>
      <c r="V507" s="94"/>
      <c r="W507" s="94"/>
      <c r="X507" s="94"/>
      <c r="Y507" s="94"/>
      <c r="Z507" s="94"/>
    </row>
    <row r="508" spans="1:26" ht="15.75" customHeight="1" x14ac:dyDescent="0.25">
      <c r="A508" s="146"/>
      <c r="B508" s="94"/>
      <c r="C508" s="94"/>
      <c r="D508" s="147"/>
      <c r="E508" s="94"/>
      <c r="F508" s="148"/>
      <c r="G508" s="94"/>
      <c r="H508" s="94"/>
      <c r="I508" s="94"/>
      <c r="J508" s="94"/>
      <c r="K508" s="94"/>
      <c r="L508" s="94"/>
      <c r="M508" s="94"/>
      <c r="N508" s="94"/>
      <c r="O508" s="94"/>
      <c r="P508" s="94"/>
      <c r="Q508" s="94"/>
      <c r="R508" s="94"/>
      <c r="S508" s="94"/>
      <c r="T508" s="94"/>
      <c r="U508" s="94"/>
      <c r="V508" s="94"/>
      <c r="W508" s="94"/>
      <c r="X508" s="94"/>
      <c r="Y508" s="94"/>
      <c r="Z508" s="94"/>
    </row>
    <row r="509" spans="1:26" ht="15.75" customHeight="1" x14ac:dyDescent="0.25">
      <c r="A509" s="146"/>
      <c r="B509" s="94"/>
      <c r="C509" s="94"/>
      <c r="D509" s="147"/>
      <c r="E509" s="94"/>
      <c r="F509" s="148"/>
      <c r="G509" s="94"/>
      <c r="H509" s="94"/>
      <c r="I509" s="94"/>
      <c r="J509" s="94"/>
      <c r="K509" s="94"/>
      <c r="L509" s="94"/>
      <c r="M509" s="94"/>
      <c r="N509" s="94"/>
      <c r="O509" s="94"/>
      <c r="P509" s="94"/>
      <c r="Q509" s="94"/>
      <c r="R509" s="94"/>
      <c r="S509" s="94"/>
      <c r="T509" s="94"/>
      <c r="U509" s="94"/>
      <c r="V509" s="94"/>
      <c r="W509" s="94"/>
      <c r="X509" s="94"/>
      <c r="Y509" s="94"/>
      <c r="Z509" s="94"/>
    </row>
    <row r="510" spans="1:26" ht="15.75" customHeight="1" x14ac:dyDescent="0.25">
      <c r="A510" s="146"/>
      <c r="B510" s="94"/>
      <c r="C510" s="94"/>
      <c r="D510" s="147"/>
      <c r="E510" s="94"/>
      <c r="F510" s="148"/>
      <c r="G510" s="94"/>
      <c r="H510" s="94"/>
      <c r="I510" s="94"/>
      <c r="J510" s="94"/>
      <c r="K510" s="94"/>
      <c r="L510" s="94"/>
      <c r="M510" s="94"/>
      <c r="N510" s="94"/>
      <c r="O510" s="94"/>
      <c r="P510" s="94"/>
      <c r="Q510" s="94"/>
      <c r="R510" s="94"/>
      <c r="S510" s="94"/>
      <c r="T510" s="94"/>
      <c r="U510" s="94"/>
      <c r="V510" s="94"/>
      <c r="W510" s="94"/>
      <c r="X510" s="94"/>
      <c r="Y510" s="94"/>
      <c r="Z510" s="94"/>
    </row>
    <row r="511" spans="1:26" ht="15.75" customHeight="1" x14ac:dyDescent="0.25">
      <c r="A511" s="146"/>
      <c r="B511" s="94"/>
      <c r="C511" s="94"/>
      <c r="D511" s="147"/>
      <c r="E511" s="94"/>
      <c r="F511" s="148"/>
      <c r="G511" s="94"/>
      <c r="H511" s="94"/>
      <c r="I511" s="94"/>
      <c r="J511" s="94"/>
      <c r="K511" s="94"/>
      <c r="L511" s="94"/>
      <c r="M511" s="94"/>
      <c r="N511" s="94"/>
      <c r="O511" s="94"/>
      <c r="P511" s="94"/>
      <c r="Q511" s="94"/>
      <c r="R511" s="94"/>
      <c r="S511" s="94"/>
      <c r="T511" s="94"/>
      <c r="U511" s="94"/>
      <c r="V511" s="94"/>
      <c r="W511" s="94"/>
      <c r="X511" s="94"/>
      <c r="Y511" s="94"/>
      <c r="Z511" s="94"/>
    </row>
    <row r="512" spans="1:26" ht="15.75" customHeight="1" x14ac:dyDescent="0.25">
      <c r="A512" s="146"/>
      <c r="B512" s="94"/>
      <c r="C512" s="94"/>
      <c r="D512" s="147"/>
      <c r="E512" s="94"/>
      <c r="F512" s="148"/>
      <c r="G512" s="94"/>
      <c r="H512" s="94"/>
      <c r="I512" s="94"/>
      <c r="J512" s="94"/>
      <c r="K512" s="94"/>
      <c r="L512" s="94"/>
      <c r="M512" s="94"/>
      <c r="N512" s="94"/>
      <c r="O512" s="94"/>
      <c r="P512" s="94"/>
      <c r="Q512" s="94"/>
      <c r="R512" s="94"/>
      <c r="S512" s="94"/>
      <c r="T512" s="94"/>
      <c r="U512" s="94"/>
      <c r="V512" s="94"/>
      <c r="W512" s="94"/>
      <c r="X512" s="94"/>
      <c r="Y512" s="94"/>
      <c r="Z512" s="94"/>
    </row>
    <row r="513" spans="1:26" ht="15.75" customHeight="1" x14ac:dyDescent="0.25">
      <c r="A513" s="146"/>
      <c r="B513" s="94"/>
      <c r="C513" s="94"/>
      <c r="D513" s="147"/>
      <c r="E513" s="94"/>
      <c r="F513" s="148"/>
      <c r="G513" s="94"/>
      <c r="H513" s="94"/>
      <c r="I513" s="94"/>
      <c r="J513" s="94"/>
      <c r="K513" s="94"/>
      <c r="L513" s="94"/>
      <c r="M513" s="94"/>
      <c r="N513" s="94"/>
      <c r="O513" s="94"/>
      <c r="P513" s="94"/>
      <c r="Q513" s="94"/>
      <c r="R513" s="94"/>
      <c r="S513" s="94"/>
      <c r="T513" s="94"/>
      <c r="U513" s="94"/>
      <c r="V513" s="94"/>
      <c r="W513" s="94"/>
      <c r="X513" s="94"/>
      <c r="Y513" s="94"/>
      <c r="Z513" s="94"/>
    </row>
    <row r="514" spans="1:26" ht="15.75" customHeight="1" x14ac:dyDescent="0.25">
      <c r="A514" s="146"/>
      <c r="B514" s="94"/>
      <c r="C514" s="94"/>
      <c r="D514" s="147"/>
      <c r="E514" s="94"/>
      <c r="F514" s="148"/>
      <c r="G514" s="94"/>
      <c r="H514" s="94"/>
      <c r="I514" s="94"/>
      <c r="J514" s="94"/>
      <c r="K514" s="94"/>
      <c r="L514" s="94"/>
      <c r="M514" s="94"/>
      <c r="N514" s="94"/>
      <c r="O514" s="94"/>
      <c r="P514" s="94"/>
      <c r="Q514" s="94"/>
      <c r="R514" s="94"/>
      <c r="S514" s="94"/>
      <c r="T514" s="94"/>
      <c r="U514" s="94"/>
      <c r="V514" s="94"/>
      <c r="W514" s="94"/>
      <c r="X514" s="94"/>
      <c r="Y514" s="94"/>
      <c r="Z514" s="94"/>
    </row>
    <row r="515" spans="1:26" ht="15.75" customHeight="1" x14ac:dyDescent="0.25">
      <c r="A515" s="146"/>
      <c r="B515" s="94"/>
      <c r="C515" s="94"/>
      <c r="D515" s="147"/>
      <c r="E515" s="94"/>
      <c r="F515" s="148"/>
      <c r="G515" s="94"/>
      <c r="H515" s="94"/>
      <c r="I515" s="94"/>
      <c r="J515" s="94"/>
      <c r="K515" s="94"/>
      <c r="L515" s="94"/>
      <c r="M515" s="94"/>
      <c r="N515" s="94"/>
      <c r="O515" s="94"/>
      <c r="P515" s="94"/>
      <c r="Q515" s="94"/>
      <c r="R515" s="94"/>
      <c r="S515" s="94"/>
      <c r="T515" s="94"/>
      <c r="U515" s="94"/>
      <c r="V515" s="94"/>
      <c r="W515" s="94"/>
      <c r="X515" s="94"/>
      <c r="Y515" s="94"/>
      <c r="Z515" s="94"/>
    </row>
    <row r="516" spans="1:26" ht="15.75" customHeight="1" x14ac:dyDescent="0.25">
      <c r="A516" s="146"/>
      <c r="B516" s="94"/>
      <c r="C516" s="94"/>
      <c r="D516" s="147"/>
      <c r="E516" s="94"/>
      <c r="F516" s="148"/>
      <c r="G516" s="94"/>
      <c r="H516" s="94"/>
      <c r="I516" s="94"/>
      <c r="J516" s="94"/>
      <c r="K516" s="94"/>
      <c r="L516" s="94"/>
      <c r="M516" s="94"/>
      <c r="N516" s="94"/>
      <c r="O516" s="94"/>
      <c r="P516" s="94"/>
      <c r="Q516" s="94"/>
      <c r="R516" s="94"/>
      <c r="S516" s="94"/>
      <c r="T516" s="94"/>
      <c r="U516" s="94"/>
      <c r="V516" s="94"/>
      <c r="W516" s="94"/>
      <c r="X516" s="94"/>
      <c r="Y516" s="94"/>
      <c r="Z516" s="94"/>
    </row>
    <row r="517" spans="1:26" ht="15.75" customHeight="1" x14ac:dyDescent="0.25">
      <c r="A517" s="146"/>
      <c r="B517" s="94"/>
      <c r="C517" s="94"/>
      <c r="D517" s="147"/>
      <c r="E517" s="94"/>
      <c r="F517" s="148"/>
      <c r="G517" s="94"/>
      <c r="H517" s="94"/>
      <c r="I517" s="94"/>
      <c r="J517" s="94"/>
      <c r="K517" s="94"/>
      <c r="L517" s="94"/>
      <c r="M517" s="94"/>
      <c r="N517" s="94"/>
      <c r="O517" s="94"/>
      <c r="P517" s="94"/>
      <c r="Q517" s="94"/>
      <c r="R517" s="94"/>
      <c r="S517" s="94"/>
      <c r="T517" s="94"/>
      <c r="U517" s="94"/>
      <c r="V517" s="94"/>
      <c r="W517" s="94"/>
      <c r="X517" s="94"/>
      <c r="Y517" s="94"/>
      <c r="Z517" s="94"/>
    </row>
    <row r="518" spans="1:26" ht="15.75" customHeight="1" x14ac:dyDescent="0.25">
      <c r="A518" s="146"/>
      <c r="B518" s="94"/>
      <c r="C518" s="94"/>
      <c r="D518" s="147"/>
      <c r="E518" s="94"/>
      <c r="F518" s="148"/>
      <c r="G518" s="94"/>
      <c r="H518" s="94"/>
      <c r="I518" s="94"/>
      <c r="J518" s="94"/>
      <c r="K518" s="94"/>
      <c r="L518" s="94"/>
      <c r="M518" s="94"/>
      <c r="N518" s="94"/>
      <c r="O518" s="94"/>
      <c r="P518" s="94"/>
      <c r="Q518" s="94"/>
      <c r="R518" s="94"/>
      <c r="S518" s="94"/>
      <c r="T518" s="94"/>
      <c r="U518" s="94"/>
      <c r="V518" s="94"/>
      <c r="W518" s="94"/>
      <c r="X518" s="94"/>
      <c r="Y518" s="94"/>
      <c r="Z518" s="94"/>
    </row>
    <row r="519" spans="1:26" ht="15.75" customHeight="1" x14ac:dyDescent="0.25">
      <c r="A519" s="146"/>
      <c r="B519" s="94"/>
      <c r="C519" s="94"/>
      <c r="D519" s="147"/>
      <c r="E519" s="94"/>
      <c r="F519" s="148"/>
      <c r="G519" s="94"/>
      <c r="H519" s="94"/>
      <c r="I519" s="94"/>
      <c r="J519" s="94"/>
      <c r="K519" s="94"/>
      <c r="L519" s="94"/>
      <c r="M519" s="94"/>
      <c r="N519" s="94"/>
      <c r="O519" s="94"/>
      <c r="P519" s="94"/>
      <c r="Q519" s="94"/>
      <c r="R519" s="94"/>
      <c r="S519" s="94"/>
      <c r="T519" s="94"/>
      <c r="U519" s="94"/>
      <c r="V519" s="94"/>
      <c r="W519" s="94"/>
      <c r="X519" s="94"/>
      <c r="Y519" s="94"/>
      <c r="Z519" s="94"/>
    </row>
    <row r="520" spans="1:26" ht="15.75" customHeight="1" x14ac:dyDescent="0.25">
      <c r="A520" s="146"/>
      <c r="B520" s="94"/>
      <c r="C520" s="94"/>
      <c r="D520" s="147"/>
      <c r="E520" s="94"/>
      <c r="F520" s="148"/>
      <c r="G520" s="94"/>
      <c r="H520" s="94"/>
      <c r="I520" s="94"/>
      <c r="J520" s="94"/>
      <c r="K520" s="94"/>
      <c r="L520" s="94"/>
      <c r="M520" s="94"/>
      <c r="N520" s="94"/>
      <c r="O520" s="94"/>
      <c r="P520" s="94"/>
      <c r="Q520" s="94"/>
      <c r="R520" s="94"/>
      <c r="S520" s="94"/>
      <c r="T520" s="94"/>
      <c r="U520" s="94"/>
      <c r="V520" s="94"/>
      <c r="W520" s="94"/>
      <c r="X520" s="94"/>
      <c r="Y520" s="94"/>
      <c r="Z520" s="94"/>
    </row>
    <row r="521" spans="1:26" ht="15.75" customHeight="1" x14ac:dyDescent="0.25">
      <c r="A521" s="146"/>
      <c r="B521" s="94"/>
      <c r="C521" s="94"/>
      <c r="D521" s="147"/>
      <c r="E521" s="94"/>
      <c r="F521" s="148"/>
      <c r="G521" s="94"/>
      <c r="H521" s="94"/>
      <c r="I521" s="94"/>
      <c r="J521" s="94"/>
      <c r="K521" s="94"/>
      <c r="L521" s="94"/>
      <c r="M521" s="94"/>
      <c r="N521" s="94"/>
      <c r="O521" s="94"/>
      <c r="P521" s="94"/>
      <c r="Q521" s="94"/>
      <c r="R521" s="94"/>
      <c r="S521" s="94"/>
      <c r="T521" s="94"/>
      <c r="U521" s="94"/>
      <c r="V521" s="94"/>
      <c r="W521" s="94"/>
      <c r="X521" s="94"/>
      <c r="Y521" s="94"/>
      <c r="Z521" s="94"/>
    </row>
    <row r="522" spans="1:26" ht="15.75" customHeight="1" x14ac:dyDescent="0.25">
      <c r="A522" s="146"/>
      <c r="B522" s="94"/>
      <c r="C522" s="94"/>
      <c r="D522" s="147"/>
      <c r="E522" s="94"/>
      <c r="F522" s="148"/>
      <c r="G522" s="94"/>
      <c r="H522" s="94"/>
      <c r="I522" s="94"/>
      <c r="J522" s="94"/>
      <c r="K522" s="94"/>
      <c r="L522" s="94"/>
      <c r="M522" s="94"/>
      <c r="N522" s="94"/>
      <c r="O522" s="94"/>
      <c r="P522" s="94"/>
      <c r="Q522" s="94"/>
      <c r="R522" s="94"/>
      <c r="S522" s="94"/>
      <c r="T522" s="94"/>
      <c r="U522" s="94"/>
      <c r="V522" s="94"/>
      <c r="W522" s="94"/>
      <c r="X522" s="94"/>
      <c r="Y522" s="94"/>
      <c r="Z522" s="94"/>
    </row>
    <row r="523" spans="1:26" ht="15.75" customHeight="1" x14ac:dyDescent="0.25">
      <c r="A523" s="146"/>
      <c r="B523" s="94"/>
      <c r="C523" s="94"/>
      <c r="D523" s="147"/>
      <c r="E523" s="94"/>
      <c r="F523" s="148"/>
      <c r="G523" s="94"/>
      <c r="H523" s="94"/>
      <c r="I523" s="94"/>
      <c r="J523" s="94"/>
      <c r="K523" s="94"/>
      <c r="L523" s="94"/>
      <c r="M523" s="94"/>
      <c r="N523" s="94"/>
      <c r="O523" s="94"/>
      <c r="P523" s="94"/>
      <c r="Q523" s="94"/>
      <c r="R523" s="94"/>
      <c r="S523" s="94"/>
      <c r="T523" s="94"/>
      <c r="U523" s="94"/>
      <c r="V523" s="94"/>
      <c r="W523" s="94"/>
      <c r="X523" s="94"/>
      <c r="Y523" s="94"/>
      <c r="Z523" s="94"/>
    </row>
    <row r="524" spans="1:26" ht="15.75" customHeight="1" x14ac:dyDescent="0.25">
      <c r="A524" s="146"/>
      <c r="B524" s="94"/>
      <c r="C524" s="94"/>
      <c r="D524" s="147"/>
      <c r="E524" s="94"/>
      <c r="F524" s="148"/>
      <c r="G524" s="94"/>
      <c r="H524" s="94"/>
      <c r="I524" s="94"/>
      <c r="J524" s="94"/>
      <c r="K524" s="94"/>
      <c r="L524" s="94"/>
      <c r="M524" s="94"/>
      <c r="N524" s="94"/>
      <c r="O524" s="94"/>
      <c r="P524" s="94"/>
      <c r="Q524" s="94"/>
      <c r="R524" s="94"/>
      <c r="S524" s="94"/>
      <c r="T524" s="94"/>
      <c r="U524" s="94"/>
      <c r="V524" s="94"/>
      <c r="W524" s="94"/>
      <c r="X524" s="94"/>
      <c r="Y524" s="94"/>
      <c r="Z524" s="94"/>
    </row>
    <row r="525" spans="1:26" ht="15.75" customHeight="1" x14ac:dyDescent="0.25">
      <c r="A525" s="146"/>
      <c r="B525" s="94"/>
      <c r="C525" s="94"/>
      <c r="D525" s="147"/>
      <c r="E525" s="94"/>
      <c r="F525" s="148"/>
      <c r="G525" s="94"/>
      <c r="H525" s="94"/>
      <c r="I525" s="94"/>
      <c r="J525" s="94"/>
      <c r="K525" s="94"/>
      <c r="L525" s="94"/>
      <c r="M525" s="94"/>
      <c r="N525" s="94"/>
      <c r="O525" s="94"/>
      <c r="P525" s="94"/>
      <c r="Q525" s="94"/>
      <c r="R525" s="94"/>
      <c r="S525" s="94"/>
      <c r="T525" s="94"/>
      <c r="U525" s="94"/>
      <c r="V525" s="94"/>
      <c r="W525" s="94"/>
      <c r="X525" s="94"/>
      <c r="Y525" s="94"/>
      <c r="Z525" s="94"/>
    </row>
    <row r="526" spans="1:26" ht="15.75" customHeight="1" x14ac:dyDescent="0.25">
      <c r="A526" s="146"/>
      <c r="B526" s="94"/>
      <c r="C526" s="94"/>
      <c r="D526" s="147"/>
      <c r="E526" s="94"/>
      <c r="F526" s="148"/>
      <c r="G526" s="94"/>
      <c r="H526" s="94"/>
      <c r="I526" s="94"/>
      <c r="J526" s="94"/>
      <c r="K526" s="94"/>
      <c r="L526" s="94"/>
      <c r="M526" s="94"/>
      <c r="N526" s="94"/>
      <c r="O526" s="94"/>
      <c r="P526" s="94"/>
      <c r="Q526" s="94"/>
      <c r="R526" s="94"/>
      <c r="S526" s="94"/>
      <c r="T526" s="94"/>
      <c r="U526" s="94"/>
      <c r="V526" s="94"/>
      <c r="W526" s="94"/>
      <c r="X526" s="94"/>
      <c r="Y526" s="94"/>
      <c r="Z526" s="94"/>
    </row>
    <row r="527" spans="1:26" ht="15.75" customHeight="1" x14ac:dyDescent="0.25">
      <c r="A527" s="146"/>
      <c r="B527" s="94"/>
      <c r="C527" s="94"/>
      <c r="D527" s="147"/>
      <c r="E527" s="94"/>
      <c r="F527" s="148"/>
      <c r="G527" s="94"/>
      <c r="H527" s="94"/>
      <c r="I527" s="94"/>
      <c r="J527" s="94"/>
      <c r="K527" s="94"/>
      <c r="L527" s="94"/>
      <c r="M527" s="94"/>
      <c r="N527" s="94"/>
      <c r="O527" s="94"/>
      <c r="P527" s="94"/>
      <c r="Q527" s="94"/>
      <c r="R527" s="94"/>
      <c r="S527" s="94"/>
      <c r="T527" s="94"/>
      <c r="U527" s="94"/>
      <c r="V527" s="94"/>
      <c r="W527" s="94"/>
      <c r="X527" s="94"/>
      <c r="Y527" s="94"/>
      <c r="Z527" s="94"/>
    </row>
    <row r="528" spans="1:26" ht="15.75" customHeight="1" x14ac:dyDescent="0.25">
      <c r="A528" s="146"/>
      <c r="B528" s="94"/>
      <c r="C528" s="94"/>
      <c r="D528" s="147"/>
      <c r="E528" s="94"/>
      <c r="F528" s="148"/>
      <c r="G528" s="94"/>
      <c r="H528" s="94"/>
      <c r="I528" s="94"/>
      <c r="J528" s="94"/>
      <c r="K528" s="94"/>
      <c r="L528" s="94"/>
      <c r="M528" s="94"/>
      <c r="N528" s="94"/>
      <c r="O528" s="94"/>
      <c r="P528" s="94"/>
      <c r="Q528" s="94"/>
      <c r="R528" s="94"/>
      <c r="S528" s="94"/>
      <c r="T528" s="94"/>
      <c r="U528" s="94"/>
      <c r="V528" s="94"/>
      <c r="W528" s="94"/>
      <c r="X528" s="94"/>
      <c r="Y528" s="94"/>
      <c r="Z528" s="94"/>
    </row>
    <row r="529" spans="1:26" ht="15.75" customHeight="1" x14ac:dyDescent="0.25">
      <c r="A529" s="146"/>
      <c r="B529" s="94"/>
      <c r="C529" s="94"/>
      <c r="D529" s="147"/>
      <c r="E529" s="94"/>
      <c r="F529" s="148"/>
      <c r="G529" s="94"/>
      <c r="H529" s="94"/>
      <c r="I529" s="94"/>
      <c r="J529" s="94"/>
      <c r="K529" s="94"/>
      <c r="L529" s="94"/>
      <c r="M529" s="94"/>
      <c r="N529" s="94"/>
      <c r="O529" s="94"/>
      <c r="P529" s="94"/>
      <c r="Q529" s="94"/>
      <c r="R529" s="94"/>
      <c r="S529" s="94"/>
      <c r="T529" s="94"/>
      <c r="U529" s="94"/>
      <c r="V529" s="94"/>
      <c r="W529" s="94"/>
      <c r="X529" s="94"/>
      <c r="Y529" s="94"/>
      <c r="Z529" s="94"/>
    </row>
    <row r="530" spans="1:26" ht="15.75" customHeight="1" x14ac:dyDescent="0.25">
      <c r="A530" s="146"/>
      <c r="B530" s="94"/>
      <c r="C530" s="94"/>
      <c r="D530" s="147"/>
      <c r="E530" s="94"/>
      <c r="F530" s="148"/>
      <c r="G530" s="94"/>
      <c r="H530" s="94"/>
      <c r="I530" s="94"/>
      <c r="J530" s="94"/>
      <c r="K530" s="94"/>
      <c r="L530" s="94"/>
      <c r="M530" s="94"/>
      <c r="N530" s="94"/>
      <c r="O530" s="94"/>
      <c r="P530" s="94"/>
      <c r="Q530" s="94"/>
      <c r="R530" s="94"/>
      <c r="S530" s="94"/>
      <c r="T530" s="94"/>
      <c r="U530" s="94"/>
      <c r="V530" s="94"/>
      <c r="W530" s="94"/>
      <c r="X530" s="94"/>
      <c r="Y530" s="94"/>
      <c r="Z530" s="94"/>
    </row>
    <row r="531" spans="1:26" ht="15.75" customHeight="1" x14ac:dyDescent="0.25">
      <c r="A531" s="146"/>
      <c r="B531" s="94"/>
      <c r="C531" s="94"/>
      <c r="D531" s="147"/>
      <c r="E531" s="94"/>
      <c r="F531" s="148"/>
      <c r="G531" s="94"/>
      <c r="H531" s="94"/>
      <c r="I531" s="94"/>
      <c r="J531" s="94"/>
      <c r="K531" s="94"/>
      <c r="L531" s="94"/>
      <c r="M531" s="94"/>
      <c r="N531" s="94"/>
      <c r="O531" s="94"/>
      <c r="P531" s="94"/>
      <c r="Q531" s="94"/>
      <c r="R531" s="94"/>
      <c r="S531" s="94"/>
      <c r="T531" s="94"/>
      <c r="U531" s="94"/>
      <c r="V531" s="94"/>
      <c r="W531" s="94"/>
      <c r="X531" s="94"/>
      <c r="Y531" s="94"/>
      <c r="Z531" s="94"/>
    </row>
    <row r="532" spans="1:26" ht="15.75" customHeight="1" x14ac:dyDescent="0.25">
      <c r="A532" s="146"/>
      <c r="B532" s="94"/>
      <c r="C532" s="94"/>
      <c r="D532" s="147"/>
      <c r="E532" s="94"/>
      <c r="F532" s="148"/>
      <c r="G532" s="94"/>
      <c r="H532" s="94"/>
      <c r="I532" s="94"/>
      <c r="J532" s="94"/>
      <c r="K532" s="94"/>
      <c r="L532" s="94"/>
      <c r="M532" s="94"/>
      <c r="N532" s="94"/>
      <c r="O532" s="94"/>
      <c r="P532" s="94"/>
      <c r="Q532" s="94"/>
      <c r="R532" s="94"/>
      <c r="S532" s="94"/>
      <c r="T532" s="94"/>
      <c r="U532" s="94"/>
      <c r="V532" s="94"/>
      <c r="W532" s="94"/>
      <c r="X532" s="94"/>
      <c r="Y532" s="94"/>
      <c r="Z532" s="94"/>
    </row>
    <row r="533" spans="1:26" ht="15.75" customHeight="1" x14ac:dyDescent="0.25">
      <c r="A533" s="146"/>
      <c r="B533" s="94"/>
      <c r="C533" s="94"/>
      <c r="D533" s="147"/>
      <c r="E533" s="94"/>
      <c r="F533" s="148"/>
      <c r="G533" s="94"/>
      <c r="H533" s="94"/>
      <c r="I533" s="94"/>
      <c r="J533" s="94"/>
      <c r="K533" s="94"/>
      <c r="L533" s="94"/>
      <c r="M533" s="94"/>
      <c r="N533" s="94"/>
      <c r="O533" s="94"/>
      <c r="P533" s="94"/>
      <c r="Q533" s="94"/>
      <c r="R533" s="94"/>
      <c r="S533" s="94"/>
      <c r="T533" s="94"/>
      <c r="U533" s="94"/>
      <c r="V533" s="94"/>
      <c r="W533" s="94"/>
      <c r="X533" s="94"/>
      <c r="Y533" s="94"/>
      <c r="Z533" s="94"/>
    </row>
    <row r="534" spans="1:26" ht="15.75" customHeight="1" x14ac:dyDescent="0.25">
      <c r="A534" s="146"/>
      <c r="B534" s="94"/>
      <c r="C534" s="94"/>
      <c r="D534" s="147"/>
      <c r="E534" s="94"/>
      <c r="F534" s="148"/>
      <c r="G534" s="94"/>
      <c r="H534" s="94"/>
      <c r="I534" s="94"/>
      <c r="J534" s="94"/>
      <c r="K534" s="94"/>
      <c r="L534" s="94"/>
      <c r="M534" s="94"/>
      <c r="N534" s="94"/>
      <c r="O534" s="94"/>
      <c r="P534" s="94"/>
      <c r="Q534" s="94"/>
      <c r="R534" s="94"/>
      <c r="S534" s="94"/>
      <c r="T534" s="94"/>
      <c r="U534" s="94"/>
      <c r="V534" s="94"/>
      <c r="W534" s="94"/>
      <c r="X534" s="94"/>
      <c r="Y534" s="94"/>
      <c r="Z534" s="94"/>
    </row>
    <row r="535" spans="1:26" ht="15.75" customHeight="1" x14ac:dyDescent="0.25">
      <c r="A535" s="146"/>
      <c r="B535" s="94"/>
      <c r="C535" s="94"/>
      <c r="D535" s="147"/>
      <c r="E535" s="94"/>
      <c r="F535" s="148"/>
      <c r="G535" s="94"/>
      <c r="H535" s="94"/>
      <c r="I535" s="94"/>
      <c r="J535" s="94"/>
      <c r="K535" s="94"/>
      <c r="L535" s="94"/>
      <c r="M535" s="94"/>
      <c r="N535" s="94"/>
      <c r="O535" s="94"/>
      <c r="P535" s="94"/>
      <c r="Q535" s="94"/>
      <c r="R535" s="94"/>
      <c r="S535" s="94"/>
      <c r="T535" s="94"/>
      <c r="U535" s="94"/>
      <c r="V535" s="94"/>
      <c r="W535" s="94"/>
      <c r="X535" s="94"/>
      <c r="Y535" s="94"/>
      <c r="Z535" s="94"/>
    </row>
    <row r="536" spans="1:26" ht="15.75" customHeight="1" x14ac:dyDescent="0.25">
      <c r="A536" s="146"/>
      <c r="B536" s="94"/>
      <c r="C536" s="94"/>
      <c r="D536" s="147"/>
      <c r="E536" s="94"/>
      <c r="F536" s="148"/>
      <c r="G536" s="94"/>
      <c r="H536" s="94"/>
      <c r="I536" s="94"/>
      <c r="J536" s="94"/>
      <c r="K536" s="94"/>
      <c r="L536" s="94"/>
      <c r="M536" s="94"/>
      <c r="N536" s="94"/>
      <c r="O536" s="94"/>
      <c r="P536" s="94"/>
      <c r="Q536" s="94"/>
      <c r="R536" s="94"/>
      <c r="S536" s="94"/>
      <c r="T536" s="94"/>
      <c r="U536" s="94"/>
      <c r="V536" s="94"/>
      <c r="W536" s="94"/>
      <c r="X536" s="94"/>
      <c r="Y536" s="94"/>
      <c r="Z536" s="94"/>
    </row>
    <row r="537" spans="1:26" ht="15.75" customHeight="1" x14ac:dyDescent="0.25">
      <c r="A537" s="146"/>
      <c r="B537" s="94"/>
      <c r="C537" s="94"/>
      <c r="D537" s="147"/>
      <c r="E537" s="94"/>
      <c r="F537" s="148"/>
      <c r="G537" s="94"/>
      <c r="H537" s="94"/>
      <c r="I537" s="94"/>
      <c r="J537" s="94"/>
      <c r="K537" s="94"/>
      <c r="L537" s="94"/>
      <c r="M537" s="94"/>
      <c r="N537" s="94"/>
      <c r="O537" s="94"/>
      <c r="P537" s="94"/>
      <c r="Q537" s="94"/>
      <c r="R537" s="94"/>
      <c r="S537" s="94"/>
      <c r="T537" s="94"/>
      <c r="U537" s="94"/>
      <c r="V537" s="94"/>
      <c r="W537" s="94"/>
      <c r="X537" s="94"/>
      <c r="Y537" s="94"/>
      <c r="Z537" s="94"/>
    </row>
    <row r="538" spans="1:26" ht="15.75" customHeight="1" x14ac:dyDescent="0.25">
      <c r="A538" s="146"/>
      <c r="B538" s="94"/>
      <c r="C538" s="94"/>
      <c r="D538" s="147"/>
      <c r="E538" s="94"/>
      <c r="F538" s="148"/>
      <c r="G538" s="94"/>
      <c r="H538" s="94"/>
      <c r="I538" s="94"/>
      <c r="J538" s="94"/>
      <c r="K538" s="94"/>
      <c r="L538" s="94"/>
      <c r="M538" s="94"/>
      <c r="N538" s="94"/>
      <c r="O538" s="94"/>
      <c r="P538" s="94"/>
      <c r="Q538" s="94"/>
      <c r="R538" s="94"/>
      <c r="S538" s="94"/>
      <c r="T538" s="94"/>
      <c r="U538" s="94"/>
      <c r="V538" s="94"/>
      <c r="W538" s="94"/>
      <c r="X538" s="94"/>
      <c r="Y538" s="94"/>
      <c r="Z538" s="94"/>
    </row>
    <row r="539" spans="1:26" ht="15.75" customHeight="1" x14ac:dyDescent="0.25">
      <c r="A539" s="146"/>
      <c r="B539" s="94"/>
      <c r="C539" s="94"/>
      <c r="D539" s="147"/>
      <c r="E539" s="94"/>
      <c r="F539" s="148"/>
      <c r="G539" s="94"/>
      <c r="H539" s="94"/>
      <c r="I539" s="94"/>
      <c r="J539" s="94"/>
      <c r="K539" s="94"/>
      <c r="L539" s="94"/>
      <c r="M539" s="94"/>
      <c r="N539" s="94"/>
      <c r="O539" s="94"/>
      <c r="P539" s="94"/>
      <c r="Q539" s="94"/>
      <c r="R539" s="94"/>
      <c r="S539" s="94"/>
      <c r="T539" s="94"/>
      <c r="U539" s="94"/>
      <c r="V539" s="94"/>
      <c r="W539" s="94"/>
      <c r="X539" s="94"/>
      <c r="Y539" s="94"/>
      <c r="Z539" s="94"/>
    </row>
    <row r="540" spans="1:26" ht="15.75" customHeight="1" x14ac:dyDescent="0.25">
      <c r="A540" s="146"/>
      <c r="B540" s="94"/>
      <c r="C540" s="94"/>
      <c r="D540" s="147"/>
      <c r="E540" s="94"/>
      <c r="F540" s="148"/>
      <c r="G540" s="94"/>
      <c r="H540" s="94"/>
      <c r="I540" s="94"/>
      <c r="J540" s="94"/>
      <c r="K540" s="94"/>
      <c r="L540" s="94"/>
      <c r="M540" s="94"/>
      <c r="N540" s="94"/>
      <c r="O540" s="94"/>
      <c r="P540" s="94"/>
      <c r="Q540" s="94"/>
      <c r="R540" s="94"/>
      <c r="S540" s="94"/>
      <c r="T540" s="94"/>
      <c r="U540" s="94"/>
      <c r="V540" s="94"/>
      <c r="W540" s="94"/>
      <c r="X540" s="94"/>
      <c r="Y540" s="94"/>
      <c r="Z540" s="94"/>
    </row>
    <row r="541" spans="1:26" ht="15.75" customHeight="1" x14ac:dyDescent="0.25">
      <c r="A541" s="146"/>
      <c r="B541" s="94"/>
      <c r="C541" s="94"/>
      <c r="D541" s="147"/>
      <c r="E541" s="94"/>
      <c r="F541" s="148"/>
      <c r="G541" s="94"/>
      <c r="H541" s="94"/>
      <c r="I541" s="94"/>
      <c r="J541" s="94"/>
      <c r="K541" s="94"/>
      <c r="L541" s="94"/>
      <c r="M541" s="94"/>
      <c r="N541" s="94"/>
      <c r="O541" s="94"/>
      <c r="P541" s="94"/>
      <c r="Q541" s="94"/>
      <c r="R541" s="94"/>
      <c r="S541" s="94"/>
      <c r="T541" s="94"/>
      <c r="U541" s="94"/>
      <c r="V541" s="94"/>
      <c r="W541" s="94"/>
      <c r="X541" s="94"/>
      <c r="Y541" s="94"/>
      <c r="Z541" s="94"/>
    </row>
    <row r="542" spans="1:26" ht="15.75" customHeight="1" x14ac:dyDescent="0.25">
      <c r="A542" s="146"/>
      <c r="B542" s="94"/>
      <c r="C542" s="94"/>
      <c r="D542" s="147"/>
      <c r="E542" s="94"/>
      <c r="F542" s="148"/>
      <c r="G542" s="94"/>
      <c r="H542" s="94"/>
      <c r="I542" s="94"/>
      <c r="J542" s="94"/>
      <c r="K542" s="94"/>
      <c r="L542" s="94"/>
      <c r="M542" s="94"/>
      <c r="N542" s="94"/>
      <c r="O542" s="94"/>
      <c r="P542" s="94"/>
      <c r="Q542" s="94"/>
      <c r="R542" s="94"/>
      <c r="S542" s="94"/>
      <c r="T542" s="94"/>
      <c r="U542" s="94"/>
      <c r="V542" s="94"/>
      <c r="W542" s="94"/>
      <c r="X542" s="94"/>
      <c r="Y542" s="94"/>
      <c r="Z542" s="94"/>
    </row>
    <row r="543" spans="1:26" ht="15.75" customHeight="1" x14ac:dyDescent="0.25">
      <c r="A543" s="146"/>
      <c r="B543" s="94"/>
      <c r="C543" s="94"/>
      <c r="D543" s="147"/>
      <c r="E543" s="94"/>
      <c r="F543" s="148"/>
      <c r="G543" s="94"/>
      <c r="H543" s="94"/>
      <c r="I543" s="94"/>
      <c r="J543" s="94"/>
      <c r="K543" s="94"/>
      <c r="L543" s="94"/>
      <c r="M543" s="94"/>
      <c r="N543" s="94"/>
      <c r="O543" s="94"/>
      <c r="P543" s="94"/>
      <c r="Q543" s="94"/>
      <c r="R543" s="94"/>
      <c r="S543" s="94"/>
      <c r="T543" s="94"/>
      <c r="U543" s="94"/>
      <c r="V543" s="94"/>
      <c r="W543" s="94"/>
      <c r="X543" s="94"/>
      <c r="Y543" s="94"/>
      <c r="Z543" s="94"/>
    </row>
    <row r="544" spans="1:26" ht="15.75" customHeight="1" x14ac:dyDescent="0.25">
      <c r="A544" s="146"/>
      <c r="B544" s="94"/>
      <c r="C544" s="94"/>
      <c r="D544" s="147"/>
      <c r="E544" s="94"/>
      <c r="F544" s="148"/>
      <c r="G544" s="94"/>
      <c r="H544" s="94"/>
      <c r="I544" s="94"/>
      <c r="J544" s="94"/>
      <c r="K544" s="94"/>
      <c r="L544" s="94"/>
      <c r="M544" s="94"/>
      <c r="N544" s="94"/>
      <c r="O544" s="94"/>
      <c r="P544" s="94"/>
      <c r="Q544" s="94"/>
      <c r="R544" s="94"/>
      <c r="S544" s="94"/>
      <c r="T544" s="94"/>
      <c r="U544" s="94"/>
      <c r="V544" s="94"/>
      <c r="W544" s="94"/>
      <c r="X544" s="94"/>
      <c r="Y544" s="94"/>
      <c r="Z544" s="94"/>
    </row>
    <row r="545" spans="1:26" ht="15.75" customHeight="1" x14ac:dyDescent="0.25">
      <c r="A545" s="146"/>
      <c r="B545" s="94"/>
      <c r="C545" s="94"/>
      <c r="D545" s="147"/>
      <c r="E545" s="94"/>
      <c r="F545" s="148"/>
      <c r="G545" s="94"/>
      <c r="H545" s="94"/>
      <c r="I545" s="94"/>
      <c r="J545" s="94"/>
      <c r="K545" s="94"/>
      <c r="L545" s="94"/>
      <c r="M545" s="94"/>
      <c r="N545" s="94"/>
      <c r="O545" s="94"/>
      <c r="P545" s="94"/>
      <c r="Q545" s="94"/>
      <c r="R545" s="94"/>
      <c r="S545" s="94"/>
      <c r="T545" s="94"/>
      <c r="U545" s="94"/>
      <c r="V545" s="94"/>
      <c r="W545" s="94"/>
      <c r="X545" s="94"/>
      <c r="Y545" s="94"/>
      <c r="Z545" s="94"/>
    </row>
    <row r="546" spans="1:26" ht="15.75" customHeight="1" x14ac:dyDescent="0.25">
      <c r="A546" s="146"/>
      <c r="B546" s="94"/>
      <c r="C546" s="94"/>
      <c r="D546" s="147"/>
      <c r="E546" s="94"/>
      <c r="F546" s="148"/>
      <c r="G546" s="94"/>
      <c r="H546" s="94"/>
      <c r="I546" s="94"/>
      <c r="J546" s="94"/>
      <c r="K546" s="94"/>
      <c r="L546" s="94"/>
      <c r="M546" s="94"/>
      <c r="N546" s="94"/>
      <c r="O546" s="94"/>
      <c r="P546" s="94"/>
      <c r="Q546" s="94"/>
      <c r="R546" s="94"/>
      <c r="S546" s="94"/>
      <c r="T546" s="94"/>
      <c r="U546" s="94"/>
      <c r="V546" s="94"/>
      <c r="W546" s="94"/>
      <c r="X546" s="94"/>
      <c r="Y546" s="94"/>
      <c r="Z546" s="94"/>
    </row>
    <row r="547" spans="1:26" ht="15.75" customHeight="1" x14ac:dyDescent="0.25">
      <c r="A547" s="146"/>
      <c r="B547" s="94"/>
      <c r="C547" s="94"/>
      <c r="D547" s="147"/>
      <c r="E547" s="94"/>
      <c r="F547" s="148"/>
      <c r="G547" s="94"/>
      <c r="H547" s="94"/>
      <c r="I547" s="94"/>
      <c r="J547" s="94"/>
      <c r="K547" s="94"/>
      <c r="L547" s="94"/>
      <c r="M547" s="94"/>
      <c r="N547" s="94"/>
      <c r="O547" s="94"/>
      <c r="P547" s="94"/>
      <c r="Q547" s="94"/>
      <c r="R547" s="94"/>
      <c r="S547" s="94"/>
      <c r="T547" s="94"/>
      <c r="U547" s="94"/>
      <c r="V547" s="94"/>
      <c r="W547" s="94"/>
      <c r="X547" s="94"/>
      <c r="Y547" s="94"/>
      <c r="Z547" s="94"/>
    </row>
    <row r="548" spans="1:26" ht="15.75" customHeight="1" x14ac:dyDescent="0.25">
      <c r="A548" s="146"/>
      <c r="B548" s="94"/>
      <c r="C548" s="94"/>
      <c r="D548" s="147"/>
      <c r="E548" s="94"/>
      <c r="F548" s="148"/>
      <c r="G548" s="94"/>
      <c r="H548" s="94"/>
      <c r="I548" s="94"/>
      <c r="J548" s="94"/>
      <c r="K548" s="94"/>
      <c r="L548" s="94"/>
      <c r="M548" s="94"/>
      <c r="N548" s="94"/>
      <c r="O548" s="94"/>
      <c r="P548" s="94"/>
      <c r="Q548" s="94"/>
      <c r="R548" s="94"/>
      <c r="S548" s="94"/>
      <c r="T548" s="94"/>
      <c r="U548" s="94"/>
      <c r="V548" s="94"/>
      <c r="W548" s="94"/>
      <c r="X548" s="94"/>
      <c r="Y548" s="94"/>
      <c r="Z548" s="94"/>
    </row>
    <row r="549" spans="1:26" ht="15.75" customHeight="1" x14ac:dyDescent="0.25">
      <c r="A549" s="146"/>
      <c r="B549" s="94"/>
      <c r="C549" s="94"/>
      <c r="D549" s="147"/>
      <c r="E549" s="94"/>
      <c r="F549" s="148"/>
      <c r="G549" s="94"/>
      <c r="H549" s="94"/>
      <c r="I549" s="94"/>
      <c r="J549" s="94"/>
      <c r="K549" s="94"/>
      <c r="L549" s="94"/>
      <c r="M549" s="94"/>
      <c r="N549" s="94"/>
      <c r="O549" s="94"/>
      <c r="P549" s="94"/>
      <c r="Q549" s="94"/>
      <c r="R549" s="94"/>
      <c r="S549" s="94"/>
      <c r="T549" s="94"/>
      <c r="U549" s="94"/>
      <c r="V549" s="94"/>
      <c r="W549" s="94"/>
      <c r="X549" s="94"/>
      <c r="Y549" s="94"/>
      <c r="Z549" s="94"/>
    </row>
    <row r="550" spans="1:26" ht="15.75" customHeight="1" x14ac:dyDescent="0.25">
      <c r="A550" s="146"/>
      <c r="B550" s="94"/>
      <c r="C550" s="94"/>
      <c r="D550" s="147"/>
      <c r="E550" s="94"/>
      <c r="F550" s="148"/>
      <c r="G550" s="94"/>
      <c r="H550" s="94"/>
      <c r="I550" s="94"/>
      <c r="J550" s="94"/>
      <c r="K550" s="94"/>
      <c r="L550" s="94"/>
      <c r="M550" s="94"/>
      <c r="N550" s="94"/>
      <c r="O550" s="94"/>
      <c r="P550" s="94"/>
      <c r="Q550" s="94"/>
      <c r="R550" s="94"/>
      <c r="S550" s="94"/>
      <c r="T550" s="94"/>
      <c r="U550" s="94"/>
      <c r="V550" s="94"/>
      <c r="W550" s="94"/>
      <c r="X550" s="94"/>
      <c r="Y550" s="94"/>
      <c r="Z550" s="94"/>
    </row>
    <row r="551" spans="1:26" ht="15.75" customHeight="1" x14ac:dyDescent="0.25">
      <c r="A551" s="146"/>
      <c r="B551" s="94"/>
      <c r="C551" s="94"/>
      <c r="D551" s="147"/>
      <c r="E551" s="94"/>
      <c r="F551" s="148"/>
      <c r="G551" s="94"/>
      <c r="H551" s="94"/>
      <c r="I551" s="94"/>
      <c r="J551" s="94"/>
      <c r="K551" s="94"/>
      <c r="L551" s="94"/>
      <c r="M551" s="94"/>
      <c r="N551" s="94"/>
      <c r="O551" s="94"/>
      <c r="P551" s="94"/>
      <c r="Q551" s="94"/>
      <c r="R551" s="94"/>
      <c r="S551" s="94"/>
      <c r="T551" s="94"/>
      <c r="U551" s="94"/>
      <c r="V551" s="94"/>
      <c r="W551" s="94"/>
      <c r="X551" s="94"/>
      <c r="Y551" s="94"/>
      <c r="Z551" s="94"/>
    </row>
    <row r="552" spans="1:26" ht="15.75" customHeight="1" x14ac:dyDescent="0.25">
      <c r="A552" s="146"/>
      <c r="B552" s="94"/>
      <c r="C552" s="94"/>
      <c r="D552" s="147"/>
      <c r="E552" s="94"/>
      <c r="F552" s="148"/>
      <c r="G552" s="94"/>
      <c r="H552" s="94"/>
      <c r="I552" s="94"/>
      <c r="J552" s="94"/>
      <c r="K552" s="94"/>
      <c r="L552" s="94"/>
      <c r="M552" s="94"/>
      <c r="N552" s="94"/>
      <c r="O552" s="94"/>
      <c r="P552" s="94"/>
      <c r="Q552" s="94"/>
      <c r="R552" s="94"/>
      <c r="S552" s="94"/>
      <c r="T552" s="94"/>
      <c r="U552" s="94"/>
      <c r="V552" s="94"/>
      <c r="W552" s="94"/>
      <c r="X552" s="94"/>
      <c r="Y552" s="94"/>
      <c r="Z552" s="94"/>
    </row>
    <row r="553" spans="1:26" ht="15.75" customHeight="1" x14ac:dyDescent="0.25">
      <c r="A553" s="146"/>
      <c r="B553" s="94"/>
      <c r="C553" s="94"/>
      <c r="D553" s="147"/>
      <c r="E553" s="94"/>
      <c r="F553" s="148"/>
      <c r="G553" s="94"/>
      <c r="H553" s="94"/>
      <c r="I553" s="94"/>
      <c r="J553" s="94"/>
      <c r="K553" s="94"/>
      <c r="L553" s="94"/>
      <c r="M553" s="94"/>
      <c r="N553" s="94"/>
      <c r="O553" s="94"/>
      <c r="P553" s="94"/>
      <c r="Q553" s="94"/>
      <c r="R553" s="94"/>
      <c r="S553" s="94"/>
      <c r="T553" s="94"/>
      <c r="U553" s="94"/>
      <c r="V553" s="94"/>
      <c r="W553" s="94"/>
      <c r="X553" s="94"/>
      <c r="Y553" s="94"/>
      <c r="Z553" s="94"/>
    </row>
    <row r="554" spans="1:26" ht="15.75" customHeight="1" x14ac:dyDescent="0.25">
      <c r="A554" s="146"/>
      <c r="B554" s="94"/>
      <c r="C554" s="94"/>
      <c r="D554" s="147"/>
      <c r="E554" s="94"/>
      <c r="F554" s="148"/>
      <c r="G554" s="94"/>
      <c r="H554" s="94"/>
      <c r="I554" s="94"/>
      <c r="J554" s="94"/>
      <c r="K554" s="94"/>
      <c r="L554" s="94"/>
      <c r="M554" s="94"/>
      <c r="N554" s="94"/>
      <c r="O554" s="94"/>
      <c r="P554" s="94"/>
      <c r="Q554" s="94"/>
      <c r="R554" s="94"/>
      <c r="S554" s="94"/>
      <c r="T554" s="94"/>
      <c r="U554" s="94"/>
      <c r="V554" s="94"/>
      <c r="W554" s="94"/>
      <c r="X554" s="94"/>
      <c r="Y554" s="94"/>
      <c r="Z554" s="94"/>
    </row>
    <row r="555" spans="1:26" ht="15.75" customHeight="1" x14ac:dyDescent="0.25">
      <c r="A555" s="146"/>
      <c r="B555" s="94"/>
      <c r="C555" s="94"/>
      <c r="D555" s="147"/>
      <c r="E555" s="94"/>
      <c r="F555" s="148"/>
      <c r="G555" s="94"/>
      <c r="H555" s="94"/>
      <c r="I555" s="94"/>
      <c r="J555" s="94"/>
      <c r="K555" s="94"/>
      <c r="L555" s="94"/>
      <c r="M555" s="94"/>
      <c r="N555" s="94"/>
      <c r="O555" s="94"/>
      <c r="P555" s="94"/>
      <c r="Q555" s="94"/>
      <c r="R555" s="94"/>
      <c r="S555" s="94"/>
      <c r="T555" s="94"/>
      <c r="U555" s="94"/>
      <c r="V555" s="94"/>
      <c r="W555" s="94"/>
      <c r="X555" s="94"/>
      <c r="Y555" s="94"/>
      <c r="Z555" s="94"/>
    </row>
    <row r="556" spans="1:26" ht="15.75" customHeight="1" x14ac:dyDescent="0.25">
      <c r="A556" s="146"/>
      <c r="B556" s="94"/>
      <c r="C556" s="94"/>
      <c r="D556" s="147"/>
      <c r="E556" s="94"/>
      <c r="F556" s="148"/>
      <c r="G556" s="94"/>
      <c r="H556" s="94"/>
      <c r="I556" s="94"/>
      <c r="J556" s="94"/>
      <c r="K556" s="94"/>
      <c r="L556" s="94"/>
      <c r="M556" s="94"/>
      <c r="N556" s="94"/>
      <c r="O556" s="94"/>
      <c r="P556" s="94"/>
      <c r="Q556" s="94"/>
      <c r="R556" s="94"/>
      <c r="S556" s="94"/>
      <c r="T556" s="94"/>
      <c r="U556" s="94"/>
      <c r="V556" s="94"/>
      <c r="W556" s="94"/>
      <c r="X556" s="94"/>
      <c r="Y556" s="94"/>
      <c r="Z556" s="94"/>
    </row>
    <row r="557" spans="1:26" ht="15.75" customHeight="1" x14ac:dyDescent="0.25">
      <c r="A557" s="146"/>
      <c r="B557" s="94"/>
      <c r="C557" s="94"/>
      <c r="D557" s="147"/>
      <c r="E557" s="94"/>
      <c r="F557" s="148"/>
      <c r="G557" s="94"/>
      <c r="H557" s="94"/>
      <c r="I557" s="94"/>
      <c r="J557" s="94"/>
      <c r="K557" s="94"/>
      <c r="L557" s="94"/>
      <c r="M557" s="94"/>
      <c r="N557" s="94"/>
      <c r="O557" s="94"/>
      <c r="P557" s="94"/>
      <c r="Q557" s="94"/>
      <c r="R557" s="94"/>
      <c r="S557" s="94"/>
      <c r="T557" s="94"/>
      <c r="U557" s="94"/>
      <c r="V557" s="94"/>
      <c r="W557" s="94"/>
      <c r="X557" s="94"/>
      <c r="Y557" s="94"/>
      <c r="Z557" s="94"/>
    </row>
    <row r="558" spans="1:26" ht="15.75" customHeight="1" x14ac:dyDescent="0.25">
      <c r="A558" s="146"/>
      <c r="B558" s="94"/>
      <c r="C558" s="94"/>
      <c r="D558" s="147"/>
      <c r="E558" s="94"/>
      <c r="F558" s="148"/>
      <c r="G558" s="94"/>
      <c r="H558" s="94"/>
      <c r="I558" s="94"/>
      <c r="J558" s="94"/>
      <c r="K558" s="94"/>
      <c r="L558" s="94"/>
      <c r="M558" s="94"/>
      <c r="N558" s="94"/>
      <c r="O558" s="94"/>
      <c r="P558" s="94"/>
      <c r="Q558" s="94"/>
      <c r="R558" s="94"/>
      <c r="S558" s="94"/>
      <c r="T558" s="94"/>
      <c r="U558" s="94"/>
      <c r="V558" s="94"/>
      <c r="W558" s="94"/>
      <c r="X558" s="94"/>
      <c r="Y558" s="94"/>
      <c r="Z558" s="94"/>
    </row>
    <row r="559" spans="1:26" ht="15.75" customHeight="1" x14ac:dyDescent="0.25">
      <c r="A559" s="146"/>
      <c r="B559" s="94"/>
      <c r="C559" s="94"/>
      <c r="D559" s="147"/>
      <c r="E559" s="94"/>
      <c r="F559" s="148"/>
      <c r="G559" s="94"/>
      <c r="H559" s="94"/>
      <c r="I559" s="94"/>
      <c r="J559" s="94"/>
      <c r="K559" s="94"/>
      <c r="L559" s="94"/>
      <c r="M559" s="94"/>
      <c r="N559" s="94"/>
      <c r="O559" s="94"/>
      <c r="P559" s="94"/>
      <c r="Q559" s="94"/>
      <c r="R559" s="94"/>
      <c r="S559" s="94"/>
      <c r="T559" s="94"/>
      <c r="U559" s="94"/>
      <c r="V559" s="94"/>
      <c r="W559" s="94"/>
      <c r="X559" s="94"/>
      <c r="Y559" s="94"/>
      <c r="Z559" s="94"/>
    </row>
    <row r="560" spans="1:26" ht="15.75" customHeight="1" x14ac:dyDescent="0.25">
      <c r="A560" s="146"/>
      <c r="B560" s="94"/>
      <c r="C560" s="94"/>
      <c r="D560" s="147"/>
      <c r="E560" s="94"/>
      <c r="F560" s="148"/>
      <c r="G560" s="94"/>
      <c r="H560" s="94"/>
      <c r="I560" s="94"/>
      <c r="J560" s="94"/>
      <c r="K560" s="94"/>
      <c r="L560" s="94"/>
      <c r="M560" s="94"/>
      <c r="N560" s="94"/>
      <c r="O560" s="94"/>
      <c r="P560" s="94"/>
      <c r="Q560" s="94"/>
      <c r="R560" s="94"/>
      <c r="S560" s="94"/>
      <c r="T560" s="94"/>
      <c r="U560" s="94"/>
      <c r="V560" s="94"/>
      <c r="W560" s="94"/>
      <c r="X560" s="94"/>
      <c r="Y560" s="94"/>
      <c r="Z560" s="94"/>
    </row>
    <row r="561" spans="1:26" ht="15.75" customHeight="1" x14ac:dyDescent="0.25">
      <c r="A561" s="146"/>
      <c r="B561" s="94"/>
      <c r="C561" s="94"/>
      <c r="D561" s="147"/>
      <c r="E561" s="94"/>
      <c r="F561" s="148"/>
      <c r="G561" s="94"/>
      <c r="H561" s="94"/>
      <c r="I561" s="94"/>
      <c r="J561" s="94"/>
      <c r="K561" s="94"/>
      <c r="L561" s="94"/>
      <c r="M561" s="94"/>
      <c r="N561" s="94"/>
      <c r="O561" s="94"/>
      <c r="P561" s="94"/>
      <c r="Q561" s="94"/>
      <c r="R561" s="94"/>
      <c r="S561" s="94"/>
      <c r="T561" s="94"/>
      <c r="U561" s="94"/>
      <c r="V561" s="94"/>
      <c r="W561" s="94"/>
      <c r="X561" s="94"/>
      <c r="Y561" s="94"/>
      <c r="Z561" s="94"/>
    </row>
    <row r="562" spans="1:26" ht="15.75" customHeight="1" x14ac:dyDescent="0.25">
      <c r="A562" s="146"/>
      <c r="B562" s="94"/>
      <c r="C562" s="94"/>
      <c r="D562" s="147"/>
      <c r="E562" s="94"/>
      <c r="F562" s="148"/>
      <c r="G562" s="94"/>
      <c r="H562" s="94"/>
      <c r="I562" s="94"/>
      <c r="J562" s="94"/>
      <c r="K562" s="94"/>
      <c r="L562" s="94"/>
      <c r="M562" s="94"/>
      <c r="N562" s="94"/>
      <c r="O562" s="94"/>
      <c r="P562" s="94"/>
      <c r="Q562" s="94"/>
      <c r="R562" s="94"/>
      <c r="S562" s="94"/>
      <c r="T562" s="94"/>
      <c r="U562" s="94"/>
      <c r="V562" s="94"/>
      <c r="W562" s="94"/>
      <c r="X562" s="94"/>
      <c r="Y562" s="94"/>
      <c r="Z562" s="94"/>
    </row>
    <row r="563" spans="1:26" ht="15.75" customHeight="1" x14ac:dyDescent="0.25">
      <c r="A563" s="146"/>
      <c r="B563" s="94"/>
      <c r="C563" s="94"/>
      <c r="D563" s="147"/>
      <c r="E563" s="94"/>
      <c r="F563" s="148"/>
      <c r="G563" s="94"/>
      <c r="H563" s="94"/>
      <c r="I563" s="94"/>
      <c r="J563" s="94"/>
      <c r="K563" s="94"/>
      <c r="L563" s="94"/>
      <c r="M563" s="94"/>
      <c r="N563" s="94"/>
      <c r="O563" s="94"/>
      <c r="P563" s="94"/>
      <c r="Q563" s="94"/>
      <c r="R563" s="94"/>
      <c r="S563" s="94"/>
      <c r="T563" s="94"/>
      <c r="U563" s="94"/>
      <c r="V563" s="94"/>
      <c r="W563" s="94"/>
      <c r="X563" s="94"/>
      <c r="Y563" s="94"/>
      <c r="Z563" s="94"/>
    </row>
    <row r="564" spans="1:26" ht="15.75" customHeight="1" x14ac:dyDescent="0.25">
      <c r="A564" s="146"/>
      <c r="B564" s="94"/>
      <c r="C564" s="94"/>
      <c r="D564" s="147"/>
      <c r="E564" s="94"/>
      <c r="F564" s="148"/>
      <c r="G564" s="94"/>
      <c r="H564" s="94"/>
      <c r="I564" s="94"/>
      <c r="J564" s="94"/>
      <c r="K564" s="94"/>
      <c r="L564" s="94"/>
      <c r="M564" s="94"/>
      <c r="N564" s="94"/>
      <c r="O564" s="94"/>
      <c r="P564" s="94"/>
      <c r="Q564" s="94"/>
      <c r="R564" s="94"/>
      <c r="S564" s="94"/>
      <c r="T564" s="94"/>
      <c r="U564" s="94"/>
      <c r="V564" s="94"/>
      <c r="W564" s="94"/>
      <c r="X564" s="94"/>
      <c r="Y564" s="94"/>
      <c r="Z564" s="94"/>
    </row>
    <row r="565" spans="1:26" ht="15.75" customHeight="1" x14ac:dyDescent="0.25">
      <c r="A565" s="146"/>
      <c r="B565" s="94"/>
      <c r="C565" s="94"/>
      <c r="D565" s="147"/>
      <c r="E565" s="94"/>
      <c r="F565" s="148"/>
      <c r="G565" s="94"/>
      <c r="H565" s="94"/>
      <c r="I565" s="94"/>
      <c r="J565" s="94"/>
      <c r="K565" s="94"/>
      <c r="L565" s="94"/>
      <c r="M565" s="94"/>
      <c r="N565" s="94"/>
      <c r="O565" s="94"/>
      <c r="P565" s="94"/>
      <c r="Q565" s="94"/>
      <c r="R565" s="94"/>
      <c r="S565" s="94"/>
      <c r="T565" s="94"/>
      <c r="U565" s="94"/>
      <c r="V565" s="94"/>
      <c r="W565" s="94"/>
      <c r="X565" s="94"/>
      <c r="Y565" s="94"/>
      <c r="Z565" s="94"/>
    </row>
    <row r="566" spans="1:26" ht="15.75" customHeight="1" x14ac:dyDescent="0.25">
      <c r="A566" s="146"/>
      <c r="B566" s="94"/>
      <c r="C566" s="94"/>
      <c r="D566" s="147"/>
      <c r="E566" s="94"/>
      <c r="F566" s="148"/>
      <c r="G566" s="94"/>
      <c r="H566" s="94"/>
      <c r="I566" s="94"/>
      <c r="J566" s="94"/>
      <c r="K566" s="94"/>
      <c r="L566" s="94"/>
      <c r="M566" s="94"/>
      <c r="N566" s="94"/>
      <c r="O566" s="94"/>
      <c r="P566" s="94"/>
      <c r="Q566" s="94"/>
      <c r="R566" s="94"/>
      <c r="S566" s="94"/>
      <c r="T566" s="94"/>
      <c r="U566" s="94"/>
      <c r="V566" s="94"/>
      <c r="W566" s="94"/>
      <c r="X566" s="94"/>
      <c r="Y566" s="94"/>
      <c r="Z566" s="94"/>
    </row>
    <row r="567" spans="1:26" ht="15.75" customHeight="1" x14ac:dyDescent="0.25">
      <c r="A567" s="146"/>
      <c r="B567" s="94"/>
      <c r="C567" s="94"/>
      <c r="D567" s="147"/>
      <c r="E567" s="94"/>
      <c r="F567" s="148"/>
      <c r="G567" s="94"/>
      <c r="H567" s="94"/>
      <c r="I567" s="94"/>
      <c r="J567" s="94"/>
      <c r="K567" s="94"/>
      <c r="L567" s="94"/>
      <c r="M567" s="94"/>
      <c r="N567" s="94"/>
      <c r="O567" s="94"/>
      <c r="P567" s="94"/>
      <c r="Q567" s="94"/>
      <c r="R567" s="94"/>
      <c r="S567" s="94"/>
      <c r="T567" s="94"/>
      <c r="U567" s="94"/>
      <c r="V567" s="94"/>
      <c r="W567" s="94"/>
      <c r="X567" s="94"/>
      <c r="Y567" s="94"/>
      <c r="Z567" s="94"/>
    </row>
    <row r="568" spans="1:26" ht="15.75" customHeight="1" x14ac:dyDescent="0.25">
      <c r="A568" s="146"/>
      <c r="B568" s="94"/>
      <c r="C568" s="94"/>
      <c r="D568" s="147"/>
      <c r="E568" s="94"/>
      <c r="F568" s="148"/>
      <c r="G568" s="94"/>
      <c r="H568" s="94"/>
      <c r="I568" s="94"/>
      <c r="J568" s="94"/>
      <c r="K568" s="94"/>
      <c r="L568" s="94"/>
      <c r="M568" s="94"/>
      <c r="N568" s="94"/>
      <c r="O568" s="94"/>
      <c r="P568" s="94"/>
      <c r="Q568" s="94"/>
      <c r="R568" s="94"/>
      <c r="S568" s="94"/>
      <c r="T568" s="94"/>
      <c r="U568" s="94"/>
      <c r="V568" s="94"/>
      <c r="W568" s="94"/>
      <c r="X568" s="94"/>
      <c r="Y568" s="94"/>
      <c r="Z568" s="94"/>
    </row>
    <row r="569" spans="1:26" ht="15.75" customHeight="1" x14ac:dyDescent="0.25">
      <c r="A569" s="146"/>
      <c r="B569" s="94"/>
      <c r="C569" s="94"/>
      <c r="D569" s="147"/>
      <c r="E569" s="94"/>
      <c r="F569" s="148"/>
      <c r="G569" s="94"/>
      <c r="H569" s="94"/>
      <c r="I569" s="94"/>
      <c r="J569" s="94"/>
      <c r="K569" s="94"/>
      <c r="L569" s="94"/>
      <c r="M569" s="94"/>
      <c r="N569" s="94"/>
      <c r="O569" s="94"/>
      <c r="P569" s="94"/>
      <c r="Q569" s="94"/>
      <c r="R569" s="94"/>
      <c r="S569" s="94"/>
      <c r="T569" s="94"/>
      <c r="U569" s="94"/>
      <c r="V569" s="94"/>
      <c r="W569" s="94"/>
      <c r="X569" s="94"/>
      <c r="Y569" s="94"/>
      <c r="Z569" s="94"/>
    </row>
    <row r="570" spans="1:26" ht="15.75" customHeight="1" x14ac:dyDescent="0.25">
      <c r="A570" s="146"/>
      <c r="B570" s="94"/>
      <c r="C570" s="94"/>
      <c r="D570" s="147"/>
      <c r="E570" s="94"/>
      <c r="F570" s="148"/>
      <c r="G570" s="94"/>
      <c r="H570" s="94"/>
      <c r="I570" s="94"/>
      <c r="J570" s="94"/>
      <c r="K570" s="94"/>
      <c r="L570" s="94"/>
      <c r="M570" s="94"/>
      <c r="N570" s="94"/>
      <c r="O570" s="94"/>
      <c r="P570" s="94"/>
      <c r="Q570" s="94"/>
      <c r="R570" s="94"/>
      <c r="S570" s="94"/>
      <c r="T570" s="94"/>
      <c r="U570" s="94"/>
      <c r="V570" s="94"/>
      <c r="W570" s="94"/>
      <c r="X570" s="94"/>
      <c r="Y570" s="94"/>
      <c r="Z570" s="94"/>
    </row>
    <row r="571" spans="1:26" ht="15.75" customHeight="1" x14ac:dyDescent="0.25">
      <c r="A571" s="146"/>
      <c r="B571" s="94"/>
      <c r="C571" s="94"/>
      <c r="D571" s="147"/>
      <c r="E571" s="94"/>
      <c r="F571" s="148"/>
      <c r="G571" s="94"/>
      <c r="H571" s="94"/>
      <c r="I571" s="94"/>
      <c r="J571" s="94"/>
      <c r="K571" s="94"/>
      <c r="L571" s="94"/>
      <c r="M571" s="94"/>
      <c r="N571" s="94"/>
      <c r="O571" s="94"/>
      <c r="P571" s="94"/>
      <c r="Q571" s="94"/>
      <c r="R571" s="94"/>
      <c r="S571" s="94"/>
      <c r="T571" s="94"/>
      <c r="U571" s="94"/>
      <c r="V571" s="94"/>
      <c r="W571" s="94"/>
      <c r="X571" s="94"/>
      <c r="Y571" s="94"/>
      <c r="Z571" s="94"/>
    </row>
    <row r="572" spans="1:26" ht="15.75" customHeight="1" x14ac:dyDescent="0.25">
      <c r="A572" s="146"/>
      <c r="B572" s="94"/>
      <c r="C572" s="94"/>
      <c r="D572" s="147"/>
      <c r="E572" s="94"/>
      <c r="F572" s="148"/>
      <c r="G572" s="94"/>
      <c r="H572" s="94"/>
      <c r="I572" s="94"/>
      <c r="J572" s="94"/>
      <c r="K572" s="94"/>
      <c r="L572" s="94"/>
      <c r="M572" s="94"/>
      <c r="N572" s="94"/>
      <c r="O572" s="94"/>
      <c r="P572" s="94"/>
      <c r="Q572" s="94"/>
      <c r="R572" s="94"/>
      <c r="S572" s="94"/>
      <c r="T572" s="94"/>
      <c r="U572" s="94"/>
      <c r="V572" s="94"/>
      <c r="W572" s="94"/>
      <c r="X572" s="94"/>
      <c r="Y572" s="94"/>
      <c r="Z572" s="94"/>
    </row>
    <row r="573" spans="1:26" ht="15.75" customHeight="1" x14ac:dyDescent="0.25">
      <c r="A573" s="146"/>
      <c r="B573" s="94"/>
      <c r="C573" s="94"/>
      <c r="D573" s="147"/>
      <c r="E573" s="94"/>
      <c r="F573" s="148"/>
      <c r="G573" s="94"/>
      <c r="H573" s="94"/>
      <c r="I573" s="94"/>
      <c r="J573" s="94"/>
      <c r="K573" s="94"/>
      <c r="L573" s="94"/>
      <c r="M573" s="94"/>
      <c r="N573" s="94"/>
      <c r="O573" s="94"/>
      <c r="P573" s="94"/>
      <c r="Q573" s="94"/>
      <c r="R573" s="94"/>
      <c r="S573" s="94"/>
      <c r="T573" s="94"/>
      <c r="U573" s="94"/>
      <c r="V573" s="94"/>
      <c r="W573" s="94"/>
      <c r="X573" s="94"/>
      <c r="Y573" s="94"/>
      <c r="Z573" s="94"/>
    </row>
    <row r="574" spans="1:26" ht="15.75" customHeight="1" x14ac:dyDescent="0.25">
      <c r="A574" s="146"/>
      <c r="B574" s="94"/>
      <c r="C574" s="94"/>
      <c r="D574" s="147"/>
      <c r="E574" s="94"/>
      <c r="F574" s="148"/>
      <c r="G574" s="94"/>
      <c r="H574" s="94"/>
      <c r="I574" s="94"/>
      <c r="J574" s="94"/>
      <c r="K574" s="94"/>
      <c r="L574" s="94"/>
      <c r="M574" s="94"/>
      <c r="N574" s="94"/>
      <c r="O574" s="94"/>
      <c r="P574" s="94"/>
      <c r="Q574" s="94"/>
      <c r="R574" s="94"/>
      <c r="S574" s="94"/>
      <c r="T574" s="94"/>
      <c r="U574" s="94"/>
      <c r="V574" s="94"/>
      <c r="W574" s="94"/>
      <c r="X574" s="94"/>
      <c r="Y574" s="94"/>
      <c r="Z574" s="94"/>
    </row>
    <row r="575" spans="1:26" ht="15.75" customHeight="1" x14ac:dyDescent="0.25">
      <c r="A575" s="146"/>
      <c r="B575" s="94"/>
      <c r="C575" s="94"/>
      <c r="D575" s="147"/>
      <c r="E575" s="94"/>
      <c r="F575" s="148"/>
      <c r="G575" s="94"/>
      <c r="H575" s="94"/>
      <c r="I575" s="94"/>
      <c r="J575" s="94"/>
      <c r="K575" s="94"/>
      <c r="L575" s="94"/>
      <c r="M575" s="94"/>
      <c r="N575" s="94"/>
      <c r="O575" s="94"/>
      <c r="P575" s="94"/>
      <c r="Q575" s="94"/>
      <c r="R575" s="94"/>
      <c r="S575" s="94"/>
      <c r="T575" s="94"/>
      <c r="U575" s="94"/>
      <c r="V575" s="94"/>
      <c r="W575" s="94"/>
      <c r="X575" s="94"/>
      <c r="Y575" s="94"/>
      <c r="Z575" s="94"/>
    </row>
    <row r="576" spans="1:26" ht="15.75" customHeight="1" x14ac:dyDescent="0.25">
      <c r="A576" s="146"/>
      <c r="B576" s="94"/>
      <c r="C576" s="94"/>
      <c r="D576" s="147"/>
      <c r="E576" s="94"/>
      <c r="F576" s="148"/>
      <c r="G576" s="94"/>
      <c r="H576" s="94"/>
      <c r="I576" s="94"/>
      <c r="J576" s="94"/>
      <c r="K576" s="94"/>
      <c r="L576" s="94"/>
      <c r="M576" s="94"/>
      <c r="N576" s="94"/>
      <c r="O576" s="94"/>
      <c r="P576" s="94"/>
      <c r="Q576" s="94"/>
      <c r="R576" s="94"/>
      <c r="S576" s="94"/>
      <c r="T576" s="94"/>
      <c r="U576" s="94"/>
      <c r="V576" s="94"/>
      <c r="W576" s="94"/>
      <c r="X576" s="94"/>
      <c r="Y576" s="94"/>
      <c r="Z576" s="94"/>
    </row>
    <row r="577" spans="1:26" ht="15.75" customHeight="1" x14ac:dyDescent="0.25">
      <c r="A577" s="146"/>
      <c r="B577" s="94"/>
      <c r="C577" s="94"/>
      <c r="D577" s="147"/>
      <c r="E577" s="94"/>
      <c r="F577" s="148"/>
      <c r="G577" s="94"/>
      <c r="H577" s="94"/>
      <c r="I577" s="94"/>
      <c r="J577" s="94"/>
      <c r="K577" s="94"/>
      <c r="L577" s="94"/>
      <c r="M577" s="94"/>
      <c r="N577" s="94"/>
      <c r="O577" s="94"/>
      <c r="P577" s="94"/>
      <c r="Q577" s="94"/>
      <c r="R577" s="94"/>
      <c r="S577" s="94"/>
      <c r="T577" s="94"/>
      <c r="U577" s="94"/>
      <c r="V577" s="94"/>
      <c r="W577" s="94"/>
      <c r="X577" s="94"/>
      <c r="Y577" s="94"/>
      <c r="Z577" s="94"/>
    </row>
    <row r="578" spans="1:26" ht="15.75" customHeight="1" x14ac:dyDescent="0.25">
      <c r="A578" s="146"/>
      <c r="B578" s="94"/>
      <c r="C578" s="94"/>
      <c r="D578" s="147"/>
      <c r="E578" s="94"/>
      <c r="F578" s="148"/>
      <c r="G578" s="94"/>
      <c r="H578" s="94"/>
      <c r="I578" s="94"/>
      <c r="J578" s="94"/>
      <c r="K578" s="94"/>
      <c r="L578" s="94"/>
      <c r="M578" s="94"/>
      <c r="N578" s="94"/>
      <c r="O578" s="94"/>
      <c r="P578" s="94"/>
      <c r="Q578" s="94"/>
      <c r="R578" s="94"/>
      <c r="S578" s="94"/>
      <c r="T578" s="94"/>
      <c r="U578" s="94"/>
      <c r="V578" s="94"/>
      <c r="W578" s="94"/>
      <c r="X578" s="94"/>
      <c r="Y578" s="94"/>
      <c r="Z578" s="94"/>
    </row>
    <row r="579" spans="1:26" ht="15.75" customHeight="1" x14ac:dyDescent="0.25">
      <c r="A579" s="146"/>
      <c r="B579" s="94"/>
      <c r="C579" s="94"/>
      <c r="D579" s="147"/>
      <c r="E579" s="94"/>
      <c r="F579" s="148"/>
      <c r="G579" s="94"/>
      <c r="H579" s="94"/>
      <c r="I579" s="94"/>
      <c r="J579" s="94"/>
      <c r="K579" s="94"/>
      <c r="L579" s="94"/>
      <c r="M579" s="94"/>
      <c r="N579" s="94"/>
      <c r="O579" s="94"/>
      <c r="P579" s="94"/>
      <c r="Q579" s="94"/>
      <c r="R579" s="94"/>
      <c r="S579" s="94"/>
      <c r="T579" s="94"/>
      <c r="U579" s="94"/>
      <c r="V579" s="94"/>
      <c r="W579" s="94"/>
      <c r="X579" s="94"/>
      <c r="Y579" s="94"/>
      <c r="Z579" s="94"/>
    </row>
    <row r="580" spans="1:26" ht="15.75" customHeight="1" x14ac:dyDescent="0.25">
      <c r="A580" s="146"/>
      <c r="B580" s="94"/>
      <c r="C580" s="94"/>
      <c r="D580" s="147"/>
      <c r="E580" s="94"/>
      <c r="F580" s="148"/>
      <c r="G580" s="94"/>
      <c r="H580" s="94"/>
      <c r="I580" s="94"/>
      <c r="J580" s="94"/>
      <c r="K580" s="94"/>
      <c r="L580" s="94"/>
      <c r="M580" s="94"/>
      <c r="N580" s="94"/>
      <c r="O580" s="94"/>
      <c r="P580" s="94"/>
      <c r="Q580" s="94"/>
      <c r="R580" s="94"/>
      <c r="S580" s="94"/>
      <c r="T580" s="94"/>
      <c r="U580" s="94"/>
      <c r="V580" s="94"/>
      <c r="W580" s="94"/>
      <c r="X580" s="94"/>
      <c r="Y580" s="94"/>
      <c r="Z580" s="94"/>
    </row>
    <row r="581" spans="1:26" ht="15.75" customHeight="1" x14ac:dyDescent="0.25">
      <c r="A581" s="146"/>
      <c r="B581" s="94"/>
      <c r="C581" s="94"/>
      <c r="D581" s="147"/>
      <c r="E581" s="94"/>
      <c r="F581" s="148"/>
      <c r="G581" s="94"/>
      <c r="H581" s="94"/>
      <c r="I581" s="94"/>
      <c r="J581" s="94"/>
      <c r="K581" s="94"/>
      <c r="L581" s="94"/>
      <c r="M581" s="94"/>
      <c r="N581" s="94"/>
      <c r="O581" s="94"/>
      <c r="P581" s="94"/>
      <c r="Q581" s="94"/>
      <c r="R581" s="94"/>
      <c r="S581" s="94"/>
      <c r="T581" s="94"/>
      <c r="U581" s="94"/>
      <c r="V581" s="94"/>
      <c r="W581" s="94"/>
      <c r="X581" s="94"/>
      <c r="Y581" s="94"/>
      <c r="Z581" s="94"/>
    </row>
    <row r="582" spans="1:26" ht="15.75" customHeight="1" x14ac:dyDescent="0.25">
      <c r="A582" s="146"/>
      <c r="B582" s="94"/>
      <c r="C582" s="94"/>
      <c r="D582" s="147"/>
      <c r="E582" s="94"/>
      <c r="F582" s="148"/>
      <c r="G582" s="94"/>
      <c r="H582" s="94"/>
      <c r="I582" s="94"/>
      <c r="J582" s="94"/>
      <c r="K582" s="94"/>
      <c r="L582" s="94"/>
      <c r="M582" s="94"/>
      <c r="N582" s="94"/>
      <c r="O582" s="94"/>
      <c r="P582" s="94"/>
      <c r="Q582" s="94"/>
      <c r="R582" s="94"/>
      <c r="S582" s="94"/>
      <c r="T582" s="94"/>
      <c r="U582" s="94"/>
      <c r="V582" s="94"/>
      <c r="W582" s="94"/>
      <c r="X582" s="94"/>
      <c r="Y582" s="94"/>
      <c r="Z582" s="94"/>
    </row>
    <row r="583" spans="1:26" ht="15.75" customHeight="1" x14ac:dyDescent="0.25">
      <c r="A583" s="146"/>
      <c r="B583" s="94"/>
      <c r="C583" s="94"/>
      <c r="D583" s="147"/>
      <c r="E583" s="94"/>
      <c r="F583" s="148"/>
      <c r="G583" s="94"/>
      <c r="H583" s="94"/>
      <c r="I583" s="94"/>
      <c r="J583" s="94"/>
      <c r="K583" s="94"/>
      <c r="L583" s="94"/>
      <c r="M583" s="94"/>
      <c r="N583" s="94"/>
      <c r="O583" s="94"/>
      <c r="P583" s="94"/>
      <c r="Q583" s="94"/>
      <c r="R583" s="94"/>
      <c r="S583" s="94"/>
      <c r="T583" s="94"/>
      <c r="U583" s="94"/>
      <c r="V583" s="94"/>
      <c r="W583" s="94"/>
      <c r="X583" s="94"/>
      <c r="Y583" s="94"/>
      <c r="Z583" s="94"/>
    </row>
    <row r="584" spans="1:26" ht="15.75" customHeight="1" x14ac:dyDescent="0.25">
      <c r="A584" s="146"/>
      <c r="B584" s="94"/>
      <c r="C584" s="94"/>
      <c r="D584" s="147"/>
      <c r="E584" s="94"/>
      <c r="F584" s="148"/>
      <c r="G584" s="94"/>
      <c r="H584" s="94"/>
      <c r="I584" s="94"/>
      <c r="J584" s="94"/>
      <c r="K584" s="94"/>
      <c r="L584" s="94"/>
      <c r="M584" s="94"/>
      <c r="N584" s="94"/>
      <c r="O584" s="94"/>
      <c r="P584" s="94"/>
      <c r="Q584" s="94"/>
      <c r="R584" s="94"/>
      <c r="S584" s="94"/>
      <c r="T584" s="94"/>
      <c r="U584" s="94"/>
      <c r="V584" s="94"/>
      <c r="W584" s="94"/>
      <c r="X584" s="94"/>
      <c r="Y584" s="94"/>
      <c r="Z584" s="94"/>
    </row>
    <row r="585" spans="1:26" ht="15.75" customHeight="1" x14ac:dyDescent="0.25">
      <c r="A585" s="146"/>
      <c r="B585" s="94"/>
      <c r="C585" s="94"/>
      <c r="D585" s="147"/>
      <c r="E585" s="94"/>
      <c r="F585" s="148"/>
      <c r="G585" s="94"/>
      <c r="H585" s="94"/>
      <c r="I585" s="94"/>
      <c r="J585" s="94"/>
      <c r="K585" s="94"/>
      <c r="L585" s="94"/>
      <c r="M585" s="94"/>
      <c r="N585" s="94"/>
      <c r="O585" s="94"/>
      <c r="P585" s="94"/>
      <c r="Q585" s="94"/>
      <c r="R585" s="94"/>
      <c r="S585" s="94"/>
      <c r="T585" s="94"/>
      <c r="U585" s="94"/>
      <c r="V585" s="94"/>
      <c r="W585" s="94"/>
      <c r="X585" s="94"/>
      <c r="Y585" s="94"/>
      <c r="Z585" s="94"/>
    </row>
    <row r="586" spans="1:26" ht="15.75" customHeight="1" x14ac:dyDescent="0.25">
      <c r="A586" s="146"/>
      <c r="B586" s="94"/>
      <c r="C586" s="94"/>
      <c r="D586" s="147"/>
      <c r="E586" s="94"/>
      <c r="F586" s="148"/>
      <c r="G586" s="94"/>
      <c r="H586" s="94"/>
      <c r="I586" s="94"/>
      <c r="J586" s="94"/>
      <c r="K586" s="94"/>
      <c r="L586" s="94"/>
      <c r="M586" s="94"/>
      <c r="N586" s="94"/>
      <c r="O586" s="94"/>
      <c r="P586" s="94"/>
      <c r="Q586" s="94"/>
      <c r="R586" s="94"/>
      <c r="S586" s="94"/>
      <c r="T586" s="94"/>
      <c r="U586" s="94"/>
      <c r="V586" s="94"/>
      <c r="W586" s="94"/>
      <c r="X586" s="94"/>
      <c r="Y586" s="94"/>
      <c r="Z586" s="94"/>
    </row>
    <row r="587" spans="1:26" ht="15.75" customHeight="1" x14ac:dyDescent="0.25">
      <c r="A587" s="146"/>
      <c r="B587" s="94"/>
      <c r="C587" s="94"/>
      <c r="D587" s="147"/>
      <c r="E587" s="94"/>
      <c r="F587" s="148"/>
      <c r="G587" s="94"/>
      <c r="H587" s="94"/>
      <c r="I587" s="94"/>
      <c r="J587" s="94"/>
      <c r="K587" s="94"/>
      <c r="L587" s="94"/>
      <c r="M587" s="94"/>
      <c r="N587" s="94"/>
      <c r="O587" s="94"/>
      <c r="P587" s="94"/>
      <c r="Q587" s="94"/>
      <c r="R587" s="94"/>
      <c r="S587" s="94"/>
      <c r="T587" s="94"/>
      <c r="U587" s="94"/>
      <c r="V587" s="94"/>
      <c r="W587" s="94"/>
      <c r="X587" s="94"/>
      <c r="Y587" s="94"/>
      <c r="Z587" s="94"/>
    </row>
    <row r="588" spans="1:26" ht="15.75" customHeight="1" x14ac:dyDescent="0.25">
      <c r="A588" s="146"/>
      <c r="B588" s="94"/>
      <c r="C588" s="94"/>
      <c r="D588" s="147"/>
      <c r="E588" s="94"/>
      <c r="F588" s="148"/>
      <c r="G588" s="94"/>
      <c r="H588" s="94"/>
      <c r="I588" s="94"/>
      <c r="J588" s="94"/>
      <c r="K588" s="94"/>
      <c r="L588" s="94"/>
      <c r="M588" s="94"/>
      <c r="N588" s="94"/>
      <c r="O588" s="94"/>
      <c r="P588" s="94"/>
      <c r="Q588" s="94"/>
      <c r="R588" s="94"/>
      <c r="S588" s="94"/>
      <c r="T588" s="94"/>
      <c r="U588" s="94"/>
      <c r="V588" s="94"/>
      <c r="W588" s="94"/>
      <c r="X588" s="94"/>
      <c r="Y588" s="94"/>
      <c r="Z588" s="94"/>
    </row>
    <row r="589" spans="1:26" ht="15.75" customHeight="1" x14ac:dyDescent="0.25">
      <c r="A589" s="146"/>
      <c r="B589" s="94"/>
      <c r="C589" s="94"/>
      <c r="D589" s="147"/>
      <c r="E589" s="94"/>
      <c r="F589" s="148"/>
      <c r="G589" s="94"/>
      <c r="H589" s="94"/>
      <c r="I589" s="94"/>
      <c r="J589" s="94"/>
      <c r="K589" s="94"/>
      <c r="L589" s="94"/>
      <c r="M589" s="94"/>
      <c r="N589" s="94"/>
      <c r="O589" s="94"/>
      <c r="P589" s="94"/>
      <c r="Q589" s="94"/>
      <c r="R589" s="94"/>
      <c r="S589" s="94"/>
      <c r="T589" s="94"/>
      <c r="U589" s="94"/>
      <c r="V589" s="94"/>
      <c r="W589" s="94"/>
      <c r="X589" s="94"/>
      <c r="Y589" s="94"/>
      <c r="Z589" s="94"/>
    </row>
    <row r="590" spans="1:26" ht="15.75" customHeight="1" x14ac:dyDescent="0.25">
      <c r="A590" s="146"/>
      <c r="B590" s="94"/>
      <c r="C590" s="94"/>
      <c r="D590" s="147"/>
      <c r="E590" s="94"/>
      <c r="F590" s="148"/>
      <c r="G590" s="94"/>
      <c r="H590" s="94"/>
      <c r="I590" s="94"/>
      <c r="J590" s="94"/>
      <c r="K590" s="94"/>
      <c r="L590" s="94"/>
      <c r="M590" s="94"/>
      <c r="N590" s="94"/>
      <c r="O590" s="94"/>
      <c r="P590" s="94"/>
      <c r="Q590" s="94"/>
      <c r="R590" s="94"/>
      <c r="S590" s="94"/>
      <c r="T590" s="94"/>
      <c r="U590" s="94"/>
      <c r="V590" s="94"/>
      <c r="W590" s="94"/>
      <c r="X590" s="94"/>
      <c r="Y590" s="94"/>
      <c r="Z590" s="94"/>
    </row>
    <row r="591" spans="1:26" ht="15.75" customHeight="1" x14ac:dyDescent="0.25">
      <c r="A591" s="146"/>
      <c r="B591" s="94"/>
      <c r="C591" s="94"/>
      <c r="D591" s="147"/>
      <c r="E591" s="94"/>
      <c r="F591" s="148"/>
      <c r="G591" s="94"/>
      <c r="H591" s="94"/>
      <c r="I591" s="94"/>
      <c r="J591" s="94"/>
      <c r="K591" s="94"/>
      <c r="L591" s="94"/>
      <c r="M591" s="94"/>
      <c r="N591" s="94"/>
      <c r="O591" s="94"/>
      <c r="P591" s="94"/>
      <c r="Q591" s="94"/>
      <c r="R591" s="94"/>
      <c r="S591" s="94"/>
      <c r="T591" s="94"/>
      <c r="U591" s="94"/>
      <c r="V591" s="94"/>
      <c r="W591" s="94"/>
      <c r="X591" s="94"/>
      <c r="Y591" s="94"/>
      <c r="Z591" s="94"/>
    </row>
    <row r="592" spans="1:26" ht="15.75" customHeight="1" x14ac:dyDescent="0.25">
      <c r="A592" s="146"/>
      <c r="B592" s="94"/>
      <c r="C592" s="94"/>
      <c r="D592" s="147"/>
      <c r="E592" s="94"/>
      <c r="F592" s="148"/>
      <c r="G592" s="94"/>
      <c r="H592" s="94"/>
      <c r="I592" s="94"/>
      <c r="J592" s="94"/>
      <c r="K592" s="94"/>
      <c r="L592" s="94"/>
      <c r="M592" s="94"/>
      <c r="N592" s="94"/>
      <c r="O592" s="94"/>
      <c r="P592" s="94"/>
      <c r="Q592" s="94"/>
      <c r="R592" s="94"/>
      <c r="S592" s="94"/>
      <c r="T592" s="94"/>
      <c r="U592" s="94"/>
      <c r="V592" s="94"/>
      <c r="W592" s="94"/>
      <c r="X592" s="94"/>
      <c r="Y592" s="94"/>
      <c r="Z592" s="94"/>
    </row>
    <row r="593" spans="1:26" ht="15.75" customHeight="1" x14ac:dyDescent="0.25">
      <c r="A593" s="146"/>
      <c r="B593" s="94"/>
      <c r="C593" s="94"/>
      <c r="D593" s="147"/>
      <c r="E593" s="94"/>
      <c r="F593" s="148"/>
      <c r="G593" s="94"/>
      <c r="H593" s="94"/>
      <c r="I593" s="94"/>
      <c r="J593" s="94"/>
      <c r="K593" s="94"/>
      <c r="L593" s="94"/>
      <c r="M593" s="94"/>
      <c r="N593" s="94"/>
      <c r="O593" s="94"/>
      <c r="P593" s="94"/>
      <c r="Q593" s="94"/>
      <c r="R593" s="94"/>
      <c r="S593" s="94"/>
      <c r="T593" s="94"/>
      <c r="U593" s="94"/>
      <c r="V593" s="94"/>
      <c r="W593" s="94"/>
      <c r="X593" s="94"/>
      <c r="Y593" s="94"/>
      <c r="Z593" s="94"/>
    </row>
    <row r="594" spans="1:26" ht="15.75" customHeight="1" x14ac:dyDescent="0.25">
      <c r="A594" s="146"/>
      <c r="B594" s="94"/>
      <c r="C594" s="94"/>
      <c r="D594" s="147"/>
      <c r="E594" s="94"/>
      <c r="F594" s="148"/>
      <c r="G594" s="94"/>
      <c r="H594" s="94"/>
      <c r="I594" s="94"/>
      <c r="J594" s="94"/>
      <c r="K594" s="94"/>
      <c r="L594" s="94"/>
      <c r="M594" s="94"/>
      <c r="N594" s="94"/>
      <c r="O594" s="94"/>
      <c r="P594" s="94"/>
      <c r="Q594" s="94"/>
      <c r="R594" s="94"/>
      <c r="S594" s="94"/>
      <c r="T594" s="94"/>
      <c r="U594" s="94"/>
      <c r="V594" s="94"/>
      <c r="W594" s="94"/>
      <c r="X594" s="94"/>
      <c r="Y594" s="94"/>
      <c r="Z594" s="94"/>
    </row>
    <row r="595" spans="1:26" ht="15.75" customHeight="1" x14ac:dyDescent="0.25">
      <c r="A595" s="146"/>
      <c r="B595" s="94"/>
      <c r="C595" s="94"/>
      <c r="D595" s="147"/>
      <c r="E595" s="94"/>
      <c r="F595" s="148"/>
      <c r="G595" s="94"/>
      <c r="H595" s="94"/>
      <c r="I595" s="94"/>
      <c r="J595" s="94"/>
      <c r="K595" s="94"/>
      <c r="L595" s="94"/>
      <c r="M595" s="94"/>
      <c r="N595" s="94"/>
      <c r="O595" s="94"/>
      <c r="P595" s="94"/>
      <c r="Q595" s="94"/>
      <c r="R595" s="94"/>
      <c r="S595" s="94"/>
      <c r="T595" s="94"/>
      <c r="U595" s="94"/>
      <c r="V595" s="94"/>
      <c r="W595" s="94"/>
      <c r="X595" s="94"/>
      <c r="Y595" s="94"/>
      <c r="Z595" s="94"/>
    </row>
    <row r="596" spans="1:26" ht="15.75" customHeight="1" x14ac:dyDescent="0.25">
      <c r="A596" s="146"/>
      <c r="B596" s="94"/>
      <c r="C596" s="94"/>
      <c r="D596" s="147"/>
      <c r="E596" s="94"/>
      <c r="F596" s="148"/>
      <c r="G596" s="94"/>
      <c r="H596" s="94"/>
      <c r="I596" s="94"/>
      <c r="J596" s="94"/>
      <c r="K596" s="94"/>
      <c r="L596" s="94"/>
      <c r="M596" s="94"/>
      <c r="N596" s="94"/>
      <c r="O596" s="94"/>
      <c r="P596" s="94"/>
      <c r="Q596" s="94"/>
      <c r="R596" s="94"/>
      <c r="S596" s="94"/>
      <c r="T596" s="94"/>
      <c r="U596" s="94"/>
      <c r="V596" s="94"/>
      <c r="W596" s="94"/>
      <c r="X596" s="94"/>
      <c r="Y596" s="94"/>
      <c r="Z596" s="94"/>
    </row>
    <row r="597" spans="1:26" ht="15.75" customHeight="1" x14ac:dyDescent="0.25">
      <c r="A597" s="146"/>
      <c r="B597" s="94"/>
      <c r="C597" s="94"/>
      <c r="D597" s="147"/>
      <c r="E597" s="94"/>
      <c r="F597" s="148"/>
      <c r="G597" s="94"/>
      <c r="H597" s="94"/>
      <c r="I597" s="94"/>
      <c r="J597" s="94"/>
      <c r="K597" s="94"/>
      <c r="L597" s="94"/>
      <c r="M597" s="94"/>
      <c r="N597" s="94"/>
      <c r="O597" s="94"/>
      <c r="P597" s="94"/>
      <c r="Q597" s="94"/>
      <c r="R597" s="94"/>
      <c r="S597" s="94"/>
      <c r="T597" s="94"/>
      <c r="U597" s="94"/>
      <c r="V597" s="94"/>
      <c r="W597" s="94"/>
      <c r="X597" s="94"/>
      <c r="Y597" s="94"/>
      <c r="Z597" s="94"/>
    </row>
    <row r="598" spans="1:26" ht="15.75" customHeight="1" x14ac:dyDescent="0.25">
      <c r="A598" s="146"/>
      <c r="B598" s="94"/>
      <c r="C598" s="94"/>
      <c r="D598" s="147"/>
      <c r="E598" s="94"/>
      <c r="F598" s="148"/>
      <c r="G598" s="94"/>
      <c r="H598" s="94"/>
      <c r="I598" s="94"/>
      <c r="J598" s="94"/>
      <c r="K598" s="94"/>
      <c r="L598" s="94"/>
      <c r="M598" s="94"/>
      <c r="N598" s="94"/>
      <c r="O598" s="94"/>
      <c r="P598" s="94"/>
      <c r="Q598" s="94"/>
      <c r="R598" s="94"/>
      <c r="S598" s="94"/>
      <c r="T598" s="94"/>
      <c r="U598" s="94"/>
      <c r="V598" s="94"/>
      <c r="W598" s="94"/>
      <c r="X598" s="94"/>
      <c r="Y598" s="94"/>
      <c r="Z598" s="94"/>
    </row>
    <row r="599" spans="1:26" ht="15.75" customHeight="1" x14ac:dyDescent="0.25">
      <c r="A599" s="146"/>
      <c r="B599" s="94"/>
      <c r="C599" s="94"/>
      <c r="D599" s="147"/>
      <c r="E599" s="94"/>
      <c r="F599" s="148"/>
      <c r="G599" s="94"/>
      <c r="H599" s="94"/>
      <c r="I599" s="94"/>
      <c r="J599" s="94"/>
      <c r="K599" s="94"/>
      <c r="L599" s="94"/>
      <c r="M599" s="94"/>
      <c r="N599" s="94"/>
      <c r="O599" s="94"/>
      <c r="P599" s="94"/>
      <c r="Q599" s="94"/>
      <c r="R599" s="94"/>
      <c r="S599" s="94"/>
      <c r="T599" s="94"/>
      <c r="U599" s="94"/>
      <c r="V599" s="94"/>
      <c r="W599" s="94"/>
      <c r="X599" s="94"/>
      <c r="Y599" s="94"/>
      <c r="Z599" s="94"/>
    </row>
    <row r="600" spans="1:26" ht="15.75" customHeight="1" x14ac:dyDescent="0.25">
      <c r="A600" s="146"/>
      <c r="B600" s="94"/>
      <c r="C600" s="94"/>
      <c r="D600" s="147"/>
      <c r="E600" s="94"/>
      <c r="F600" s="148"/>
      <c r="G600" s="94"/>
      <c r="H600" s="94"/>
      <c r="I600" s="94"/>
      <c r="J600" s="94"/>
      <c r="K600" s="94"/>
      <c r="L600" s="94"/>
      <c r="M600" s="94"/>
      <c r="N600" s="94"/>
      <c r="O600" s="94"/>
      <c r="P600" s="94"/>
      <c r="Q600" s="94"/>
      <c r="R600" s="94"/>
      <c r="S600" s="94"/>
      <c r="T600" s="94"/>
      <c r="U600" s="94"/>
      <c r="V600" s="94"/>
      <c r="W600" s="94"/>
      <c r="X600" s="94"/>
      <c r="Y600" s="94"/>
      <c r="Z600" s="94"/>
    </row>
    <row r="601" spans="1:26" ht="15.75" customHeight="1" x14ac:dyDescent="0.25">
      <c r="A601" s="146"/>
      <c r="B601" s="94"/>
      <c r="C601" s="94"/>
      <c r="D601" s="147"/>
      <c r="E601" s="94"/>
      <c r="F601" s="148"/>
      <c r="G601" s="94"/>
      <c r="H601" s="94"/>
      <c r="I601" s="94"/>
      <c r="J601" s="94"/>
      <c r="K601" s="94"/>
      <c r="L601" s="94"/>
      <c r="M601" s="94"/>
      <c r="N601" s="94"/>
      <c r="O601" s="94"/>
      <c r="P601" s="94"/>
      <c r="Q601" s="94"/>
      <c r="R601" s="94"/>
      <c r="S601" s="94"/>
      <c r="T601" s="94"/>
      <c r="U601" s="94"/>
      <c r="V601" s="94"/>
      <c r="W601" s="94"/>
      <c r="X601" s="94"/>
      <c r="Y601" s="94"/>
      <c r="Z601" s="94"/>
    </row>
    <row r="602" spans="1:26" ht="15.75" customHeight="1" x14ac:dyDescent="0.25">
      <c r="A602" s="146"/>
      <c r="B602" s="94"/>
      <c r="C602" s="94"/>
      <c r="D602" s="147"/>
      <c r="E602" s="94"/>
      <c r="F602" s="148"/>
      <c r="G602" s="94"/>
      <c r="H602" s="94"/>
      <c r="I602" s="94"/>
      <c r="J602" s="94"/>
      <c r="K602" s="94"/>
      <c r="L602" s="94"/>
      <c r="M602" s="94"/>
      <c r="N602" s="94"/>
      <c r="O602" s="94"/>
      <c r="P602" s="94"/>
      <c r="Q602" s="94"/>
      <c r="R602" s="94"/>
      <c r="S602" s="94"/>
      <c r="T602" s="94"/>
      <c r="U602" s="94"/>
      <c r="V602" s="94"/>
      <c r="W602" s="94"/>
      <c r="X602" s="94"/>
      <c r="Y602" s="94"/>
      <c r="Z602" s="94"/>
    </row>
    <row r="603" spans="1:26" ht="15.75" customHeight="1" x14ac:dyDescent="0.25">
      <c r="A603" s="146"/>
      <c r="B603" s="94"/>
      <c r="C603" s="94"/>
      <c r="D603" s="147"/>
      <c r="E603" s="94"/>
      <c r="F603" s="148"/>
      <c r="G603" s="94"/>
      <c r="H603" s="94"/>
      <c r="I603" s="94"/>
      <c r="J603" s="94"/>
      <c r="K603" s="94"/>
      <c r="L603" s="94"/>
      <c r="M603" s="94"/>
      <c r="N603" s="94"/>
      <c r="O603" s="94"/>
      <c r="P603" s="94"/>
      <c r="Q603" s="94"/>
      <c r="R603" s="94"/>
      <c r="S603" s="94"/>
      <c r="T603" s="94"/>
      <c r="U603" s="94"/>
      <c r="V603" s="94"/>
      <c r="W603" s="94"/>
      <c r="X603" s="94"/>
      <c r="Y603" s="94"/>
      <c r="Z603" s="94"/>
    </row>
    <row r="604" spans="1:26" ht="15.75" customHeight="1" x14ac:dyDescent="0.25">
      <c r="A604" s="146"/>
      <c r="B604" s="94"/>
      <c r="C604" s="94"/>
      <c r="D604" s="147"/>
      <c r="E604" s="94"/>
      <c r="F604" s="148"/>
      <c r="G604" s="94"/>
      <c r="H604" s="94"/>
      <c r="I604" s="94"/>
      <c r="J604" s="94"/>
      <c r="K604" s="94"/>
      <c r="L604" s="94"/>
      <c r="M604" s="94"/>
      <c r="N604" s="94"/>
      <c r="O604" s="94"/>
      <c r="P604" s="94"/>
      <c r="Q604" s="94"/>
      <c r="R604" s="94"/>
      <c r="S604" s="94"/>
      <c r="T604" s="94"/>
      <c r="U604" s="94"/>
      <c r="V604" s="94"/>
      <c r="W604" s="94"/>
      <c r="X604" s="94"/>
      <c r="Y604" s="94"/>
      <c r="Z604" s="94"/>
    </row>
    <row r="605" spans="1:26" ht="15.75" customHeight="1" x14ac:dyDescent="0.25">
      <c r="A605" s="146"/>
      <c r="B605" s="94"/>
      <c r="C605" s="94"/>
      <c r="D605" s="147"/>
      <c r="E605" s="94"/>
      <c r="F605" s="148"/>
      <c r="G605" s="94"/>
      <c r="H605" s="94"/>
      <c r="I605" s="94"/>
      <c r="J605" s="94"/>
      <c r="K605" s="94"/>
      <c r="L605" s="94"/>
      <c r="M605" s="94"/>
      <c r="N605" s="94"/>
      <c r="O605" s="94"/>
      <c r="P605" s="94"/>
      <c r="Q605" s="94"/>
      <c r="R605" s="94"/>
      <c r="S605" s="94"/>
      <c r="T605" s="94"/>
      <c r="U605" s="94"/>
      <c r="V605" s="94"/>
      <c r="W605" s="94"/>
      <c r="X605" s="94"/>
      <c r="Y605" s="94"/>
      <c r="Z605" s="94"/>
    </row>
    <row r="606" spans="1:26" ht="15.75" customHeight="1" x14ac:dyDescent="0.25">
      <c r="A606" s="146"/>
      <c r="B606" s="94"/>
      <c r="C606" s="94"/>
      <c r="D606" s="147"/>
      <c r="E606" s="94"/>
      <c r="F606" s="148"/>
      <c r="G606" s="94"/>
      <c r="H606" s="94"/>
      <c r="I606" s="94"/>
      <c r="J606" s="94"/>
      <c r="K606" s="94"/>
      <c r="L606" s="94"/>
      <c r="M606" s="94"/>
      <c r="N606" s="94"/>
      <c r="O606" s="94"/>
      <c r="P606" s="94"/>
      <c r="Q606" s="94"/>
      <c r="R606" s="94"/>
      <c r="S606" s="94"/>
      <c r="T606" s="94"/>
      <c r="U606" s="94"/>
      <c r="V606" s="94"/>
      <c r="W606" s="94"/>
      <c r="X606" s="94"/>
      <c r="Y606" s="94"/>
      <c r="Z606" s="94"/>
    </row>
    <row r="607" spans="1:26" ht="15.75" customHeight="1" x14ac:dyDescent="0.25">
      <c r="A607" s="146"/>
      <c r="B607" s="94"/>
      <c r="C607" s="94"/>
      <c r="D607" s="147"/>
      <c r="E607" s="94"/>
      <c r="F607" s="148"/>
      <c r="G607" s="94"/>
      <c r="H607" s="94"/>
      <c r="I607" s="94"/>
      <c r="J607" s="94"/>
      <c r="K607" s="94"/>
      <c r="L607" s="94"/>
      <c r="M607" s="94"/>
      <c r="N607" s="94"/>
      <c r="O607" s="94"/>
      <c r="P607" s="94"/>
      <c r="Q607" s="94"/>
      <c r="R607" s="94"/>
      <c r="S607" s="94"/>
      <c r="T607" s="94"/>
      <c r="U607" s="94"/>
      <c r="V607" s="94"/>
      <c r="W607" s="94"/>
      <c r="X607" s="94"/>
      <c r="Y607" s="94"/>
      <c r="Z607" s="94"/>
    </row>
    <row r="608" spans="1:26" ht="15.75" customHeight="1" x14ac:dyDescent="0.25">
      <c r="A608" s="146"/>
      <c r="B608" s="94"/>
      <c r="C608" s="94"/>
      <c r="D608" s="147"/>
      <c r="E608" s="94"/>
      <c r="F608" s="148"/>
      <c r="G608" s="94"/>
      <c r="H608" s="94"/>
      <c r="I608" s="94"/>
      <c r="J608" s="94"/>
      <c r="K608" s="94"/>
      <c r="L608" s="94"/>
      <c r="M608" s="94"/>
      <c r="N608" s="94"/>
      <c r="O608" s="94"/>
      <c r="P608" s="94"/>
      <c r="Q608" s="94"/>
      <c r="R608" s="94"/>
      <c r="S608" s="94"/>
      <c r="T608" s="94"/>
      <c r="U608" s="94"/>
      <c r="V608" s="94"/>
      <c r="W608" s="94"/>
      <c r="X608" s="94"/>
      <c r="Y608" s="94"/>
      <c r="Z608" s="94"/>
    </row>
    <row r="609" spans="1:26" ht="15.75" customHeight="1" x14ac:dyDescent="0.25">
      <c r="A609" s="146"/>
      <c r="B609" s="94"/>
      <c r="C609" s="94"/>
      <c r="D609" s="147"/>
      <c r="E609" s="94"/>
      <c r="F609" s="148"/>
      <c r="G609" s="94"/>
      <c r="H609" s="94"/>
      <c r="I609" s="94"/>
      <c r="J609" s="94"/>
      <c r="K609" s="94"/>
      <c r="L609" s="94"/>
      <c r="M609" s="94"/>
      <c r="N609" s="94"/>
      <c r="O609" s="94"/>
      <c r="P609" s="94"/>
      <c r="Q609" s="94"/>
      <c r="R609" s="94"/>
      <c r="S609" s="94"/>
      <c r="T609" s="94"/>
      <c r="U609" s="94"/>
      <c r="V609" s="94"/>
      <c r="W609" s="94"/>
      <c r="X609" s="94"/>
      <c r="Y609" s="94"/>
      <c r="Z609" s="94"/>
    </row>
    <row r="610" spans="1:26" ht="15.75" customHeight="1" x14ac:dyDescent="0.25">
      <c r="A610" s="146"/>
      <c r="B610" s="94"/>
      <c r="C610" s="94"/>
      <c r="D610" s="147"/>
      <c r="E610" s="94"/>
      <c r="F610" s="148"/>
      <c r="G610" s="94"/>
      <c r="H610" s="94"/>
      <c r="I610" s="94"/>
      <c r="J610" s="94"/>
      <c r="K610" s="94"/>
      <c r="L610" s="94"/>
      <c r="M610" s="94"/>
      <c r="N610" s="94"/>
      <c r="O610" s="94"/>
      <c r="P610" s="94"/>
      <c r="Q610" s="94"/>
      <c r="R610" s="94"/>
      <c r="S610" s="94"/>
      <c r="T610" s="94"/>
      <c r="U610" s="94"/>
      <c r="V610" s="94"/>
      <c r="W610" s="94"/>
      <c r="X610" s="94"/>
      <c r="Y610" s="94"/>
      <c r="Z610" s="94"/>
    </row>
    <row r="611" spans="1:26" ht="15.75" customHeight="1" x14ac:dyDescent="0.25">
      <c r="A611" s="146"/>
      <c r="B611" s="94"/>
      <c r="C611" s="94"/>
      <c r="D611" s="147"/>
      <c r="E611" s="94"/>
      <c r="F611" s="148"/>
      <c r="G611" s="94"/>
      <c r="H611" s="94"/>
      <c r="I611" s="94"/>
      <c r="J611" s="94"/>
      <c r="K611" s="94"/>
      <c r="L611" s="94"/>
      <c r="M611" s="94"/>
      <c r="N611" s="94"/>
      <c r="O611" s="94"/>
      <c r="P611" s="94"/>
      <c r="Q611" s="94"/>
      <c r="R611" s="94"/>
      <c r="S611" s="94"/>
      <c r="T611" s="94"/>
      <c r="U611" s="94"/>
      <c r="V611" s="94"/>
      <c r="W611" s="94"/>
      <c r="X611" s="94"/>
      <c r="Y611" s="94"/>
      <c r="Z611" s="94"/>
    </row>
    <row r="612" spans="1:26" ht="15.75" customHeight="1" x14ac:dyDescent="0.25">
      <c r="A612" s="146"/>
      <c r="B612" s="94"/>
      <c r="C612" s="94"/>
      <c r="D612" s="147"/>
      <c r="E612" s="94"/>
      <c r="F612" s="148"/>
      <c r="G612" s="94"/>
      <c r="H612" s="94"/>
      <c r="I612" s="94"/>
      <c r="J612" s="94"/>
      <c r="K612" s="94"/>
      <c r="L612" s="94"/>
      <c r="M612" s="94"/>
      <c r="N612" s="94"/>
      <c r="O612" s="94"/>
      <c r="P612" s="94"/>
      <c r="Q612" s="94"/>
      <c r="R612" s="94"/>
      <c r="S612" s="94"/>
      <c r="T612" s="94"/>
      <c r="U612" s="94"/>
      <c r="V612" s="94"/>
      <c r="W612" s="94"/>
      <c r="X612" s="94"/>
      <c r="Y612" s="94"/>
      <c r="Z612" s="94"/>
    </row>
    <row r="613" spans="1:26" ht="15.75" customHeight="1" x14ac:dyDescent="0.25">
      <c r="A613" s="146"/>
      <c r="B613" s="94"/>
      <c r="C613" s="94"/>
      <c r="D613" s="147"/>
      <c r="E613" s="94"/>
      <c r="F613" s="148"/>
      <c r="G613" s="94"/>
      <c r="H613" s="94"/>
      <c r="I613" s="94"/>
      <c r="J613" s="94"/>
      <c r="K613" s="94"/>
      <c r="L613" s="94"/>
      <c r="M613" s="94"/>
      <c r="N613" s="94"/>
      <c r="O613" s="94"/>
      <c r="P613" s="94"/>
      <c r="Q613" s="94"/>
      <c r="R613" s="94"/>
      <c r="S613" s="94"/>
      <c r="T613" s="94"/>
      <c r="U613" s="94"/>
      <c r="V613" s="94"/>
      <c r="W613" s="94"/>
      <c r="X613" s="94"/>
      <c r="Y613" s="94"/>
      <c r="Z613" s="94"/>
    </row>
    <row r="614" spans="1:26" ht="15.75" customHeight="1" x14ac:dyDescent="0.25">
      <c r="A614" s="146"/>
      <c r="B614" s="94"/>
      <c r="C614" s="94"/>
      <c r="D614" s="147"/>
      <c r="E614" s="94"/>
      <c r="F614" s="148"/>
      <c r="G614" s="94"/>
      <c r="H614" s="94"/>
      <c r="I614" s="94"/>
      <c r="J614" s="94"/>
      <c r="K614" s="94"/>
      <c r="L614" s="94"/>
      <c r="M614" s="94"/>
      <c r="N614" s="94"/>
      <c r="O614" s="94"/>
      <c r="P614" s="94"/>
      <c r="Q614" s="94"/>
      <c r="R614" s="94"/>
      <c r="S614" s="94"/>
      <c r="T614" s="94"/>
      <c r="U614" s="94"/>
      <c r="V614" s="94"/>
      <c r="W614" s="94"/>
      <c r="X614" s="94"/>
      <c r="Y614" s="94"/>
      <c r="Z614" s="94"/>
    </row>
    <row r="615" spans="1:26" ht="15.75" customHeight="1" x14ac:dyDescent="0.25">
      <c r="A615" s="146"/>
      <c r="B615" s="94"/>
      <c r="C615" s="94"/>
      <c r="D615" s="147"/>
      <c r="E615" s="94"/>
      <c r="F615" s="148"/>
      <c r="G615" s="94"/>
      <c r="H615" s="94"/>
      <c r="I615" s="94"/>
      <c r="J615" s="94"/>
      <c r="K615" s="94"/>
      <c r="L615" s="94"/>
      <c r="M615" s="94"/>
      <c r="N615" s="94"/>
      <c r="O615" s="94"/>
      <c r="P615" s="94"/>
      <c r="Q615" s="94"/>
      <c r="R615" s="94"/>
      <c r="S615" s="94"/>
      <c r="T615" s="94"/>
      <c r="U615" s="94"/>
      <c r="V615" s="94"/>
      <c r="W615" s="94"/>
      <c r="X615" s="94"/>
      <c r="Y615" s="94"/>
      <c r="Z615" s="94"/>
    </row>
    <row r="616" spans="1:26" ht="15.75" customHeight="1" x14ac:dyDescent="0.25">
      <c r="A616" s="146"/>
      <c r="B616" s="94"/>
      <c r="C616" s="94"/>
      <c r="D616" s="147"/>
      <c r="E616" s="94"/>
      <c r="F616" s="148"/>
      <c r="G616" s="94"/>
      <c r="H616" s="94"/>
      <c r="I616" s="94"/>
      <c r="J616" s="94"/>
      <c r="K616" s="94"/>
      <c r="L616" s="94"/>
      <c r="M616" s="94"/>
      <c r="N616" s="94"/>
      <c r="O616" s="94"/>
      <c r="P616" s="94"/>
      <c r="Q616" s="94"/>
      <c r="R616" s="94"/>
      <c r="S616" s="94"/>
      <c r="T616" s="94"/>
      <c r="U616" s="94"/>
      <c r="V616" s="94"/>
      <c r="W616" s="94"/>
      <c r="X616" s="94"/>
      <c r="Y616" s="94"/>
      <c r="Z616" s="94"/>
    </row>
    <row r="617" spans="1:26" ht="15.75" customHeight="1" x14ac:dyDescent="0.25">
      <c r="A617" s="146"/>
      <c r="B617" s="94"/>
      <c r="C617" s="94"/>
      <c r="D617" s="147"/>
      <c r="E617" s="94"/>
      <c r="F617" s="148"/>
      <c r="G617" s="94"/>
      <c r="H617" s="94"/>
      <c r="I617" s="94"/>
      <c r="J617" s="94"/>
      <c r="K617" s="94"/>
      <c r="L617" s="94"/>
      <c r="M617" s="94"/>
      <c r="N617" s="94"/>
      <c r="O617" s="94"/>
      <c r="P617" s="94"/>
      <c r="Q617" s="94"/>
      <c r="R617" s="94"/>
      <c r="S617" s="94"/>
      <c r="T617" s="94"/>
      <c r="U617" s="94"/>
      <c r="V617" s="94"/>
      <c r="W617" s="94"/>
      <c r="X617" s="94"/>
      <c r="Y617" s="94"/>
      <c r="Z617" s="94"/>
    </row>
    <row r="618" spans="1:26" ht="15.75" customHeight="1" x14ac:dyDescent="0.25">
      <c r="A618" s="146"/>
      <c r="B618" s="94"/>
      <c r="C618" s="94"/>
      <c r="D618" s="147"/>
      <c r="E618" s="94"/>
      <c r="F618" s="148"/>
      <c r="G618" s="94"/>
      <c r="H618" s="94"/>
      <c r="I618" s="94"/>
      <c r="J618" s="94"/>
      <c r="K618" s="94"/>
      <c r="L618" s="94"/>
      <c r="M618" s="94"/>
      <c r="N618" s="94"/>
      <c r="O618" s="94"/>
      <c r="P618" s="94"/>
      <c r="Q618" s="94"/>
      <c r="R618" s="94"/>
      <c r="S618" s="94"/>
      <c r="T618" s="94"/>
      <c r="U618" s="94"/>
      <c r="V618" s="94"/>
      <c r="W618" s="94"/>
      <c r="X618" s="94"/>
      <c r="Y618" s="94"/>
      <c r="Z618" s="94"/>
    </row>
    <row r="619" spans="1:26" ht="15.75" customHeight="1" x14ac:dyDescent="0.25">
      <c r="A619" s="146"/>
      <c r="B619" s="94"/>
      <c r="C619" s="94"/>
      <c r="D619" s="147"/>
      <c r="E619" s="94"/>
      <c r="F619" s="148"/>
      <c r="G619" s="94"/>
      <c r="H619" s="94"/>
      <c r="I619" s="94"/>
      <c r="J619" s="94"/>
      <c r="K619" s="94"/>
      <c r="L619" s="94"/>
      <c r="M619" s="94"/>
      <c r="N619" s="94"/>
      <c r="O619" s="94"/>
      <c r="P619" s="94"/>
      <c r="Q619" s="94"/>
      <c r="R619" s="94"/>
      <c r="S619" s="94"/>
      <c r="T619" s="94"/>
      <c r="U619" s="94"/>
      <c r="V619" s="94"/>
      <c r="W619" s="94"/>
      <c r="X619" s="94"/>
      <c r="Y619" s="94"/>
      <c r="Z619" s="94"/>
    </row>
    <row r="620" spans="1:26" ht="15.75" customHeight="1" x14ac:dyDescent="0.25">
      <c r="A620" s="146"/>
      <c r="B620" s="94"/>
      <c r="C620" s="94"/>
      <c r="D620" s="147"/>
      <c r="E620" s="94"/>
      <c r="F620" s="148"/>
      <c r="G620" s="94"/>
      <c r="H620" s="94"/>
      <c r="I620" s="94"/>
      <c r="J620" s="94"/>
      <c r="K620" s="94"/>
      <c r="L620" s="94"/>
      <c r="M620" s="94"/>
      <c r="N620" s="94"/>
      <c r="O620" s="94"/>
      <c r="P620" s="94"/>
      <c r="Q620" s="94"/>
      <c r="R620" s="94"/>
      <c r="S620" s="94"/>
      <c r="T620" s="94"/>
      <c r="U620" s="94"/>
      <c r="V620" s="94"/>
      <c r="W620" s="94"/>
      <c r="X620" s="94"/>
      <c r="Y620" s="94"/>
      <c r="Z620" s="94"/>
    </row>
    <row r="621" spans="1:26" ht="15.75" customHeight="1" x14ac:dyDescent="0.25">
      <c r="A621" s="146"/>
      <c r="B621" s="94"/>
      <c r="C621" s="94"/>
      <c r="D621" s="147"/>
      <c r="E621" s="94"/>
      <c r="F621" s="148"/>
      <c r="G621" s="94"/>
      <c r="H621" s="94"/>
      <c r="I621" s="94"/>
      <c r="J621" s="94"/>
      <c r="K621" s="94"/>
      <c r="L621" s="94"/>
      <c r="M621" s="94"/>
      <c r="N621" s="94"/>
      <c r="O621" s="94"/>
      <c r="P621" s="94"/>
      <c r="Q621" s="94"/>
      <c r="R621" s="94"/>
      <c r="S621" s="94"/>
      <c r="T621" s="94"/>
      <c r="U621" s="94"/>
      <c r="V621" s="94"/>
      <c r="W621" s="94"/>
      <c r="X621" s="94"/>
      <c r="Y621" s="94"/>
      <c r="Z621" s="94"/>
    </row>
    <row r="622" spans="1:26" ht="15.75" customHeight="1" x14ac:dyDescent="0.25">
      <c r="A622" s="146"/>
      <c r="B622" s="94"/>
      <c r="C622" s="94"/>
      <c r="D622" s="147"/>
      <c r="E622" s="94"/>
      <c r="F622" s="148"/>
      <c r="G622" s="94"/>
      <c r="H622" s="94"/>
      <c r="I622" s="94"/>
      <c r="J622" s="94"/>
      <c r="K622" s="94"/>
      <c r="L622" s="94"/>
      <c r="M622" s="94"/>
      <c r="N622" s="94"/>
      <c r="O622" s="94"/>
      <c r="P622" s="94"/>
      <c r="Q622" s="94"/>
      <c r="R622" s="94"/>
      <c r="S622" s="94"/>
      <c r="T622" s="94"/>
      <c r="U622" s="94"/>
      <c r="V622" s="94"/>
      <c r="W622" s="94"/>
      <c r="X622" s="94"/>
      <c r="Y622" s="94"/>
      <c r="Z622" s="94"/>
    </row>
    <row r="623" spans="1:26" ht="15.75" customHeight="1" x14ac:dyDescent="0.25">
      <c r="A623" s="146"/>
      <c r="B623" s="94"/>
      <c r="C623" s="94"/>
      <c r="D623" s="147"/>
      <c r="E623" s="94"/>
      <c r="F623" s="148"/>
      <c r="G623" s="94"/>
      <c r="H623" s="94"/>
      <c r="I623" s="94"/>
      <c r="J623" s="94"/>
      <c r="K623" s="94"/>
      <c r="L623" s="94"/>
      <c r="M623" s="94"/>
      <c r="N623" s="94"/>
      <c r="O623" s="94"/>
      <c r="P623" s="94"/>
      <c r="Q623" s="94"/>
      <c r="R623" s="94"/>
      <c r="S623" s="94"/>
      <c r="T623" s="94"/>
      <c r="U623" s="94"/>
      <c r="V623" s="94"/>
      <c r="W623" s="94"/>
      <c r="X623" s="94"/>
      <c r="Y623" s="94"/>
      <c r="Z623" s="94"/>
    </row>
    <row r="624" spans="1:26" ht="15.75" customHeight="1" x14ac:dyDescent="0.25">
      <c r="A624" s="146"/>
      <c r="B624" s="94"/>
      <c r="C624" s="94"/>
      <c r="D624" s="147"/>
      <c r="E624" s="94"/>
      <c r="F624" s="148"/>
      <c r="G624" s="94"/>
      <c r="H624" s="94"/>
      <c r="I624" s="94"/>
      <c r="J624" s="94"/>
      <c r="K624" s="94"/>
      <c r="L624" s="94"/>
      <c r="M624" s="94"/>
      <c r="N624" s="94"/>
      <c r="O624" s="94"/>
      <c r="P624" s="94"/>
      <c r="Q624" s="94"/>
      <c r="R624" s="94"/>
      <c r="S624" s="94"/>
      <c r="T624" s="94"/>
      <c r="U624" s="94"/>
      <c r="V624" s="94"/>
      <c r="W624" s="94"/>
      <c r="X624" s="94"/>
      <c r="Y624" s="94"/>
      <c r="Z624" s="94"/>
    </row>
    <row r="625" spans="1:26" ht="15.75" customHeight="1" x14ac:dyDescent="0.25">
      <c r="A625" s="146"/>
      <c r="B625" s="94"/>
      <c r="C625" s="94"/>
      <c r="D625" s="147"/>
      <c r="E625" s="94"/>
      <c r="F625" s="148"/>
      <c r="G625" s="94"/>
      <c r="H625" s="94"/>
      <c r="I625" s="94"/>
      <c r="J625" s="94"/>
      <c r="K625" s="94"/>
      <c r="L625" s="94"/>
      <c r="M625" s="94"/>
      <c r="N625" s="94"/>
      <c r="O625" s="94"/>
      <c r="P625" s="94"/>
      <c r="Q625" s="94"/>
      <c r="R625" s="94"/>
      <c r="S625" s="94"/>
      <c r="T625" s="94"/>
      <c r="U625" s="94"/>
      <c r="V625" s="94"/>
      <c r="W625" s="94"/>
      <c r="X625" s="94"/>
      <c r="Y625" s="94"/>
      <c r="Z625" s="94"/>
    </row>
    <row r="626" spans="1:26" ht="15.75" customHeight="1" x14ac:dyDescent="0.25">
      <c r="A626" s="146"/>
      <c r="B626" s="94"/>
      <c r="C626" s="94"/>
      <c r="D626" s="147"/>
      <c r="E626" s="94"/>
      <c r="F626" s="148"/>
      <c r="G626" s="94"/>
      <c r="H626" s="94"/>
      <c r="I626" s="94"/>
      <c r="J626" s="94"/>
      <c r="K626" s="94"/>
      <c r="L626" s="94"/>
      <c r="M626" s="94"/>
      <c r="N626" s="94"/>
      <c r="O626" s="94"/>
      <c r="P626" s="94"/>
      <c r="Q626" s="94"/>
      <c r="R626" s="94"/>
      <c r="S626" s="94"/>
      <c r="T626" s="94"/>
      <c r="U626" s="94"/>
      <c r="V626" s="94"/>
      <c r="W626" s="94"/>
      <c r="X626" s="94"/>
      <c r="Y626" s="94"/>
      <c r="Z626" s="94"/>
    </row>
    <row r="627" spans="1:26" ht="15.75" customHeight="1" x14ac:dyDescent="0.25">
      <c r="A627" s="146"/>
      <c r="B627" s="94"/>
      <c r="C627" s="94"/>
      <c r="D627" s="147"/>
      <c r="E627" s="94"/>
      <c r="F627" s="148"/>
      <c r="G627" s="94"/>
      <c r="H627" s="94"/>
      <c r="I627" s="94"/>
      <c r="J627" s="94"/>
      <c r="K627" s="94"/>
      <c r="L627" s="94"/>
      <c r="M627" s="94"/>
      <c r="N627" s="94"/>
      <c r="O627" s="94"/>
      <c r="P627" s="94"/>
      <c r="Q627" s="94"/>
      <c r="R627" s="94"/>
      <c r="S627" s="94"/>
      <c r="T627" s="94"/>
      <c r="U627" s="94"/>
      <c r="V627" s="94"/>
      <c r="W627" s="94"/>
      <c r="X627" s="94"/>
      <c r="Y627" s="94"/>
      <c r="Z627" s="94"/>
    </row>
    <row r="628" spans="1:26" ht="15.75" customHeight="1" x14ac:dyDescent="0.25">
      <c r="A628" s="146"/>
      <c r="B628" s="94"/>
      <c r="C628" s="94"/>
      <c r="D628" s="147"/>
      <c r="E628" s="94"/>
      <c r="F628" s="148"/>
      <c r="G628" s="94"/>
      <c r="H628" s="94"/>
      <c r="I628" s="94"/>
      <c r="J628" s="94"/>
      <c r="K628" s="94"/>
      <c r="L628" s="94"/>
      <c r="M628" s="94"/>
      <c r="N628" s="94"/>
      <c r="O628" s="94"/>
      <c r="P628" s="94"/>
      <c r="Q628" s="94"/>
      <c r="R628" s="94"/>
      <c r="S628" s="94"/>
      <c r="T628" s="94"/>
      <c r="U628" s="94"/>
      <c r="V628" s="94"/>
      <c r="W628" s="94"/>
      <c r="X628" s="94"/>
      <c r="Y628" s="94"/>
      <c r="Z628" s="94"/>
    </row>
    <row r="629" spans="1:26" ht="15.75" customHeight="1" x14ac:dyDescent="0.25">
      <c r="A629" s="146"/>
      <c r="B629" s="94"/>
      <c r="C629" s="94"/>
      <c r="D629" s="147"/>
      <c r="E629" s="94"/>
      <c r="F629" s="148"/>
      <c r="G629" s="94"/>
      <c r="H629" s="94"/>
      <c r="I629" s="94"/>
      <c r="J629" s="94"/>
      <c r="K629" s="94"/>
      <c r="L629" s="94"/>
      <c r="M629" s="94"/>
      <c r="N629" s="94"/>
      <c r="O629" s="94"/>
      <c r="P629" s="94"/>
      <c r="Q629" s="94"/>
      <c r="R629" s="94"/>
      <c r="S629" s="94"/>
      <c r="T629" s="94"/>
      <c r="U629" s="94"/>
      <c r="V629" s="94"/>
      <c r="W629" s="94"/>
      <c r="X629" s="94"/>
      <c r="Y629" s="94"/>
      <c r="Z629" s="94"/>
    </row>
    <row r="630" spans="1:26" ht="15.75" customHeight="1" x14ac:dyDescent="0.25">
      <c r="A630" s="146"/>
      <c r="B630" s="94"/>
      <c r="C630" s="94"/>
      <c r="D630" s="147"/>
      <c r="E630" s="94"/>
      <c r="F630" s="148"/>
      <c r="G630" s="94"/>
      <c r="H630" s="94"/>
      <c r="I630" s="94"/>
      <c r="J630" s="94"/>
      <c r="K630" s="94"/>
      <c r="L630" s="94"/>
      <c r="M630" s="94"/>
      <c r="N630" s="94"/>
      <c r="O630" s="94"/>
      <c r="P630" s="94"/>
      <c r="Q630" s="94"/>
      <c r="R630" s="94"/>
      <c r="S630" s="94"/>
      <c r="T630" s="94"/>
      <c r="U630" s="94"/>
      <c r="V630" s="94"/>
      <c r="W630" s="94"/>
      <c r="X630" s="94"/>
      <c r="Y630" s="94"/>
      <c r="Z630" s="94"/>
    </row>
    <row r="631" spans="1:26" ht="15.75" customHeight="1" x14ac:dyDescent="0.25">
      <c r="A631" s="146"/>
      <c r="B631" s="94"/>
      <c r="C631" s="94"/>
      <c r="D631" s="147"/>
      <c r="E631" s="94"/>
      <c r="F631" s="148"/>
      <c r="G631" s="94"/>
      <c r="H631" s="94"/>
      <c r="I631" s="94"/>
      <c r="J631" s="94"/>
      <c r="K631" s="94"/>
      <c r="L631" s="94"/>
      <c r="M631" s="94"/>
      <c r="N631" s="94"/>
      <c r="O631" s="94"/>
      <c r="P631" s="94"/>
      <c r="Q631" s="94"/>
      <c r="R631" s="94"/>
      <c r="S631" s="94"/>
      <c r="T631" s="94"/>
      <c r="U631" s="94"/>
      <c r="V631" s="94"/>
      <c r="W631" s="94"/>
      <c r="X631" s="94"/>
      <c r="Y631" s="94"/>
      <c r="Z631" s="94"/>
    </row>
    <row r="632" spans="1:26" ht="15.75" customHeight="1" x14ac:dyDescent="0.25">
      <c r="A632" s="146"/>
      <c r="B632" s="94"/>
      <c r="C632" s="94"/>
      <c r="D632" s="147"/>
      <c r="E632" s="94"/>
      <c r="F632" s="148"/>
      <c r="G632" s="94"/>
      <c r="H632" s="94"/>
      <c r="I632" s="94"/>
      <c r="J632" s="94"/>
      <c r="K632" s="94"/>
      <c r="L632" s="94"/>
      <c r="M632" s="94"/>
      <c r="N632" s="94"/>
      <c r="O632" s="94"/>
      <c r="P632" s="94"/>
      <c r="Q632" s="94"/>
      <c r="R632" s="94"/>
      <c r="S632" s="94"/>
      <c r="T632" s="94"/>
      <c r="U632" s="94"/>
      <c r="V632" s="94"/>
      <c r="W632" s="94"/>
      <c r="X632" s="94"/>
      <c r="Y632" s="94"/>
      <c r="Z632" s="94"/>
    </row>
    <row r="633" spans="1:26" ht="15.75" customHeight="1" x14ac:dyDescent="0.25">
      <c r="A633" s="146"/>
      <c r="B633" s="94"/>
      <c r="C633" s="94"/>
      <c r="D633" s="147"/>
      <c r="E633" s="94"/>
      <c r="F633" s="148"/>
      <c r="G633" s="94"/>
      <c r="H633" s="94"/>
      <c r="I633" s="94"/>
      <c r="J633" s="94"/>
      <c r="K633" s="94"/>
      <c r="L633" s="94"/>
      <c r="M633" s="94"/>
      <c r="N633" s="94"/>
      <c r="O633" s="94"/>
      <c r="P633" s="94"/>
      <c r="Q633" s="94"/>
      <c r="R633" s="94"/>
      <c r="S633" s="94"/>
      <c r="T633" s="94"/>
      <c r="U633" s="94"/>
      <c r="V633" s="94"/>
      <c r="W633" s="94"/>
      <c r="X633" s="94"/>
      <c r="Y633" s="94"/>
      <c r="Z633" s="94"/>
    </row>
    <row r="634" spans="1:26" ht="15.75" customHeight="1" x14ac:dyDescent="0.25">
      <c r="A634" s="146"/>
      <c r="B634" s="94"/>
      <c r="C634" s="94"/>
      <c r="D634" s="147"/>
      <c r="E634" s="94"/>
      <c r="F634" s="148"/>
      <c r="G634" s="94"/>
      <c r="H634" s="94"/>
      <c r="I634" s="94"/>
      <c r="J634" s="94"/>
      <c r="K634" s="94"/>
      <c r="L634" s="94"/>
      <c r="M634" s="94"/>
      <c r="N634" s="94"/>
      <c r="O634" s="94"/>
      <c r="P634" s="94"/>
      <c r="Q634" s="94"/>
      <c r="R634" s="94"/>
      <c r="S634" s="94"/>
      <c r="T634" s="94"/>
      <c r="U634" s="94"/>
      <c r="V634" s="94"/>
      <c r="W634" s="94"/>
      <c r="X634" s="94"/>
      <c r="Y634" s="94"/>
      <c r="Z634" s="94"/>
    </row>
    <row r="635" spans="1:26" ht="15.75" customHeight="1" x14ac:dyDescent="0.25">
      <c r="A635" s="146"/>
      <c r="B635" s="94"/>
      <c r="C635" s="94"/>
      <c r="D635" s="147"/>
      <c r="E635" s="94"/>
      <c r="F635" s="148"/>
      <c r="G635" s="94"/>
      <c r="H635" s="94"/>
      <c r="I635" s="94"/>
      <c r="J635" s="94"/>
      <c r="K635" s="94"/>
      <c r="L635" s="94"/>
      <c r="M635" s="94"/>
      <c r="N635" s="94"/>
      <c r="O635" s="94"/>
      <c r="P635" s="94"/>
      <c r="Q635" s="94"/>
      <c r="R635" s="94"/>
      <c r="S635" s="94"/>
      <c r="T635" s="94"/>
      <c r="U635" s="94"/>
      <c r="V635" s="94"/>
      <c r="W635" s="94"/>
      <c r="X635" s="94"/>
      <c r="Y635" s="94"/>
      <c r="Z635" s="94"/>
    </row>
    <row r="636" spans="1:26" ht="15.75" customHeight="1" x14ac:dyDescent="0.25">
      <c r="A636" s="146"/>
      <c r="B636" s="94"/>
      <c r="C636" s="94"/>
      <c r="D636" s="147"/>
      <c r="E636" s="94"/>
      <c r="F636" s="148"/>
      <c r="G636" s="94"/>
      <c r="H636" s="94"/>
      <c r="I636" s="94"/>
      <c r="J636" s="94"/>
      <c r="K636" s="94"/>
      <c r="L636" s="94"/>
      <c r="M636" s="94"/>
      <c r="N636" s="94"/>
      <c r="O636" s="94"/>
      <c r="P636" s="94"/>
      <c r="Q636" s="94"/>
      <c r="R636" s="94"/>
      <c r="S636" s="94"/>
      <c r="T636" s="94"/>
      <c r="U636" s="94"/>
      <c r="V636" s="94"/>
      <c r="W636" s="94"/>
      <c r="X636" s="94"/>
      <c r="Y636" s="94"/>
      <c r="Z636" s="94"/>
    </row>
    <row r="637" spans="1:26" ht="15.75" customHeight="1" x14ac:dyDescent="0.25">
      <c r="A637" s="146"/>
      <c r="B637" s="94"/>
      <c r="C637" s="94"/>
      <c r="D637" s="147"/>
      <c r="E637" s="94"/>
      <c r="F637" s="148"/>
      <c r="G637" s="94"/>
      <c r="H637" s="94"/>
      <c r="I637" s="94"/>
      <c r="J637" s="94"/>
      <c r="K637" s="94"/>
      <c r="L637" s="94"/>
      <c r="M637" s="94"/>
      <c r="N637" s="94"/>
      <c r="O637" s="94"/>
      <c r="P637" s="94"/>
      <c r="Q637" s="94"/>
      <c r="R637" s="94"/>
      <c r="S637" s="94"/>
      <c r="T637" s="94"/>
      <c r="U637" s="94"/>
      <c r="V637" s="94"/>
      <c r="W637" s="94"/>
      <c r="X637" s="94"/>
      <c r="Y637" s="94"/>
      <c r="Z637" s="94"/>
    </row>
    <row r="638" spans="1:26" ht="15.75" customHeight="1" x14ac:dyDescent="0.25">
      <c r="A638" s="146"/>
      <c r="B638" s="94"/>
      <c r="C638" s="94"/>
      <c r="D638" s="147"/>
      <c r="E638" s="94"/>
      <c r="F638" s="148"/>
      <c r="G638" s="94"/>
      <c r="H638" s="94"/>
      <c r="I638" s="94"/>
      <c r="J638" s="94"/>
      <c r="K638" s="94"/>
      <c r="L638" s="94"/>
      <c r="M638" s="94"/>
      <c r="N638" s="94"/>
      <c r="O638" s="94"/>
      <c r="P638" s="94"/>
      <c r="Q638" s="94"/>
      <c r="R638" s="94"/>
      <c r="S638" s="94"/>
      <c r="T638" s="94"/>
      <c r="U638" s="94"/>
      <c r="V638" s="94"/>
      <c r="W638" s="94"/>
      <c r="X638" s="94"/>
      <c r="Y638" s="94"/>
      <c r="Z638" s="94"/>
    </row>
    <row r="639" spans="1:26" ht="15.75" customHeight="1" x14ac:dyDescent="0.25">
      <c r="A639" s="146"/>
      <c r="B639" s="94"/>
      <c r="C639" s="94"/>
      <c r="D639" s="147"/>
      <c r="E639" s="94"/>
      <c r="F639" s="148"/>
      <c r="G639" s="94"/>
      <c r="H639" s="94"/>
      <c r="I639" s="94"/>
      <c r="J639" s="94"/>
      <c r="K639" s="94"/>
      <c r="L639" s="94"/>
      <c r="M639" s="94"/>
      <c r="N639" s="94"/>
      <c r="O639" s="94"/>
      <c r="P639" s="94"/>
      <c r="Q639" s="94"/>
      <c r="R639" s="94"/>
      <c r="S639" s="94"/>
      <c r="T639" s="94"/>
      <c r="U639" s="94"/>
      <c r="V639" s="94"/>
      <c r="W639" s="94"/>
      <c r="X639" s="94"/>
      <c r="Y639" s="94"/>
      <c r="Z639" s="94"/>
    </row>
    <row r="640" spans="1:26" ht="15.75" customHeight="1" x14ac:dyDescent="0.25">
      <c r="A640" s="146"/>
      <c r="B640" s="94"/>
      <c r="C640" s="94"/>
      <c r="D640" s="147"/>
      <c r="E640" s="94"/>
      <c r="F640" s="148"/>
      <c r="G640" s="94"/>
      <c r="H640" s="94"/>
      <c r="I640" s="94"/>
      <c r="J640" s="94"/>
      <c r="K640" s="94"/>
      <c r="L640" s="94"/>
      <c r="M640" s="94"/>
      <c r="N640" s="94"/>
      <c r="O640" s="94"/>
      <c r="P640" s="94"/>
      <c r="Q640" s="94"/>
      <c r="R640" s="94"/>
      <c r="S640" s="94"/>
      <c r="T640" s="94"/>
      <c r="U640" s="94"/>
      <c r="V640" s="94"/>
      <c r="W640" s="94"/>
      <c r="X640" s="94"/>
      <c r="Y640" s="94"/>
      <c r="Z640" s="94"/>
    </row>
    <row r="641" spans="1:26" ht="15.75" customHeight="1" x14ac:dyDescent="0.25">
      <c r="A641" s="146"/>
      <c r="B641" s="94"/>
      <c r="C641" s="94"/>
      <c r="D641" s="147"/>
      <c r="E641" s="94"/>
      <c r="F641" s="148"/>
      <c r="G641" s="94"/>
      <c r="H641" s="94"/>
      <c r="I641" s="94"/>
      <c r="J641" s="94"/>
      <c r="K641" s="94"/>
      <c r="L641" s="94"/>
      <c r="M641" s="94"/>
      <c r="N641" s="94"/>
      <c r="O641" s="94"/>
      <c r="P641" s="94"/>
      <c r="Q641" s="94"/>
      <c r="R641" s="94"/>
      <c r="S641" s="94"/>
      <c r="T641" s="94"/>
      <c r="U641" s="94"/>
      <c r="V641" s="94"/>
      <c r="W641" s="94"/>
      <c r="X641" s="94"/>
      <c r="Y641" s="94"/>
      <c r="Z641" s="94"/>
    </row>
    <row r="642" spans="1:26" ht="15.75" customHeight="1" x14ac:dyDescent="0.25">
      <c r="A642" s="146"/>
      <c r="B642" s="94"/>
      <c r="C642" s="94"/>
      <c r="D642" s="147"/>
      <c r="E642" s="94"/>
      <c r="F642" s="148"/>
      <c r="G642" s="94"/>
      <c r="H642" s="94"/>
      <c r="I642" s="94"/>
      <c r="J642" s="94"/>
      <c r="K642" s="94"/>
      <c r="L642" s="94"/>
      <c r="M642" s="94"/>
      <c r="N642" s="94"/>
      <c r="O642" s="94"/>
      <c r="P642" s="94"/>
      <c r="Q642" s="94"/>
      <c r="R642" s="94"/>
      <c r="S642" s="94"/>
      <c r="T642" s="94"/>
      <c r="U642" s="94"/>
      <c r="V642" s="94"/>
      <c r="W642" s="94"/>
      <c r="X642" s="94"/>
      <c r="Y642" s="94"/>
      <c r="Z642" s="94"/>
    </row>
    <row r="643" spans="1:26" ht="15.75" customHeight="1" x14ac:dyDescent="0.25">
      <c r="A643" s="146"/>
      <c r="B643" s="94"/>
      <c r="C643" s="94"/>
      <c r="D643" s="147"/>
      <c r="E643" s="94"/>
      <c r="F643" s="148"/>
      <c r="G643" s="94"/>
      <c r="H643" s="94"/>
      <c r="I643" s="94"/>
      <c r="J643" s="94"/>
      <c r="K643" s="94"/>
      <c r="L643" s="94"/>
      <c r="M643" s="94"/>
      <c r="N643" s="94"/>
      <c r="O643" s="94"/>
      <c r="P643" s="94"/>
      <c r="Q643" s="94"/>
      <c r="R643" s="94"/>
      <c r="S643" s="94"/>
      <c r="T643" s="94"/>
      <c r="U643" s="94"/>
      <c r="V643" s="94"/>
      <c r="W643" s="94"/>
      <c r="X643" s="94"/>
      <c r="Y643" s="94"/>
      <c r="Z643" s="94"/>
    </row>
    <row r="644" spans="1:26" ht="15.75" customHeight="1" x14ac:dyDescent="0.25">
      <c r="A644" s="146"/>
      <c r="B644" s="94"/>
      <c r="C644" s="94"/>
      <c r="D644" s="147"/>
      <c r="E644" s="94"/>
      <c r="F644" s="148"/>
      <c r="G644" s="94"/>
      <c r="H644" s="94"/>
      <c r="I644" s="94"/>
      <c r="J644" s="94"/>
      <c r="K644" s="94"/>
      <c r="L644" s="94"/>
      <c r="M644" s="94"/>
      <c r="N644" s="94"/>
      <c r="O644" s="94"/>
      <c r="P644" s="94"/>
      <c r="Q644" s="94"/>
      <c r="R644" s="94"/>
      <c r="S644" s="94"/>
      <c r="T644" s="94"/>
      <c r="U644" s="94"/>
      <c r="V644" s="94"/>
      <c r="W644" s="94"/>
      <c r="X644" s="94"/>
      <c r="Y644" s="94"/>
      <c r="Z644" s="94"/>
    </row>
    <row r="645" spans="1:26" ht="15.75" customHeight="1" x14ac:dyDescent="0.25">
      <c r="A645" s="146"/>
      <c r="B645" s="94"/>
      <c r="C645" s="94"/>
      <c r="D645" s="147"/>
      <c r="E645" s="94"/>
      <c r="F645" s="148"/>
      <c r="G645" s="94"/>
      <c r="H645" s="94"/>
      <c r="I645" s="94"/>
      <c r="J645" s="94"/>
      <c r="K645" s="94"/>
      <c r="L645" s="94"/>
      <c r="M645" s="94"/>
      <c r="N645" s="94"/>
      <c r="O645" s="94"/>
      <c r="P645" s="94"/>
      <c r="Q645" s="94"/>
      <c r="R645" s="94"/>
      <c r="S645" s="94"/>
      <c r="T645" s="94"/>
      <c r="U645" s="94"/>
      <c r="V645" s="94"/>
      <c r="W645" s="94"/>
      <c r="X645" s="94"/>
      <c r="Y645" s="94"/>
      <c r="Z645" s="94"/>
    </row>
    <row r="646" spans="1:26" ht="15.75" customHeight="1" x14ac:dyDescent="0.25">
      <c r="A646" s="146"/>
      <c r="B646" s="94"/>
      <c r="C646" s="94"/>
      <c r="D646" s="147"/>
      <c r="E646" s="94"/>
      <c r="F646" s="148"/>
      <c r="G646" s="94"/>
      <c r="H646" s="94"/>
      <c r="I646" s="94"/>
      <c r="J646" s="94"/>
      <c r="K646" s="94"/>
      <c r="L646" s="94"/>
      <c r="M646" s="94"/>
      <c r="N646" s="94"/>
      <c r="O646" s="94"/>
      <c r="P646" s="94"/>
      <c r="Q646" s="94"/>
      <c r="R646" s="94"/>
      <c r="S646" s="94"/>
      <c r="T646" s="94"/>
      <c r="U646" s="94"/>
      <c r="V646" s="94"/>
      <c r="W646" s="94"/>
      <c r="X646" s="94"/>
      <c r="Y646" s="94"/>
      <c r="Z646" s="94"/>
    </row>
    <row r="647" spans="1:26" ht="15.75" customHeight="1" x14ac:dyDescent="0.25">
      <c r="A647" s="146"/>
      <c r="B647" s="94"/>
      <c r="C647" s="94"/>
      <c r="D647" s="147"/>
      <c r="E647" s="94"/>
      <c r="F647" s="148"/>
      <c r="G647" s="94"/>
      <c r="H647" s="94"/>
      <c r="I647" s="94"/>
      <c r="J647" s="94"/>
      <c r="K647" s="94"/>
      <c r="L647" s="94"/>
      <c r="M647" s="94"/>
      <c r="N647" s="94"/>
      <c r="O647" s="94"/>
      <c r="P647" s="94"/>
      <c r="Q647" s="94"/>
      <c r="R647" s="94"/>
      <c r="S647" s="94"/>
      <c r="T647" s="94"/>
      <c r="U647" s="94"/>
      <c r="V647" s="94"/>
      <c r="W647" s="94"/>
      <c r="X647" s="94"/>
      <c r="Y647" s="94"/>
      <c r="Z647" s="94"/>
    </row>
    <row r="648" spans="1:26" ht="15.75" customHeight="1" x14ac:dyDescent="0.25">
      <c r="A648" s="146"/>
      <c r="B648" s="94"/>
      <c r="C648" s="94"/>
      <c r="D648" s="147"/>
      <c r="E648" s="94"/>
      <c r="F648" s="148"/>
      <c r="G648" s="94"/>
      <c r="H648" s="94"/>
      <c r="I648" s="94"/>
      <c r="J648" s="94"/>
      <c r="K648" s="94"/>
      <c r="L648" s="94"/>
      <c r="M648" s="94"/>
      <c r="N648" s="94"/>
      <c r="O648" s="94"/>
      <c r="P648" s="94"/>
      <c r="Q648" s="94"/>
      <c r="R648" s="94"/>
      <c r="S648" s="94"/>
      <c r="T648" s="94"/>
      <c r="U648" s="94"/>
      <c r="V648" s="94"/>
      <c r="W648" s="94"/>
      <c r="X648" s="94"/>
      <c r="Y648" s="94"/>
      <c r="Z648" s="94"/>
    </row>
    <row r="649" spans="1:26" ht="15.75" customHeight="1" x14ac:dyDescent="0.25">
      <c r="A649" s="146"/>
      <c r="B649" s="94"/>
      <c r="C649" s="94"/>
      <c r="D649" s="147"/>
      <c r="E649" s="94"/>
      <c r="F649" s="148"/>
      <c r="G649" s="94"/>
      <c r="H649" s="94"/>
      <c r="I649" s="94"/>
      <c r="J649" s="94"/>
      <c r="K649" s="94"/>
      <c r="L649" s="94"/>
      <c r="M649" s="94"/>
      <c r="N649" s="94"/>
      <c r="O649" s="94"/>
      <c r="P649" s="94"/>
      <c r="Q649" s="94"/>
      <c r="R649" s="94"/>
      <c r="S649" s="94"/>
      <c r="T649" s="94"/>
      <c r="U649" s="94"/>
      <c r="V649" s="94"/>
      <c r="W649" s="94"/>
      <c r="X649" s="94"/>
      <c r="Y649" s="94"/>
      <c r="Z649" s="94"/>
    </row>
    <row r="650" spans="1:26" ht="15.75" customHeight="1" x14ac:dyDescent="0.25">
      <c r="A650" s="146"/>
      <c r="B650" s="94"/>
      <c r="C650" s="94"/>
      <c r="D650" s="147"/>
      <c r="E650" s="94"/>
      <c r="F650" s="148"/>
      <c r="G650" s="94"/>
      <c r="H650" s="94"/>
      <c r="I650" s="94"/>
      <c r="J650" s="94"/>
      <c r="K650" s="94"/>
      <c r="L650" s="94"/>
      <c r="M650" s="94"/>
      <c r="N650" s="94"/>
      <c r="O650" s="94"/>
      <c r="P650" s="94"/>
      <c r="Q650" s="94"/>
      <c r="R650" s="94"/>
      <c r="S650" s="94"/>
      <c r="T650" s="94"/>
      <c r="U650" s="94"/>
      <c r="V650" s="94"/>
      <c r="W650" s="94"/>
      <c r="X650" s="94"/>
      <c r="Y650" s="94"/>
      <c r="Z650" s="94"/>
    </row>
    <row r="651" spans="1:26" ht="15.75" customHeight="1" x14ac:dyDescent="0.25">
      <c r="A651" s="146"/>
      <c r="B651" s="94"/>
      <c r="C651" s="94"/>
      <c r="D651" s="147"/>
      <c r="E651" s="94"/>
      <c r="F651" s="148"/>
      <c r="G651" s="94"/>
      <c r="H651" s="94"/>
      <c r="I651" s="94"/>
      <c r="J651" s="94"/>
      <c r="K651" s="94"/>
      <c r="L651" s="94"/>
      <c r="M651" s="94"/>
      <c r="N651" s="94"/>
      <c r="O651" s="94"/>
      <c r="P651" s="94"/>
      <c r="Q651" s="94"/>
      <c r="R651" s="94"/>
      <c r="S651" s="94"/>
      <c r="T651" s="94"/>
      <c r="U651" s="94"/>
      <c r="V651" s="94"/>
      <c r="W651" s="94"/>
      <c r="X651" s="94"/>
      <c r="Y651" s="94"/>
      <c r="Z651" s="94"/>
    </row>
    <row r="652" spans="1:26" ht="15.75" customHeight="1" x14ac:dyDescent="0.25">
      <c r="A652" s="146"/>
      <c r="B652" s="94"/>
      <c r="C652" s="94"/>
      <c r="D652" s="147"/>
      <c r="E652" s="94"/>
      <c r="F652" s="148"/>
      <c r="G652" s="94"/>
      <c r="H652" s="94"/>
      <c r="I652" s="94"/>
      <c r="J652" s="94"/>
      <c r="K652" s="94"/>
      <c r="L652" s="94"/>
      <c r="M652" s="94"/>
      <c r="N652" s="94"/>
      <c r="O652" s="94"/>
      <c r="P652" s="94"/>
      <c r="Q652" s="94"/>
      <c r="R652" s="94"/>
      <c r="S652" s="94"/>
      <c r="T652" s="94"/>
      <c r="U652" s="94"/>
      <c r="V652" s="94"/>
      <c r="W652" s="94"/>
      <c r="X652" s="94"/>
      <c r="Y652" s="94"/>
      <c r="Z652" s="94"/>
    </row>
    <row r="653" spans="1:26" ht="15.75" customHeight="1" x14ac:dyDescent="0.25">
      <c r="A653" s="146"/>
      <c r="B653" s="94"/>
      <c r="C653" s="94"/>
      <c r="D653" s="147"/>
      <c r="E653" s="94"/>
      <c r="F653" s="148"/>
      <c r="G653" s="94"/>
      <c r="H653" s="94"/>
      <c r="I653" s="94"/>
      <c r="J653" s="94"/>
      <c r="K653" s="94"/>
      <c r="L653" s="94"/>
      <c r="M653" s="94"/>
      <c r="N653" s="94"/>
      <c r="O653" s="94"/>
      <c r="P653" s="94"/>
      <c r="Q653" s="94"/>
      <c r="R653" s="94"/>
      <c r="S653" s="94"/>
      <c r="T653" s="94"/>
      <c r="U653" s="94"/>
      <c r="V653" s="94"/>
      <c r="W653" s="94"/>
      <c r="X653" s="94"/>
      <c r="Y653" s="94"/>
      <c r="Z653" s="94"/>
    </row>
    <row r="654" spans="1:26" ht="15.75" customHeight="1" x14ac:dyDescent="0.25">
      <c r="A654" s="146"/>
      <c r="B654" s="94"/>
      <c r="C654" s="94"/>
      <c r="D654" s="147"/>
      <c r="E654" s="94"/>
      <c r="F654" s="148"/>
      <c r="G654" s="94"/>
      <c r="H654" s="94"/>
      <c r="I654" s="94"/>
      <c r="J654" s="94"/>
      <c r="K654" s="94"/>
      <c r="L654" s="94"/>
      <c r="M654" s="94"/>
      <c r="N654" s="94"/>
      <c r="O654" s="94"/>
      <c r="P654" s="94"/>
      <c r="Q654" s="94"/>
      <c r="R654" s="94"/>
      <c r="S654" s="94"/>
      <c r="T654" s="94"/>
      <c r="U654" s="94"/>
      <c r="V654" s="94"/>
      <c r="W654" s="94"/>
      <c r="X654" s="94"/>
      <c r="Y654" s="94"/>
      <c r="Z654" s="94"/>
    </row>
    <row r="655" spans="1:26" ht="15.75" customHeight="1" x14ac:dyDescent="0.25">
      <c r="A655" s="146"/>
      <c r="B655" s="94"/>
      <c r="C655" s="94"/>
      <c r="D655" s="147"/>
      <c r="E655" s="94"/>
      <c r="F655" s="148"/>
      <c r="G655" s="94"/>
      <c r="H655" s="94"/>
      <c r="I655" s="94"/>
      <c r="J655" s="94"/>
      <c r="K655" s="94"/>
      <c r="L655" s="94"/>
      <c r="M655" s="94"/>
      <c r="N655" s="94"/>
      <c r="O655" s="94"/>
      <c r="P655" s="94"/>
      <c r="Q655" s="94"/>
      <c r="R655" s="94"/>
      <c r="S655" s="94"/>
      <c r="T655" s="94"/>
      <c r="U655" s="94"/>
      <c r="V655" s="94"/>
      <c r="W655" s="94"/>
      <c r="X655" s="94"/>
      <c r="Y655" s="94"/>
      <c r="Z655" s="94"/>
    </row>
    <row r="656" spans="1:26" ht="15.75" customHeight="1" x14ac:dyDescent="0.25">
      <c r="A656" s="146"/>
      <c r="B656" s="94"/>
      <c r="C656" s="94"/>
      <c r="D656" s="147"/>
      <c r="E656" s="94"/>
      <c r="F656" s="148"/>
      <c r="G656" s="94"/>
      <c r="H656" s="94"/>
      <c r="I656" s="94"/>
      <c r="J656" s="94"/>
      <c r="K656" s="94"/>
      <c r="L656" s="94"/>
      <c r="M656" s="94"/>
      <c r="N656" s="94"/>
      <c r="O656" s="94"/>
      <c r="P656" s="94"/>
      <c r="Q656" s="94"/>
      <c r="R656" s="94"/>
      <c r="S656" s="94"/>
      <c r="T656" s="94"/>
      <c r="U656" s="94"/>
      <c r="V656" s="94"/>
      <c r="W656" s="94"/>
      <c r="X656" s="94"/>
      <c r="Y656" s="94"/>
      <c r="Z656" s="94"/>
    </row>
    <row r="657" spans="1:26" ht="15.75" customHeight="1" x14ac:dyDescent="0.25">
      <c r="A657" s="146"/>
      <c r="B657" s="94"/>
      <c r="C657" s="94"/>
      <c r="D657" s="147"/>
      <c r="E657" s="94"/>
      <c r="F657" s="148"/>
      <c r="G657" s="94"/>
      <c r="H657" s="94"/>
      <c r="I657" s="94"/>
      <c r="J657" s="94"/>
      <c r="K657" s="94"/>
      <c r="L657" s="94"/>
      <c r="M657" s="94"/>
      <c r="N657" s="94"/>
      <c r="O657" s="94"/>
      <c r="P657" s="94"/>
      <c r="Q657" s="94"/>
      <c r="R657" s="94"/>
      <c r="S657" s="94"/>
      <c r="T657" s="94"/>
      <c r="U657" s="94"/>
      <c r="V657" s="94"/>
      <c r="W657" s="94"/>
      <c r="X657" s="94"/>
      <c r="Y657" s="94"/>
      <c r="Z657" s="94"/>
    </row>
    <row r="658" spans="1:26" ht="15.75" customHeight="1" x14ac:dyDescent="0.25">
      <c r="A658" s="146"/>
      <c r="B658" s="94"/>
      <c r="C658" s="94"/>
      <c r="D658" s="147"/>
      <c r="E658" s="94"/>
      <c r="F658" s="148"/>
      <c r="G658" s="94"/>
      <c r="H658" s="94"/>
      <c r="I658" s="94"/>
      <c r="J658" s="94"/>
      <c r="K658" s="94"/>
      <c r="L658" s="94"/>
      <c r="M658" s="94"/>
      <c r="N658" s="94"/>
      <c r="O658" s="94"/>
      <c r="P658" s="94"/>
      <c r="Q658" s="94"/>
      <c r="R658" s="94"/>
      <c r="S658" s="94"/>
      <c r="T658" s="94"/>
      <c r="U658" s="94"/>
      <c r="V658" s="94"/>
      <c r="W658" s="94"/>
      <c r="X658" s="94"/>
      <c r="Y658" s="94"/>
      <c r="Z658" s="94"/>
    </row>
    <row r="659" spans="1:26" ht="15.75" customHeight="1" x14ac:dyDescent="0.25">
      <c r="A659" s="146"/>
      <c r="B659" s="94"/>
      <c r="C659" s="94"/>
      <c r="D659" s="147"/>
      <c r="E659" s="94"/>
      <c r="F659" s="148"/>
      <c r="G659" s="94"/>
      <c r="H659" s="94"/>
      <c r="I659" s="94"/>
      <c r="J659" s="94"/>
      <c r="K659" s="94"/>
      <c r="L659" s="94"/>
      <c r="M659" s="94"/>
      <c r="N659" s="94"/>
      <c r="O659" s="94"/>
      <c r="P659" s="94"/>
      <c r="Q659" s="94"/>
      <c r="R659" s="94"/>
      <c r="S659" s="94"/>
      <c r="T659" s="94"/>
      <c r="U659" s="94"/>
      <c r="V659" s="94"/>
      <c r="W659" s="94"/>
      <c r="X659" s="94"/>
      <c r="Y659" s="94"/>
      <c r="Z659" s="94"/>
    </row>
    <row r="660" spans="1:26" ht="15.75" customHeight="1" x14ac:dyDescent="0.25">
      <c r="A660" s="146"/>
      <c r="B660" s="94"/>
      <c r="C660" s="94"/>
      <c r="D660" s="147"/>
      <c r="E660" s="94"/>
      <c r="F660" s="148"/>
      <c r="G660" s="94"/>
      <c r="H660" s="94"/>
      <c r="I660" s="94"/>
      <c r="J660" s="94"/>
      <c r="K660" s="94"/>
      <c r="L660" s="94"/>
      <c r="M660" s="94"/>
      <c r="N660" s="94"/>
      <c r="O660" s="94"/>
      <c r="P660" s="94"/>
      <c r="Q660" s="94"/>
      <c r="R660" s="94"/>
      <c r="S660" s="94"/>
      <c r="T660" s="94"/>
      <c r="U660" s="94"/>
      <c r="V660" s="94"/>
      <c r="W660" s="94"/>
      <c r="X660" s="94"/>
      <c r="Y660" s="94"/>
      <c r="Z660" s="94"/>
    </row>
    <row r="661" spans="1:26" ht="15.75" customHeight="1" x14ac:dyDescent="0.25">
      <c r="A661" s="146"/>
      <c r="B661" s="94"/>
      <c r="C661" s="94"/>
      <c r="D661" s="147"/>
      <c r="E661" s="94"/>
      <c r="F661" s="148"/>
      <c r="G661" s="94"/>
      <c r="H661" s="94"/>
      <c r="I661" s="94"/>
      <c r="J661" s="94"/>
      <c r="K661" s="94"/>
      <c r="L661" s="94"/>
      <c r="M661" s="94"/>
      <c r="N661" s="94"/>
      <c r="O661" s="94"/>
      <c r="P661" s="94"/>
      <c r="Q661" s="94"/>
      <c r="R661" s="94"/>
      <c r="S661" s="94"/>
      <c r="T661" s="94"/>
      <c r="U661" s="94"/>
      <c r="V661" s="94"/>
      <c r="W661" s="94"/>
      <c r="X661" s="94"/>
      <c r="Y661" s="94"/>
      <c r="Z661" s="94"/>
    </row>
    <row r="662" spans="1:26" ht="15.75" customHeight="1" x14ac:dyDescent="0.25">
      <c r="A662" s="146"/>
      <c r="B662" s="94"/>
      <c r="C662" s="94"/>
      <c r="D662" s="147"/>
      <c r="E662" s="94"/>
      <c r="F662" s="148"/>
      <c r="G662" s="94"/>
      <c r="H662" s="94"/>
      <c r="I662" s="94"/>
      <c r="J662" s="94"/>
      <c r="K662" s="94"/>
      <c r="L662" s="94"/>
      <c r="M662" s="94"/>
      <c r="N662" s="94"/>
      <c r="O662" s="94"/>
      <c r="P662" s="94"/>
      <c r="Q662" s="94"/>
      <c r="R662" s="94"/>
      <c r="S662" s="94"/>
      <c r="T662" s="94"/>
      <c r="U662" s="94"/>
      <c r="V662" s="94"/>
      <c r="W662" s="94"/>
      <c r="X662" s="94"/>
      <c r="Y662" s="94"/>
      <c r="Z662" s="94"/>
    </row>
    <row r="663" spans="1:26" ht="15.75" customHeight="1" x14ac:dyDescent="0.25">
      <c r="A663" s="146"/>
      <c r="B663" s="94"/>
      <c r="C663" s="94"/>
      <c r="D663" s="147"/>
      <c r="E663" s="94"/>
      <c r="F663" s="148"/>
      <c r="G663" s="94"/>
      <c r="H663" s="94"/>
      <c r="I663" s="94"/>
      <c r="J663" s="94"/>
      <c r="K663" s="94"/>
      <c r="L663" s="94"/>
      <c r="M663" s="94"/>
      <c r="N663" s="94"/>
      <c r="O663" s="94"/>
      <c r="P663" s="94"/>
      <c r="Q663" s="94"/>
      <c r="R663" s="94"/>
      <c r="S663" s="94"/>
      <c r="T663" s="94"/>
      <c r="U663" s="94"/>
      <c r="V663" s="94"/>
      <c r="W663" s="94"/>
      <c r="X663" s="94"/>
      <c r="Y663" s="94"/>
      <c r="Z663" s="94"/>
    </row>
    <row r="664" spans="1:26" ht="15.75" customHeight="1" x14ac:dyDescent="0.25">
      <c r="A664" s="146"/>
      <c r="B664" s="94"/>
      <c r="C664" s="94"/>
      <c r="D664" s="147"/>
      <c r="E664" s="94"/>
      <c r="F664" s="148"/>
      <c r="G664" s="94"/>
      <c r="H664" s="94"/>
      <c r="I664" s="94"/>
      <c r="J664" s="94"/>
      <c r="K664" s="94"/>
      <c r="L664" s="94"/>
      <c r="M664" s="94"/>
      <c r="N664" s="94"/>
      <c r="O664" s="94"/>
      <c r="P664" s="94"/>
      <c r="Q664" s="94"/>
      <c r="R664" s="94"/>
      <c r="S664" s="94"/>
      <c r="T664" s="94"/>
      <c r="U664" s="94"/>
      <c r="V664" s="94"/>
      <c r="W664" s="94"/>
      <c r="X664" s="94"/>
      <c r="Y664" s="94"/>
      <c r="Z664" s="94"/>
    </row>
    <row r="665" spans="1:26" ht="15.75" customHeight="1" x14ac:dyDescent="0.25">
      <c r="A665" s="146"/>
      <c r="B665" s="94"/>
      <c r="C665" s="94"/>
      <c r="D665" s="147"/>
      <c r="E665" s="94"/>
      <c r="F665" s="148"/>
      <c r="G665" s="94"/>
      <c r="H665" s="94"/>
      <c r="I665" s="94"/>
      <c r="J665" s="94"/>
      <c r="K665" s="94"/>
      <c r="L665" s="94"/>
      <c r="M665" s="94"/>
      <c r="N665" s="94"/>
      <c r="O665" s="94"/>
      <c r="P665" s="94"/>
      <c r="Q665" s="94"/>
      <c r="R665" s="94"/>
      <c r="S665" s="94"/>
      <c r="T665" s="94"/>
      <c r="U665" s="94"/>
      <c r="V665" s="94"/>
      <c r="W665" s="94"/>
      <c r="X665" s="94"/>
      <c r="Y665" s="94"/>
      <c r="Z665" s="94"/>
    </row>
    <row r="666" spans="1:26" ht="15.75" customHeight="1" x14ac:dyDescent="0.25">
      <c r="A666" s="146"/>
      <c r="B666" s="94"/>
      <c r="C666" s="94"/>
      <c r="D666" s="147"/>
      <c r="E666" s="94"/>
      <c r="F666" s="148"/>
      <c r="G666" s="94"/>
      <c r="H666" s="94"/>
      <c r="I666" s="94"/>
      <c r="J666" s="94"/>
      <c r="K666" s="94"/>
      <c r="L666" s="94"/>
      <c r="M666" s="94"/>
      <c r="N666" s="94"/>
      <c r="O666" s="94"/>
      <c r="P666" s="94"/>
      <c r="Q666" s="94"/>
      <c r="R666" s="94"/>
      <c r="S666" s="94"/>
      <c r="T666" s="94"/>
      <c r="U666" s="94"/>
      <c r="V666" s="94"/>
      <c r="W666" s="94"/>
      <c r="X666" s="94"/>
      <c r="Y666" s="94"/>
      <c r="Z666" s="94"/>
    </row>
    <row r="667" spans="1:26" ht="15.75" customHeight="1" x14ac:dyDescent="0.25">
      <c r="A667" s="146"/>
      <c r="B667" s="94"/>
      <c r="C667" s="94"/>
      <c r="D667" s="147"/>
      <c r="E667" s="94"/>
      <c r="F667" s="148"/>
      <c r="G667" s="94"/>
      <c r="H667" s="94"/>
      <c r="I667" s="94"/>
      <c r="J667" s="94"/>
      <c r="K667" s="94"/>
      <c r="L667" s="94"/>
      <c r="M667" s="94"/>
      <c r="N667" s="94"/>
      <c r="O667" s="94"/>
      <c r="P667" s="94"/>
      <c r="Q667" s="94"/>
      <c r="R667" s="94"/>
      <c r="S667" s="94"/>
      <c r="T667" s="94"/>
      <c r="U667" s="94"/>
      <c r="V667" s="94"/>
      <c r="W667" s="94"/>
      <c r="X667" s="94"/>
      <c r="Y667" s="94"/>
      <c r="Z667" s="94"/>
    </row>
    <row r="668" spans="1:26" ht="15.75" customHeight="1" x14ac:dyDescent="0.25">
      <c r="A668" s="146"/>
      <c r="B668" s="94"/>
      <c r="C668" s="94"/>
      <c r="D668" s="147"/>
      <c r="E668" s="94"/>
      <c r="F668" s="148"/>
      <c r="G668" s="94"/>
      <c r="H668" s="94"/>
      <c r="I668" s="94"/>
      <c r="J668" s="94"/>
      <c r="K668" s="94"/>
      <c r="L668" s="94"/>
      <c r="M668" s="94"/>
      <c r="N668" s="94"/>
      <c r="O668" s="94"/>
      <c r="P668" s="94"/>
      <c r="Q668" s="94"/>
      <c r="R668" s="94"/>
      <c r="S668" s="94"/>
      <c r="T668" s="94"/>
      <c r="U668" s="94"/>
      <c r="V668" s="94"/>
      <c r="W668" s="94"/>
      <c r="X668" s="94"/>
      <c r="Y668" s="94"/>
      <c r="Z668" s="94"/>
    </row>
    <row r="669" spans="1:26" ht="15.75" customHeight="1" x14ac:dyDescent="0.25">
      <c r="A669" s="146"/>
      <c r="B669" s="94"/>
      <c r="C669" s="94"/>
      <c r="D669" s="147"/>
      <c r="E669" s="94"/>
      <c r="F669" s="148"/>
      <c r="G669" s="94"/>
      <c r="H669" s="94"/>
      <c r="I669" s="94"/>
      <c r="J669" s="94"/>
      <c r="K669" s="94"/>
      <c r="L669" s="94"/>
      <c r="M669" s="94"/>
      <c r="N669" s="94"/>
      <c r="O669" s="94"/>
      <c r="P669" s="94"/>
      <c r="Q669" s="94"/>
      <c r="R669" s="94"/>
      <c r="S669" s="94"/>
      <c r="T669" s="94"/>
      <c r="U669" s="94"/>
      <c r="V669" s="94"/>
      <c r="W669" s="94"/>
      <c r="X669" s="94"/>
      <c r="Y669" s="94"/>
      <c r="Z669" s="94"/>
    </row>
    <row r="670" spans="1:26" ht="15.75" customHeight="1" x14ac:dyDescent="0.25">
      <c r="A670" s="146"/>
      <c r="B670" s="94"/>
      <c r="C670" s="94"/>
      <c r="D670" s="147"/>
      <c r="E670" s="94"/>
      <c r="F670" s="148"/>
      <c r="G670" s="94"/>
      <c r="H670" s="94"/>
      <c r="I670" s="94"/>
      <c r="J670" s="94"/>
      <c r="K670" s="94"/>
      <c r="L670" s="94"/>
      <c r="M670" s="94"/>
      <c r="N670" s="94"/>
      <c r="O670" s="94"/>
      <c r="P670" s="94"/>
      <c r="Q670" s="94"/>
      <c r="R670" s="94"/>
      <c r="S670" s="94"/>
      <c r="T670" s="94"/>
      <c r="U670" s="94"/>
      <c r="V670" s="94"/>
      <c r="W670" s="94"/>
      <c r="X670" s="94"/>
      <c r="Y670" s="94"/>
      <c r="Z670" s="94"/>
    </row>
    <row r="671" spans="1:26" ht="15.75" customHeight="1" x14ac:dyDescent="0.25">
      <c r="A671" s="146"/>
      <c r="B671" s="94"/>
      <c r="C671" s="94"/>
      <c r="D671" s="147"/>
      <c r="E671" s="94"/>
      <c r="F671" s="148"/>
      <c r="G671" s="94"/>
      <c r="H671" s="94"/>
      <c r="I671" s="94"/>
      <c r="J671" s="94"/>
      <c r="K671" s="94"/>
      <c r="L671" s="94"/>
      <c r="M671" s="94"/>
      <c r="N671" s="94"/>
      <c r="O671" s="94"/>
      <c r="P671" s="94"/>
      <c r="Q671" s="94"/>
      <c r="R671" s="94"/>
      <c r="S671" s="94"/>
      <c r="T671" s="94"/>
      <c r="U671" s="94"/>
      <c r="V671" s="94"/>
      <c r="W671" s="94"/>
      <c r="X671" s="94"/>
      <c r="Y671" s="94"/>
      <c r="Z671" s="94"/>
    </row>
    <row r="672" spans="1:26" ht="15.75" customHeight="1" x14ac:dyDescent="0.25">
      <c r="A672" s="146"/>
      <c r="B672" s="94"/>
      <c r="C672" s="94"/>
      <c r="D672" s="147"/>
      <c r="E672" s="94"/>
      <c r="F672" s="148"/>
      <c r="G672" s="94"/>
      <c r="H672" s="94"/>
      <c r="I672" s="94"/>
      <c r="J672" s="94"/>
      <c r="K672" s="94"/>
      <c r="L672" s="94"/>
      <c r="M672" s="94"/>
      <c r="N672" s="94"/>
      <c r="O672" s="94"/>
      <c r="P672" s="94"/>
      <c r="Q672" s="94"/>
      <c r="R672" s="94"/>
      <c r="S672" s="94"/>
      <c r="T672" s="94"/>
      <c r="U672" s="94"/>
      <c r="V672" s="94"/>
      <c r="W672" s="94"/>
      <c r="X672" s="94"/>
      <c r="Y672" s="94"/>
      <c r="Z672" s="94"/>
    </row>
    <row r="673" spans="1:26" ht="15.75" customHeight="1" x14ac:dyDescent="0.25">
      <c r="A673" s="146"/>
      <c r="B673" s="94"/>
      <c r="C673" s="94"/>
      <c r="D673" s="147"/>
      <c r="E673" s="94"/>
      <c r="F673" s="148"/>
      <c r="G673" s="94"/>
      <c r="H673" s="94"/>
      <c r="I673" s="94"/>
      <c r="J673" s="94"/>
      <c r="K673" s="94"/>
      <c r="L673" s="94"/>
      <c r="M673" s="94"/>
      <c r="N673" s="94"/>
      <c r="O673" s="94"/>
      <c r="P673" s="94"/>
      <c r="Q673" s="94"/>
      <c r="R673" s="94"/>
      <c r="S673" s="94"/>
      <c r="T673" s="94"/>
      <c r="U673" s="94"/>
      <c r="V673" s="94"/>
      <c r="W673" s="94"/>
      <c r="X673" s="94"/>
      <c r="Y673" s="94"/>
      <c r="Z673" s="94"/>
    </row>
    <row r="674" spans="1:26" ht="15.75" customHeight="1" x14ac:dyDescent="0.25">
      <c r="A674" s="146"/>
      <c r="B674" s="94"/>
      <c r="C674" s="94"/>
      <c r="D674" s="147"/>
      <c r="E674" s="94"/>
      <c r="F674" s="148"/>
      <c r="G674" s="94"/>
      <c r="H674" s="94"/>
      <c r="I674" s="94"/>
      <c r="J674" s="94"/>
      <c r="K674" s="94"/>
      <c r="L674" s="94"/>
      <c r="M674" s="94"/>
      <c r="N674" s="94"/>
      <c r="O674" s="94"/>
      <c r="P674" s="94"/>
      <c r="Q674" s="94"/>
      <c r="R674" s="94"/>
      <c r="S674" s="94"/>
      <c r="T674" s="94"/>
      <c r="U674" s="94"/>
      <c r="V674" s="94"/>
      <c r="W674" s="94"/>
      <c r="X674" s="94"/>
      <c r="Y674" s="94"/>
      <c r="Z674" s="94"/>
    </row>
    <row r="675" spans="1:26" ht="15.75" customHeight="1" x14ac:dyDescent="0.25">
      <c r="A675" s="146"/>
      <c r="B675" s="94"/>
      <c r="C675" s="94"/>
      <c r="D675" s="147"/>
      <c r="E675" s="94"/>
      <c r="F675" s="148"/>
      <c r="G675" s="94"/>
      <c r="H675" s="94"/>
      <c r="I675" s="94"/>
      <c r="J675" s="94"/>
      <c r="K675" s="94"/>
      <c r="L675" s="94"/>
      <c r="M675" s="94"/>
      <c r="N675" s="94"/>
      <c r="O675" s="94"/>
      <c r="P675" s="94"/>
      <c r="Q675" s="94"/>
      <c r="R675" s="94"/>
      <c r="S675" s="94"/>
      <c r="T675" s="94"/>
      <c r="U675" s="94"/>
      <c r="V675" s="94"/>
      <c r="W675" s="94"/>
      <c r="X675" s="94"/>
      <c r="Y675" s="94"/>
      <c r="Z675" s="94"/>
    </row>
    <row r="676" spans="1:26" ht="15.75" customHeight="1" x14ac:dyDescent="0.25">
      <c r="A676" s="146"/>
      <c r="B676" s="94"/>
      <c r="C676" s="94"/>
      <c r="D676" s="147"/>
      <c r="E676" s="94"/>
      <c r="F676" s="148"/>
      <c r="G676" s="94"/>
      <c r="H676" s="94"/>
      <c r="I676" s="94"/>
      <c r="J676" s="94"/>
      <c r="K676" s="94"/>
      <c r="L676" s="94"/>
      <c r="M676" s="94"/>
      <c r="N676" s="94"/>
      <c r="O676" s="94"/>
      <c r="P676" s="94"/>
      <c r="Q676" s="94"/>
      <c r="R676" s="94"/>
      <c r="S676" s="94"/>
      <c r="T676" s="94"/>
      <c r="U676" s="94"/>
      <c r="V676" s="94"/>
      <c r="W676" s="94"/>
      <c r="X676" s="94"/>
      <c r="Y676" s="94"/>
      <c r="Z676" s="94"/>
    </row>
    <row r="677" spans="1:26" ht="15.75" customHeight="1" x14ac:dyDescent="0.25">
      <c r="A677" s="146"/>
      <c r="B677" s="94"/>
      <c r="C677" s="94"/>
      <c r="D677" s="147"/>
      <c r="E677" s="94"/>
      <c r="F677" s="148"/>
      <c r="G677" s="94"/>
      <c r="H677" s="94"/>
      <c r="I677" s="94"/>
      <c r="J677" s="94"/>
      <c r="K677" s="94"/>
      <c r="L677" s="94"/>
      <c r="M677" s="94"/>
      <c r="N677" s="94"/>
      <c r="O677" s="94"/>
      <c r="P677" s="94"/>
      <c r="Q677" s="94"/>
      <c r="R677" s="94"/>
      <c r="S677" s="94"/>
      <c r="T677" s="94"/>
      <c r="U677" s="94"/>
      <c r="V677" s="94"/>
      <c r="W677" s="94"/>
      <c r="X677" s="94"/>
      <c r="Y677" s="94"/>
      <c r="Z677" s="94"/>
    </row>
    <row r="678" spans="1:26" ht="15.75" customHeight="1" x14ac:dyDescent="0.25">
      <c r="A678" s="146"/>
      <c r="B678" s="94"/>
      <c r="C678" s="94"/>
      <c r="D678" s="147"/>
      <c r="E678" s="94"/>
      <c r="F678" s="148"/>
      <c r="G678" s="94"/>
      <c r="H678" s="94"/>
      <c r="I678" s="94"/>
      <c r="J678" s="94"/>
      <c r="K678" s="94"/>
      <c r="L678" s="94"/>
      <c r="M678" s="94"/>
      <c r="N678" s="94"/>
      <c r="O678" s="94"/>
      <c r="P678" s="94"/>
      <c r="Q678" s="94"/>
      <c r="R678" s="94"/>
      <c r="S678" s="94"/>
      <c r="T678" s="94"/>
      <c r="U678" s="94"/>
      <c r="V678" s="94"/>
      <c r="W678" s="94"/>
      <c r="X678" s="94"/>
      <c r="Y678" s="94"/>
      <c r="Z678" s="94"/>
    </row>
    <row r="679" spans="1:26" ht="15.75" customHeight="1" x14ac:dyDescent="0.25">
      <c r="A679" s="146"/>
      <c r="B679" s="94"/>
      <c r="C679" s="94"/>
      <c r="D679" s="147"/>
      <c r="E679" s="94"/>
      <c r="F679" s="148"/>
      <c r="G679" s="94"/>
      <c r="H679" s="94"/>
      <c r="I679" s="94"/>
      <c r="J679" s="94"/>
      <c r="K679" s="94"/>
      <c r="L679" s="94"/>
      <c r="M679" s="94"/>
      <c r="N679" s="94"/>
      <c r="O679" s="94"/>
      <c r="P679" s="94"/>
      <c r="Q679" s="94"/>
      <c r="R679" s="94"/>
      <c r="S679" s="94"/>
      <c r="T679" s="94"/>
      <c r="U679" s="94"/>
      <c r="V679" s="94"/>
      <c r="W679" s="94"/>
      <c r="X679" s="94"/>
      <c r="Y679" s="94"/>
      <c r="Z679" s="94"/>
    </row>
    <row r="680" spans="1:26" ht="15.75" customHeight="1" x14ac:dyDescent="0.25">
      <c r="A680" s="146"/>
      <c r="B680" s="94"/>
      <c r="C680" s="94"/>
      <c r="D680" s="147"/>
      <c r="E680" s="94"/>
      <c r="F680" s="148"/>
      <c r="G680" s="94"/>
      <c r="H680" s="94"/>
      <c r="I680" s="94"/>
      <c r="J680" s="94"/>
      <c r="K680" s="94"/>
      <c r="L680" s="94"/>
      <c r="M680" s="94"/>
      <c r="N680" s="94"/>
      <c r="O680" s="94"/>
      <c r="P680" s="94"/>
      <c r="Q680" s="94"/>
      <c r="R680" s="94"/>
      <c r="S680" s="94"/>
      <c r="T680" s="94"/>
      <c r="U680" s="94"/>
      <c r="V680" s="94"/>
      <c r="W680" s="94"/>
      <c r="X680" s="94"/>
      <c r="Y680" s="94"/>
      <c r="Z680" s="94"/>
    </row>
    <row r="681" spans="1:26" ht="15.75" customHeight="1" x14ac:dyDescent="0.25">
      <c r="A681" s="146"/>
      <c r="B681" s="94"/>
      <c r="C681" s="94"/>
      <c r="D681" s="147"/>
      <c r="E681" s="94"/>
      <c r="F681" s="148"/>
      <c r="G681" s="94"/>
      <c r="H681" s="94"/>
      <c r="I681" s="94"/>
      <c r="J681" s="94"/>
      <c r="K681" s="94"/>
      <c r="L681" s="94"/>
      <c r="M681" s="94"/>
      <c r="N681" s="94"/>
      <c r="O681" s="94"/>
      <c r="P681" s="94"/>
      <c r="Q681" s="94"/>
      <c r="R681" s="94"/>
      <c r="S681" s="94"/>
      <c r="T681" s="94"/>
      <c r="U681" s="94"/>
      <c r="V681" s="94"/>
      <c r="W681" s="94"/>
      <c r="X681" s="94"/>
      <c r="Y681" s="94"/>
      <c r="Z681" s="94"/>
    </row>
    <row r="682" spans="1:26" ht="15.75" customHeight="1" x14ac:dyDescent="0.25">
      <c r="A682" s="146"/>
      <c r="B682" s="94"/>
      <c r="C682" s="94"/>
      <c r="D682" s="147"/>
      <c r="E682" s="94"/>
      <c r="F682" s="148"/>
      <c r="G682" s="94"/>
      <c r="H682" s="94"/>
      <c r="I682" s="94"/>
      <c r="J682" s="94"/>
      <c r="K682" s="94"/>
      <c r="L682" s="94"/>
      <c r="M682" s="94"/>
      <c r="N682" s="94"/>
      <c r="O682" s="94"/>
      <c r="P682" s="94"/>
      <c r="Q682" s="94"/>
      <c r="R682" s="94"/>
      <c r="S682" s="94"/>
      <c r="T682" s="94"/>
      <c r="U682" s="94"/>
      <c r="V682" s="94"/>
      <c r="W682" s="94"/>
      <c r="X682" s="94"/>
      <c r="Y682" s="94"/>
      <c r="Z682" s="94"/>
    </row>
    <row r="683" spans="1:26" ht="15.75" customHeight="1" x14ac:dyDescent="0.25">
      <c r="A683" s="146"/>
      <c r="B683" s="94"/>
      <c r="C683" s="94"/>
      <c r="D683" s="147"/>
      <c r="E683" s="94"/>
      <c r="F683" s="148"/>
      <c r="G683" s="94"/>
      <c r="H683" s="94"/>
      <c r="I683" s="94"/>
      <c r="J683" s="94"/>
      <c r="K683" s="94"/>
      <c r="L683" s="94"/>
      <c r="M683" s="94"/>
      <c r="N683" s="94"/>
      <c r="O683" s="94"/>
      <c r="P683" s="94"/>
      <c r="Q683" s="94"/>
      <c r="R683" s="94"/>
      <c r="S683" s="94"/>
      <c r="T683" s="94"/>
      <c r="U683" s="94"/>
      <c r="V683" s="94"/>
      <c r="W683" s="94"/>
      <c r="X683" s="94"/>
      <c r="Y683" s="94"/>
      <c r="Z683" s="94"/>
    </row>
    <row r="684" spans="1:26" ht="15.75" customHeight="1" x14ac:dyDescent="0.25">
      <c r="A684" s="146"/>
      <c r="B684" s="94"/>
      <c r="C684" s="94"/>
      <c r="D684" s="147"/>
      <c r="E684" s="94"/>
      <c r="F684" s="148"/>
      <c r="G684" s="94"/>
      <c r="H684" s="94"/>
      <c r="I684" s="94"/>
      <c r="J684" s="94"/>
      <c r="K684" s="94"/>
      <c r="L684" s="94"/>
      <c r="M684" s="94"/>
      <c r="N684" s="94"/>
      <c r="O684" s="94"/>
      <c r="P684" s="94"/>
      <c r="Q684" s="94"/>
      <c r="R684" s="94"/>
      <c r="S684" s="94"/>
      <c r="T684" s="94"/>
      <c r="U684" s="94"/>
      <c r="V684" s="94"/>
      <c r="W684" s="94"/>
      <c r="X684" s="94"/>
      <c r="Y684" s="94"/>
      <c r="Z684" s="94"/>
    </row>
    <row r="685" spans="1:26" ht="15.75" customHeight="1" x14ac:dyDescent="0.25">
      <c r="A685" s="146"/>
      <c r="B685" s="94"/>
      <c r="C685" s="94"/>
      <c r="D685" s="147"/>
      <c r="E685" s="94"/>
      <c r="F685" s="148"/>
      <c r="G685" s="94"/>
      <c r="H685" s="94"/>
      <c r="I685" s="94"/>
      <c r="J685" s="94"/>
      <c r="K685" s="94"/>
      <c r="L685" s="94"/>
      <c r="M685" s="94"/>
      <c r="N685" s="94"/>
      <c r="O685" s="94"/>
      <c r="P685" s="94"/>
      <c r="Q685" s="94"/>
      <c r="R685" s="94"/>
      <c r="S685" s="94"/>
      <c r="T685" s="94"/>
      <c r="U685" s="94"/>
      <c r="V685" s="94"/>
      <c r="W685" s="94"/>
      <c r="X685" s="94"/>
      <c r="Y685" s="94"/>
      <c r="Z685" s="94"/>
    </row>
    <row r="686" spans="1:26" ht="15.75" customHeight="1" x14ac:dyDescent="0.25">
      <c r="A686" s="146"/>
      <c r="B686" s="94"/>
      <c r="C686" s="94"/>
      <c r="D686" s="147"/>
      <c r="E686" s="94"/>
      <c r="F686" s="148"/>
      <c r="G686" s="94"/>
      <c r="H686" s="94"/>
      <c r="I686" s="94"/>
      <c r="J686" s="94"/>
      <c r="K686" s="94"/>
      <c r="L686" s="94"/>
      <c r="M686" s="94"/>
      <c r="N686" s="94"/>
      <c r="O686" s="94"/>
      <c r="P686" s="94"/>
      <c r="Q686" s="94"/>
      <c r="R686" s="94"/>
      <c r="S686" s="94"/>
      <c r="T686" s="94"/>
      <c r="U686" s="94"/>
      <c r="V686" s="94"/>
      <c r="W686" s="94"/>
      <c r="X686" s="94"/>
      <c r="Y686" s="94"/>
      <c r="Z686" s="94"/>
    </row>
    <row r="687" spans="1:26" ht="15.75" customHeight="1" x14ac:dyDescent="0.25">
      <c r="A687" s="146"/>
      <c r="B687" s="94"/>
      <c r="C687" s="94"/>
      <c r="D687" s="147"/>
      <c r="E687" s="94"/>
      <c r="F687" s="148"/>
      <c r="G687" s="94"/>
      <c r="H687" s="94"/>
      <c r="I687" s="94"/>
      <c r="J687" s="94"/>
      <c r="K687" s="94"/>
      <c r="L687" s="94"/>
      <c r="M687" s="94"/>
      <c r="N687" s="94"/>
      <c r="O687" s="94"/>
      <c r="P687" s="94"/>
      <c r="Q687" s="94"/>
      <c r="R687" s="94"/>
      <c r="S687" s="94"/>
      <c r="T687" s="94"/>
      <c r="U687" s="94"/>
      <c r="V687" s="94"/>
      <c r="W687" s="94"/>
      <c r="X687" s="94"/>
      <c r="Y687" s="94"/>
      <c r="Z687" s="94"/>
    </row>
    <row r="688" spans="1:26" ht="15.75" customHeight="1" x14ac:dyDescent="0.25">
      <c r="A688" s="146"/>
      <c r="B688" s="94"/>
      <c r="C688" s="94"/>
      <c r="D688" s="147"/>
      <c r="E688" s="94"/>
      <c r="F688" s="148"/>
      <c r="G688" s="94"/>
      <c r="H688" s="94"/>
      <c r="I688" s="94"/>
      <c r="J688" s="94"/>
      <c r="K688" s="94"/>
      <c r="L688" s="94"/>
      <c r="M688" s="94"/>
      <c r="N688" s="94"/>
      <c r="O688" s="94"/>
      <c r="P688" s="94"/>
      <c r="Q688" s="94"/>
      <c r="R688" s="94"/>
      <c r="S688" s="94"/>
      <c r="T688" s="94"/>
      <c r="U688" s="94"/>
      <c r="V688" s="94"/>
      <c r="W688" s="94"/>
      <c r="X688" s="94"/>
      <c r="Y688" s="94"/>
      <c r="Z688" s="94"/>
    </row>
    <row r="689" spans="1:26" ht="15.75" customHeight="1" x14ac:dyDescent="0.25">
      <c r="A689" s="146"/>
      <c r="B689" s="94"/>
      <c r="C689" s="94"/>
      <c r="D689" s="147"/>
      <c r="E689" s="94"/>
      <c r="F689" s="148"/>
      <c r="G689" s="94"/>
      <c r="H689" s="94"/>
      <c r="I689" s="94"/>
      <c r="J689" s="94"/>
      <c r="K689" s="94"/>
      <c r="L689" s="94"/>
      <c r="M689" s="94"/>
      <c r="N689" s="94"/>
      <c r="O689" s="94"/>
      <c r="P689" s="94"/>
      <c r="Q689" s="94"/>
      <c r="R689" s="94"/>
      <c r="S689" s="94"/>
      <c r="T689" s="94"/>
      <c r="U689" s="94"/>
      <c r="V689" s="94"/>
      <c r="W689" s="94"/>
      <c r="X689" s="94"/>
      <c r="Y689" s="94"/>
      <c r="Z689" s="94"/>
    </row>
    <row r="690" spans="1:26" ht="15.75" customHeight="1" x14ac:dyDescent="0.25">
      <c r="A690" s="146"/>
      <c r="B690" s="94"/>
      <c r="C690" s="94"/>
      <c r="D690" s="147"/>
      <c r="E690" s="94"/>
      <c r="F690" s="148"/>
      <c r="G690" s="94"/>
      <c r="H690" s="94"/>
      <c r="I690" s="94"/>
      <c r="J690" s="94"/>
      <c r="K690" s="94"/>
      <c r="L690" s="94"/>
      <c r="M690" s="94"/>
      <c r="N690" s="94"/>
      <c r="O690" s="94"/>
      <c r="P690" s="94"/>
      <c r="Q690" s="94"/>
      <c r="R690" s="94"/>
      <c r="S690" s="94"/>
      <c r="T690" s="94"/>
      <c r="U690" s="94"/>
      <c r="V690" s="94"/>
      <c r="W690" s="94"/>
      <c r="X690" s="94"/>
      <c r="Y690" s="94"/>
      <c r="Z690" s="94"/>
    </row>
    <row r="691" spans="1:26" ht="15.75" customHeight="1" x14ac:dyDescent="0.25">
      <c r="A691" s="146"/>
      <c r="B691" s="94"/>
      <c r="C691" s="94"/>
      <c r="D691" s="147"/>
      <c r="E691" s="94"/>
      <c r="F691" s="148"/>
      <c r="G691" s="94"/>
      <c r="H691" s="94"/>
      <c r="I691" s="94"/>
      <c r="J691" s="94"/>
      <c r="K691" s="94"/>
      <c r="L691" s="94"/>
      <c r="M691" s="94"/>
      <c r="N691" s="94"/>
      <c r="O691" s="94"/>
      <c r="P691" s="94"/>
      <c r="Q691" s="94"/>
      <c r="R691" s="94"/>
      <c r="S691" s="94"/>
      <c r="T691" s="94"/>
      <c r="U691" s="94"/>
      <c r="V691" s="94"/>
      <c r="W691" s="94"/>
      <c r="X691" s="94"/>
      <c r="Y691" s="94"/>
      <c r="Z691" s="94"/>
    </row>
    <row r="692" spans="1:26" ht="15.75" customHeight="1" x14ac:dyDescent="0.25">
      <c r="A692" s="146"/>
      <c r="B692" s="94"/>
      <c r="C692" s="94"/>
      <c r="D692" s="147"/>
      <c r="E692" s="94"/>
      <c r="F692" s="148"/>
      <c r="G692" s="94"/>
      <c r="H692" s="94"/>
      <c r="I692" s="94"/>
      <c r="J692" s="94"/>
      <c r="K692" s="94"/>
      <c r="L692" s="94"/>
      <c r="M692" s="94"/>
      <c r="N692" s="94"/>
      <c r="O692" s="94"/>
      <c r="P692" s="94"/>
      <c r="Q692" s="94"/>
      <c r="R692" s="94"/>
      <c r="S692" s="94"/>
      <c r="T692" s="94"/>
      <c r="U692" s="94"/>
      <c r="V692" s="94"/>
      <c r="W692" s="94"/>
      <c r="X692" s="94"/>
      <c r="Y692" s="94"/>
      <c r="Z692" s="94"/>
    </row>
    <row r="693" spans="1:26" ht="15.75" customHeight="1" x14ac:dyDescent="0.25">
      <c r="A693" s="146"/>
      <c r="B693" s="94"/>
      <c r="C693" s="94"/>
      <c r="D693" s="147"/>
      <c r="E693" s="94"/>
      <c r="F693" s="148"/>
      <c r="G693" s="94"/>
      <c r="H693" s="94"/>
      <c r="I693" s="94"/>
      <c r="J693" s="94"/>
      <c r="K693" s="94"/>
      <c r="L693" s="94"/>
      <c r="M693" s="94"/>
      <c r="N693" s="94"/>
      <c r="O693" s="94"/>
      <c r="P693" s="94"/>
      <c r="Q693" s="94"/>
      <c r="R693" s="94"/>
      <c r="S693" s="94"/>
      <c r="T693" s="94"/>
      <c r="U693" s="94"/>
      <c r="V693" s="94"/>
      <c r="W693" s="94"/>
      <c r="X693" s="94"/>
      <c r="Y693" s="94"/>
      <c r="Z693" s="94"/>
    </row>
    <row r="694" spans="1:26" ht="15.75" customHeight="1" x14ac:dyDescent="0.25">
      <c r="A694" s="146"/>
      <c r="B694" s="94"/>
      <c r="C694" s="94"/>
      <c r="D694" s="147"/>
      <c r="E694" s="94"/>
      <c r="F694" s="148"/>
      <c r="G694" s="94"/>
      <c r="H694" s="94"/>
      <c r="I694" s="94"/>
      <c r="J694" s="94"/>
      <c r="K694" s="94"/>
      <c r="L694" s="94"/>
      <c r="M694" s="94"/>
      <c r="N694" s="94"/>
      <c r="O694" s="94"/>
      <c r="P694" s="94"/>
      <c r="Q694" s="94"/>
      <c r="R694" s="94"/>
      <c r="S694" s="94"/>
      <c r="T694" s="94"/>
      <c r="U694" s="94"/>
      <c r="V694" s="94"/>
      <c r="W694" s="94"/>
      <c r="X694" s="94"/>
      <c r="Y694" s="94"/>
      <c r="Z694" s="94"/>
    </row>
    <row r="695" spans="1:26" ht="15.75" customHeight="1" x14ac:dyDescent="0.25">
      <c r="A695" s="146"/>
      <c r="B695" s="94"/>
      <c r="C695" s="94"/>
      <c r="D695" s="147"/>
      <c r="E695" s="94"/>
      <c r="F695" s="148"/>
      <c r="G695" s="94"/>
      <c r="H695" s="94"/>
      <c r="I695" s="94"/>
      <c r="J695" s="94"/>
      <c r="K695" s="94"/>
      <c r="L695" s="94"/>
      <c r="M695" s="94"/>
      <c r="N695" s="94"/>
      <c r="O695" s="94"/>
      <c r="P695" s="94"/>
      <c r="Q695" s="94"/>
      <c r="R695" s="94"/>
      <c r="S695" s="94"/>
      <c r="T695" s="94"/>
      <c r="U695" s="94"/>
      <c r="V695" s="94"/>
      <c r="W695" s="94"/>
      <c r="X695" s="94"/>
      <c r="Y695" s="94"/>
      <c r="Z695" s="94"/>
    </row>
    <row r="696" spans="1:26" ht="15.75" customHeight="1" x14ac:dyDescent="0.25">
      <c r="A696" s="146"/>
      <c r="B696" s="94"/>
      <c r="C696" s="94"/>
      <c r="D696" s="147"/>
      <c r="E696" s="94"/>
      <c r="F696" s="148"/>
      <c r="G696" s="94"/>
      <c r="H696" s="94"/>
      <c r="I696" s="94"/>
      <c r="J696" s="94"/>
      <c r="K696" s="94"/>
      <c r="L696" s="94"/>
      <c r="M696" s="94"/>
      <c r="N696" s="94"/>
      <c r="O696" s="94"/>
      <c r="P696" s="94"/>
      <c r="Q696" s="94"/>
      <c r="R696" s="94"/>
      <c r="S696" s="94"/>
      <c r="T696" s="94"/>
      <c r="U696" s="94"/>
      <c r="V696" s="94"/>
      <c r="W696" s="94"/>
      <c r="X696" s="94"/>
      <c r="Y696" s="94"/>
      <c r="Z696" s="94"/>
    </row>
    <row r="697" spans="1:26" ht="15.75" customHeight="1" x14ac:dyDescent="0.25">
      <c r="A697" s="146"/>
      <c r="B697" s="94"/>
      <c r="C697" s="94"/>
      <c r="D697" s="147"/>
      <c r="E697" s="94"/>
      <c r="F697" s="148"/>
      <c r="G697" s="94"/>
      <c r="H697" s="94"/>
      <c r="I697" s="94"/>
      <c r="J697" s="94"/>
      <c r="K697" s="94"/>
      <c r="L697" s="94"/>
      <c r="M697" s="94"/>
      <c r="N697" s="94"/>
      <c r="O697" s="94"/>
      <c r="P697" s="94"/>
      <c r="Q697" s="94"/>
      <c r="R697" s="94"/>
      <c r="S697" s="94"/>
      <c r="T697" s="94"/>
      <c r="U697" s="94"/>
      <c r="V697" s="94"/>
      <c r="W697" s="94"/>
      <c r="X697" s="94"/>
      <c r="Y697" s="94"/>
      <c r="Z697" s="94"/>
    </row>
    <row r="698" spans="1:26" ht="15.75" customHeight="1" x14ac:dyDescent="0.25">
      <c r="A698" s="146"/>
      <c r="B698" s="94"/>
      <c r="C698" s="94"/>
      <c r="D698" s="147"/>
      <c r="E698" s="94"/>
      <c r="F698" s="148"/>
      <c r="G698" s="94"/>
      <c r="H698" s="94"/>
      <c r="I698" s="94"/>
      <c r="J698" s="94"/>
      <c r="K698" s="94"/>
      <c r="L698" s="94"/>
      <c r="M698" s="94"/>
      <c r="N698" s="94"/>
      <c r="O698" s="94"/>
      <c r="P698" s="94"/>
      <c r="Q698" s="94"/>
      <c r="R698" s="94"/>
      <c r="S698" s="94"/>
      <c r="T698" s="94"/>
      <c r="U698" s="94"/>
      <c r="V698" s="94"/>
      <c r="W698" s="94"/>
      <c r="X698" s="94"/>
      <c r="Y698" s="94"/>
      <c r="Z698" s="94"/>
    </row>
    <row r="699" spans="1:26" ht="15.75" customHeight="1" x14ac:dyDescent="0.25">
      <c r="A699" s="146"/>
      <c r="B699" s="94"/>
      <c r="C699" s="94"/>
      <c r="D699" s="147"/>
      <c r="E699" s="94"/>
      <c r="F699" s="148"/>
      <c r="G699" s="94"/>
      <c r="H699" s="94"/>
      <c r="I699" s="94"/>
      <c r="J699" s="94"/>
      <c r="K699" s="94"/>
      <c r="L699" s="94"/>
      <c r="M699" s="94"/>
      <c r="N699" s="94"/>
      <c r="O699" s="94"/>
      <c r="P699" s="94"/>
      <c r="Q699" s="94"/>
      <c r="R699" s="94"/>
      <c r="S699" s="94"/>
      <c r="T699" s="94"/>
      <c r="U699" s="94"/>
      <c r="V699" s="94"/>
      <c r="W699" s="94"/>
      <c r="X699" s="94"/>
      <c r="Y699" s="94"/>
      <c r="Z699" s="94"/>
    </row>
    <row r="700" spans="1:26" ht="15.75" customHeight="1" x14ac:dyDescent="0.25">
      <c r="A700" s="146"/>
      <c r="B700" s="94"/>
      <c r="C700" s="94"/>
      <c r="D700" s="147"/>
      <c r="E700" s="94"/>
      <c r="F700" s="148"/>
      <c r="G700" s="94"/>
      <c r="H700" s="94"/>
      <c r="I700" s="94"/>
      <c r="J700" s="94"/>
      <c r="K700" s="94"/>
      <c r="L700" s="94"/>
      <c r="M700" s="94"/>
      <c r="N700" s="94"/>
      <c r="O700" s="94"/>
      <c r="P700" s="94"/>
      <c r="Q700" s="94"/>
      <c r="R700" s="94"/>
      <c r="S700" s="94"/>
      <c r="T700" s="94"/>
      <c r="U700" s="94"/>
      <c r="V700" s="94"/>
      <c r="W700" s="94"/>
      <c r="X700" s="94"/>
      <c r="Y700" s="94"/>
      <c r="Z700" s="94"/>
    </row>
    <row r="701" spans="1:26" ht="15.75" customHeight="1" x14ac:dyDescent="0.25">
      <c r="A701" s="146"/>
      <c r="B701" s="94"/>
      <c r="C701" s="94"/>
      <c r="D701" s="147"/>
      <c r="E701" s="94"/>
      <c r="F701" s="148"/>
      <c r="G701" s="94"/>
      <c r="H701" s="94"/>
      <c r="I701" s="94"/>
      <c r="J701" s="94"/>
      <c r="K701" s="94"/>
      <c r="L701" s="94"/>
      <c r="M701" s="94"/>
      <c r="N701" s="94"/>
      <c r="O701" s="94"/>
      <c r="P701" s="94"/>
      <c r="Q701" s="94"/>
      <c r="R701" s="94"/>
      <c r="S701" s="94"/>
      <c r="T701" s="94"/>
      <c r="U701" s="94"/>
      <c r="V701" s="94"/>
      <c r="W701" s="94"/>
      <c r="X701" s="94"/>
      <c r="Y701" s="94"/>
      <c r="Z701" s="94"/>
    </row>
    <row r="702" spans="1:26" ht="15.75" customHeight="1" x14ac:dyDescent="0.25">
      <c r="A702" s="146"/>
      <c r="B702" s="94"/>
      <c r="C702" s="94"/>
      <c r="D702" s="147"/>
      <c r="E702" s="94"/>
      <c r="F702" s="148"/>
      <c r="G702" s="94"/>
      <c r="H702" s="94"/>
      <c r="I702" s="94"/>
      <c r="J702" s="94"/>
      <c r="K702" s="94"/>
      <c r="L702" s="94"/>
      <c r="M702" s="94"/>
      <c r="N702" s="94"/>
      <c r="O702" s="94"/>
      <c r="P702" s="94"/>
      <c r="Q702" s="94"/>
      <c r="R702" s="94"/>
      <c r="S702" s="94"/>
      <c r="T702" s="94"/>
      <c r="U702" s="94"/>
      <c r="V702" s="94"/>
      <c r="W702" s="94"/>
      <c r="X702" s="94"/>
      <c r="Y702" s="94"/>
      <c r="Z702" s="94"/>
    </row>
    <row r="703" spans="1:26" ht="15.75" customHeight="1" x14ac:dyDescent="0.25">
      <c r="A703" s="146"/>
      <c r="B703" s="94"/>
      <c r="C703" s="94"/>
      <c r="D703" s="147"/>
      <c r="E703" s="94"/>
      <c r="F703" s="148"/>
      <c r="G703" s="94"/>
      <c r="H703" s="94"/>
      <c r="I703" s="94"/>
      <c r="J703" s="94"/>
      <c r="K703" s="94"/>
      <c r="L703" s="94"/>
      <c r="M703" s="94"/>
      <c r="N703" s="94"/>
      <c r="O703" s="94"/>
      <c r="P703" s="94"/>
      <c r="Q703" s="94"/>
      <c r="R703" s="94"/>
      <c r="S703" s="94"/>
      <c r="T703" s="94"/>
      <c r="U703" s="94"/>
      <c r="V703" s="94"/>
      <c r="W703" s="94"/>
      <c r="X703" s="94"/>
      <c r="Y703" s="94"/>
      <c r="Z703" s="94"/>
    </row>
    <row r="704" spans="1:26" ht="15.75" customHeight="1" x14ac:dyDescent="0.25">
      <c r="A704" s="146"/>
      <c r="B704" s="94"/>
      <c r="C704" s="94"/>
      <c r="D704" s="147"/>
      <c r="E704" s="94"/>
      <c r="F704" s="148"/>
      <c r="G704" s="94"/>
      <c r="H704" s="94"/>
      <c r="I704" s="94"/>
      <c r="J704" s="94"/>
      <c r="K704" s="94"/>
      <c r="L704" s="94"/>
      <c r="M704" s="94"/>
      <c r="N704" s="94"/>
      <c r="O704" s="94"/>
      <c r="P704" s="94"/>
      <c r="Q704" s="94"/>
      <c r="R704" s="94"/>
      <c r="S704" s="94"/>
      <c r="T704" s="94"/>
      <c r="U704" s="94"/>
      <c r="V704" s="94"/>
      <c r="W704" s="94"/>
      <c r="X704" s="94"/>
      <c r="Y704" s="94"/>
      <c r="Z704" s="94"/>
    </row>
    <row r="705" spans="1:26" ht="15.75" customHeight="1" x14ac:dyDescent="0.25">
      <c r="A705" s="146"/>
      <c r="B705" s="94"/>
      <c r="C705" s="94"/>
      <c r="D705" s="147"/>
      <c r="E705" s="94"/>
      <c r="F705" s="148"/>
      <c r="G705" s="94"/>
      <c r="H705" s="94"/>
      <c r="I705" s="94"/>
      <c r="J705" s="94"/>
      <c r="K705" s="94"/>
      <c r="L705" s="94"/>
      <c r="M705" s="94"/>
      <c r="N705" s="94"/>
      <c r="O705" s="94"/>
      <c r="P705" s="94"/>
      <c r="Q705" s="94"/>
      <c r="R705" s="94"/>
      <c r="S705" s="94"/>
      <c r="T705" s="94"/>
      <c r="U705" s="94"/>
      <c r="V705" s="94"/>
      <c r="W705" s="94"/>
      <c r="X705" s="94"/>
      <c r="Y705" s="94"/>
      <c r="Z705" s="94"/>
    </row>
    <row r="706" spans="1:26" ht="15.75" customHeight="1" x14ac:dyDescent="0.25">
      <c r="A706" s="146"/>
      <c r="B706" s="94"/>
      <c r="C706" s="94"/>
      <c r="D706" s="147"/>
      <c r="E706" s="94"/>
      <c r="F706" s="148"/>
      <c r="G706" s="94"/>
      <c r="H706" s="94"/>
      <c r="I706" s="94"/>
      <c r="J706" s="94"/>
      <c r="K706" s="94"/>
      <c r="L706" s="94"/>
      <c r="M706" s="94"/>
      <c r="N706" s="94"/>
      <c r="O706" s="94"/>
      <c r="P706" s="94"/>
      <c r="Q706" s="94"/>
      <c r="R706" s="94"/>
      <c r="S706" s="94"/>
      <c r="T706" s="94"/>
      <c r="U706" s="94"/>
      <c r="V706" s="94"/>
      <c r="W706" s="94"/>
      <c r="X706" s="94"/>
      <c r="Y706" s="94"/>
      <c r="Z706" s="94"/>
    </row>
    <row r="707" spans="1:26" ht="15.75" customHeight="1" x14ac:dyDescent="0.25">
      <c r="A707" s="146"/>
      <c r="B707" s="94"/>
      <c r="C707" s="94"/>
      <c r="D707" s="147"/>
      <c r="E707" s="94"/>
      <c r="F707" s="148"/>
      <c r="G707" s="94"/>
      <c r="H707" s="94"/>
      <c r="I707" s="94"/>
      <c r="J707" s="94"/>
      <c r="K707" s="94"/>
      <c r="L707" s="94"/>
      <c r="M707" s="94"/>
      <c r="N707" s="94"/>
      <c r="O707" s="94"/>
      <c r="P707" s="94"/>
      <c r="Q707" s="94"/>
      <c r="R707" s="94"/>
      <c r="S707" s="94"/>
      <c r="T707" s="94"/>
      <c r="U707" s="94"/>
      <c r="V707" s="94"/>
      <c r="W707" s="94"/>
      <c r="X707" s="94"/>
      <c r="Y707" s="94"/>
      <c r="Z707" s="94"/>
    </row>
    <row r="708" spans="1:26" ht="15.75" customHeight="1" x14ac:dyDescent="0.25">
      <c r="A708" s="146"/>
      <c r="B708" s="94"/>
      <c r="C708" s="94"/>
      <c r="D708" s="147"/>
      <c r="E708" s="94"/>
      <c r="F708" s="148"/>
      <c r="G708" s="94"/>
      <c r="H708" s="94"/>
      <c r="I708" s="94"/>
      <c r="J708" s="94"/>
      <c r="K708" s="94"/>
      <c r="L708" s="94"/>
      <c r="M708" s="94"/>
      <c r="N708" s="94"/>
      <c r="O708" s="94"/>
      <c r="P708" s="94"/>
      <c r="Q708" s="94"/>
      <c r="R708" s="94"/>
      <c r="S708" s="94"/>
      <c r="T708" s="94"/>
      <c r="U708" s="94"/>
      <c r="V708" s="94"/>
      <c r="W708" s="94"/>
      <c r="X708" s="94"/>
      <c r="Y708" s="94"/>
      <c r="Z708" s="94"/>
    </row>
    <row r="709" spans="1:26" ht="15.75" customHeight="1" x14ac:dyDescent="0.25">
      <c r="A709" s="146"/>
      <c r="B709" s="94"/>
      <c r="C709" s="94"/>
      <c r="D709" s="147"/>
      <c r="E709" s="94"/>
      <c r="F709" s="148"/>
      <c r="G709" s="94"/>
      <c r="H709" s="94"/>
      <c r="I709" s="94"/>
      <c r="J709" s="94"/>
      <c r="K709" s="94"/>
      <c r="L709" s="94"/>
      <c r="M709" s="94"/>
      <c r="N709" s="94"/>
      <c r="O709" s="94"/>
      <c r="P709" s="94"/>
      <c r="Q709" s="94"/>
      <c r="R709" s="94"/>
      <c r="S709" s="94"/>
      <c r="T709" s="94"/>
      <c r="U709" s="94"/>
      <c r="V709" s="94"/>
      <c r="W709" s="94"/>
      <c r="X709" s="94"/>
      <c r="Y709" s="94"/>
      <c r="Z709" s="94"/>
    </row>
    <row r="710" spans="1:26" ht="15.75" customHeight="1" x14ac:dyDescent="0.25">
      <c r="A710" s="146"/>
      <c r="B710" s="94"/>
      <c r="C710" s="94"/>
      <c r="D710" s="147"/>
      <c r="E710" s="94"/>
      <c r="F710" s="148"/>
      <c r="G710" s="94"/>
      <c r="H710" s="94"/>
      <c r="I710" s="94"/>
      <c r="J710" s="94"/>
      <c r="K710" s="94"/>
      <c r="L710" s="94"/>
      <c r="M710" s="94"/>
      <c r="N710" s="94"/>
      <c r="O710" s="94"/>
      <c r="P710" s="94"/>
      <c r="Q710" s="94"/>
      <c r="R710" s="94"/>
      <c r="S710" s="94"/>
      <c r="T710" s="94"/>
      <c r="U710" s="94"/>
      <c r="V710" s="94"/>
      <c r="W710" s="94"/>
      <c r="X710" s="94"/>
      <c r="Y710" s="94"/>
      <c r="Z710" s="94"/>
    </row>
    <row r="711" spans="1:26" ht="15.75" customHeight="1" x14ac:dyDescent="0.25">
      <c r="A711" s="146"/>
      <c r="B711" s="94"/>
      <c r="C711" s="94"/>
      <c r="D711" s="147"/>
      <c r="E711" s="94"/>
      <c r="F711" s="148"/>
      <c r="G711" s="94"/>
      <c r="H711" s="94"/>
      <c r="I711" s="94"/>
      <c r="J711" s="94"/>
      <c r="K711" s="94"/>
      <c r="L711" s="94"/>
      <c r="M711" s="94"/>
      <c r="N711" s="94"/>
      <c r="O711" s="94"/>
      <c r="P711" s="94"/>
      <c r="Q711" s="94"/>
      <c r="R711" s="94"/>
      <c r="S711" s="94"/>
      <c r="T711" s="94"/>
      <c r="U711" s="94"/>
      <c r="V711" s="94"/>
      <c r="W711" s="94"/>
      <c r="X711" s="94"/>
      <c r="Y711" s="94"/>
      <c r="Z711" s="94"/>
    </row>
    <row r="712" spans="1:26" ht="15.75" customHeight="1" x14ac:dyDescent="0.25">
      <c r="A712" s="146"/>
      <c r="B712" s="94"/>
      <c r="C712" s="94"/>
      <c r="D712" s="147"/>
      <c r="E712" s="94"/>
      <c r="F712" s="148"/>
      <c r="G712" s="94"/>
      <c r="H712" s="94"/>
      <c r="I712" s="94"/>
      <c r="J712" s="94"/>
      <c r="K712" s="94"/>
      <c r="L712" s="94"/>
      <c r="M712" s="94"/>
      <c r="N712" s="94"/>
      <c r="O712" s="94"/>
      <c r="P712" s="94"/>
      <c r="Q712" s="94"/>
      <c r="R712" s="94"/>
      <c r="S712" s="94"/>
      <c r="T712" s="94"/>
      <c r="U712" s="94"/>
      <c r="V712" s="94"/>
      <c r="W712" s="94"/>
      <c r="X712" s="94"/>
      <c r="Y712" s="94"/>
      <c r="Z712" s="94"/>
    </row>
    <row r="713" spans="1:26" ht="15.75" customHeight="1" x14ac:dyDescent="0.25">
      <c r="A713" s="146"/>
      <c r="B713" s="94"/>
      <c r="C713" s="94"/>
      <c r="D713" s="147"/>
      <c r="E713" s="94"/>
      <c r="F713" s="148"/>
      <c r="G713" s="94"/>
      <c r="H713" s="94"/>
      <c r="I713" s="94"/>
      <c r="J713" s="94"/>
      <c r="K713" s="94"/>
      <c r="L713" s="94"/>
      <c r="M713" s="94"/>
      <c r="N713" s="94"/>
      <c r="O713" s="94"/>
      <c r="P713" s="94"/>
      <c r="Q713" s="94"/>
      <c r="R713" s="94"/>
      <c r="S713" s="94"/>
      <c r="T713" s="94"/>
      <c r="U713" s="94"/>
      <c r="V713" s="94"/>
      <c r="W713" s="94"/>
      <c r="X713" s="94"/>
      <c r="Y713" s="94"/>
      <c r="Z713" s="94"/>
    </row>
    <row r="714" spans="1:26" ht="15.75" customHeight="1" x14ac:dyDescent="0.25">
      <c r="A714" s="146"/>
      <c r="B714" s="94"/>
      <c r="C714" s="94"/>
      <c r="D714" s="147"/>
      <c r="E714" s="94"/>
      <c r="F714" s="148"/>
      <c r="G714" s="94"/>
      <c r="H714" s="94"/>
      <c r="I714" s="94"/>
      <c r="J714" s="94"/>
      <c r="K714" s="94"/>
      <c r="L714" s="94"/>
      <c r="M714" s="94"/>
      <c r="N714" s="94"/>
      <c r="O714" s="94"/>
      <c r="P714" s="94"/>
      <c r="Q714" s="94"/>
      <c r="R714" s="94"/>
      <c r="S714" s="94"/>
      <c r="T714" s="94"/>
      <c r="U714" s="94"/>
      <c r="V714" s="94"/>
      <c r="W714" s="94"/>
      <c r="X714" s="94"/>
      <c r="Y714" s="94"/>
      <c r="Z714" s="94"/>
    </row>
    <row r="715" spans="1:26" ht="15.75" customHeight="1" x14ac:dyDescent="0.25">
      <c r="A715" s="146"/>
      <c r="B715" s="94"/>
      <c r="C715" s="94"/>
      <c r="D715" s="147"/>
      <c r="E715" s="94"/>
      <c r="F715" s="148"/>
      <c r="G715" s="94"/>
      <c r="H715" s="94"/>
      <c r="I715" s="94"/>
      <c r="J715" s="94"/>
      <c r="K715" s="94"/>
      <c r="L715" s="94"/>
      <c r="M715" s="94"/>
      <c r="N715" s="94"/>
      <c r="O715" s="94"/>
      <c r="P715" s="94"/>
      <c r="Q715" s="94"/>
      <c r="R715" s="94"/>
      <c r="S715" s="94"/>
      <c r="T715" s="94"/>
      <c r="U715" s="94"/>
      <c r="V715" s="94"/>
      <c r="W715" s="94"/>
      <c r="X715" s="94"/>
      <c r="Y715" s="94"/>
      <c r="Z715" s="94"/>
    </row>
    <row r="716" spans="1:26" ht="15.75" customHeight="1" x14ac:dyDescent="0.25">
      <c r="A716" s="146"/>
      <c r="B716" s="94"/>
      <c r="C716" s="94"/>
      <c r="D716" s="147"/>
      <c r="E716" s="94"/>
      <c r="F716" s="148"/>
      <c r="G716" s="94"/>
      <c r="H716" s="94"/>
      <c r="I716" s="94"/>
      <c r="J716" s="94"/>
      <c r="K716" s="94"/>
      <c r="L716" s="94"/>
      <c r="M716" s="94"/>
      <c r="N716" s="94"/>
      <c r="O716" s="94"/>
      <c r="P716" s="94"/>
      <c r="Q716" s="94"/>
      <c r="R716" s="94"/>
      <c r="S716" s="94"/>
      <c r="T716" s="94"/>
      <c r="U716" s="94"/>
      <c r="V716" s="94"/>
      <c r="W716" s="94"/>
      <c r="X716" s="94"/>
      <c r="Y716" s="94"/>
      <c r="Z716" s="94"/>
    </row>
    <row r="717" spans="1:26" ht="15.75" customHeight="1" x14ac:dyDescent="0.25">
      <c r="A717" s="146"/>
      <c r="B717" s="94"/>
      <c r="C717" s="94"/>
      <c r="D717" s="147"/>
      <c r="E717" s="94"/>
      <c r="F717" s="148"/>
      <c r="G717" s="94"/>
      <c r="H717" s="94"/>
      <c r="I717" s="94"/>
      <c r="J717" s="94"/>
      <c r="K717" s="94"/>
      <c r="L717" s="94"/>
      <c r="M717" s="94"/>
      <c r="N717" s="94"/>
      <c r="O717" s="94"/>
      <c r="P717" s="94"/>
      <c r="Q717" s="94"/>
      <c r="R717" s="94"/>
      <c r="S717" s="94"/>
      <c r="T717" s="94"/>
      <c r="U717" s="94"/>
      <c r="V717" s="94"/>
      <c r="W717" s="94"/>
      <c r="X717" s="94"/>
      <c r="Y717" s="94"/>
      <c r="Z717" s="94"/>
    </row>
    <row r="718" spans="1:26" ht="15.75" customHeight="1" x14ac:dyDescent="0.25">
      <c r="A718" s="146"/>
      <c r="B718" s="94"/>
      <c r="C718" s="94"/>
      <c r="D718" s="147"/>
      <c r="E718" s="94"/>
      <c r="F718" s="148"/>
      <c r="G718" s="94"/>
      <c r="H718" s="94"/>
      <c r="I718" s="94"/>
      <c r="J718" s="94"/>
      <c r="K718" s="94"/>
      <c r="L718" s="94"/>
      <c r="M718" s="94"/>
      <c r="N718" s="94"/>
      <c r="O718" s="94"/>
      <c r="P718" s="94"/>
      <c r="Q718" s="94"/>
      <c r="R718" s="94"/>
      <c r="S718" s="94"/>
      <c r="T718" s="94"/>
      <c r="U718" s="94"/>
      <c r="V718" s="94"/>
      <c r="W718" s="94"/>
      <c r="X718" s="94"/>
      <c r="Y718" s="94"/>
      <c r="Z718" s="94"/>
    </row>
    <row r="719" spans="1:26" ht="15.75" customHeight="1" x14ac:dyDescent="0.25">
      <c r="A719" s="146"/>
      <c r="B719" s="94"/>
      <c r="C719" s="94"/>
      <c r="D719" s="147"/>
      <c r="E719" s="94"/>
      <c r="F719" s="148"/>
      <c r="G719" s="94"/>
      <c r="H719" s="94"/>
      <c r="I719" s="94"/>
      <c r="J719" s="94"/>
      <c r="K719" s="94"/>
      <c r="L719" s="94"/>
      <c r="M719" s="94"/>
      <c r="N719" s="94"/>
      <c r="O719" s="94"/>
      <c r="P719" s="94"/>
      <c r="Q719" s="94"/>
      <c r="R719" s="94"/>
      <c r="S719" s="94"/>
      <c r="T719" s="94"/>
      <c r="U719" s="94"/>
      <c r="V719" s="94"/>
      <c r="W719" s="94"/>
      <c r="X719" s="94"/>
      <c r="Y719" s="94"/>
      <c r="Z719" s="94"/>
    </row>
    <row r="720" spans="1:26" ht="15.75" customHeight="1" x14ac:dyDescent="0.25">
      <c r="A720" s="146"/>
      <c r="B720" s="94"/>
      <c r="C720" s="94"/>
      <c r="D720" s="147"/>
      <c r="E720" s="94"/>
      <c r="F720" s="148"/>
      <c r="G720" s="94"/>
      <c r="H720" s="94"/>
      <c r="I720" s="94"/>
      <c r="J720" s="94"/>
      <c r="K720" s="94"/>
      <c r="L720" s="94"/>
      <c r="M720" s="94"/>
      <c r="N720" s="94"/>
      <c r="O720" s="94"/>
      <c r="P720" s="94"/>
      <c r="Q720" s="94"/>
      <c r="R720" s="94"/>
      <c r="S720" s="94"/>
      <c r="T720" s="94"/>
      <c r="U720" s="94"/>
      <c r="V720" s="94"/>
      <c r="W720" s="94"/>
      <c r="X720" s="94"/>
      <c r="Y720" s="94"/>
      <c r="Z720" s="94"/>
    </row>
    <row r="721" spans="1:26" ht="15.75" customHeight="1" x14ac:dyDescent="0.25">
      <c r="A721" s="146"/>
      <c r="B721" s="94"/>
      <c r="C721" s="94"/>
      <c r="D721" s="147"/>
      <c r="E721" s="94"/>
      <c r="F721" s="148"/>
      <c r="G721" s="94"/>
      <c r="H721" s="94"/>
      <c r="I721" s="94"/>
      <c r="J721" s="94"/>
      <c r="K721" s="94"/>
      <c r="L721" s="94"/>
      <c r="M721" s="94"/>
      <c r="N721" s="94"/>
      <c r="O721" s="94"/>
      <c r="P721" s="94"/>
      <c r="Q721" s="94"/>
      <c r="R721" s="94"/>
      <c r="S721" s="94"/>
      <c r="T721" s="94"/>
      <c r="U721" s="94"/>
      <c r="V721" s="94"/>
      <c r="W721" s="94"/>
      <c r="X721" s="94"/>
      <c r="Y721" s="94"/>
      <c r="Z721" s="94"/>
    </row>
    <row r="722" spans="1:26" ht="15.75" customHeight="1" x14ac:dyDescent="0.25">
      <c r="A722" s="146"/>
      <c r="B722" s="94"/>
      <c r="C722" s="94"/>
      <c r="D722" s="147"/>
      <c r="E722" s="94"/>
      <c r="F722" s="148"/>
      <c r="G722" s="94"/>
      <c r="H722" s="94"/>
      <c r="I722" s="94"/>
      <c r="J722" s="94"/>
      <c r="K722" s="94"/>
      <c r="L722" s="94"/>
      <c r="M722" s="94"/>
      <c r="N722" s="94"/>
      <c r="O722" s="94"/>
      <c r="P722" s="94"/>
      <c r="Q722" s="94"/>
      <c r="R722" s="94"/>
      <c r="S722" s="94"/>
      <c r="T722" s="94"/>
      <c r="U722" s="94"/>
      <c r="V722" s="94"/>
      <c r="W722" s="94"/>
      <c r="X722" s="94"/>
      <c r="Y722" s="94"/>
      <c r="Z722" s="94"/>
    </row>
    <row r="723" spans="1:26" ht="15.75" customHeight="1" x14ac:dyDescent="0.25">
      <c r="A723" s="146"/>
      <c r="B723" s="94"/>
      <c r="C723" s="94"/>
      <c r="D723" s="147"/>
      <c r="E723" s="94"/>
      <c r="F723" s="148"/>
      <c r="G723" s="94"/>
      <c r="H723" s="94"/>
      <c r="I723" s="94"/>
      <c r="J723" s="94"/>
      <c r="K723" s="94"/>
      <c r="L723" s="94"/>
      <c r="M723" s="94"/>
      <c r="N723" s="94"/>
      <c r="O723" s="94"/>
      <c r="P723" s="94"/>
      <c r="Q723" s="94"/>
      <c r="R723" s="94"/>
      <c r="S723" s="94"/>
      <c r="T723" s="94"/>
      <c r="U723" s="94"/>
      <c r="V723" s="94"/>
      <c r="W723" s="94"/>
      <c r="X723" s="94"/>
      <c r="Y723" s="94"/>
      <c r="Z723" s="94"/>
    </row>
    <row r="724" spans="1:26" ht="15.75" customHeight="1" x14ac:dyDescent="0.25">
      <c r="A724" s="146"/>
      <c r="B724" s="94"/>
      <c r="C724" s="94"/>
      <c r="D724" s="147"/>
      <c r="E724" s="94"/>
      <c r="F724" s="148"/>
      <c r="G724" s="94"/>
      <c r="H724" s="94"/>
      <c r="I724" s="94"/>
      <c r="J724" s="94"/>
      <c r="K724" s="94"/>
      <c r="L724" s="94"/>
      <c r="M724" s="94"/>
      <c r="N724" s="94"/>
      <c r="O724" s="94"/>
      <c r="P724" s="94"/>
      <c r="Q724" s="94"/>
      <c r="R724" s="94"/>
      <c r="S724" s="94"/>
      <c r="T724" s="94"/>
      <c r="U724" s="94"/>
      <c r="V724" s="94"/>
      <c r="W724" s="94"/>
      <c r="X724" s="94"/>
      <c r="Y724" s="94"/>
      <c r="Z724" s="94"/>
    </row>
    <row r="725" spans="1:26" ht="15.75" customHeight="1" x14ac:dyDescent="0.25">
      <c r="A725" s="146"/>
      <c r="B725" s="94"/>
      <c r="C725" s="94"/>
      <c r="D725" s="147"/>
      <c r="E725" s="94"/>
      <c r="F725" s="148"/>
      <c r="G725" s="94"/>
      <c r="H725" s="94"/>
      <c r="I725" s="94"/>
      <c r="J725" s="94"/>
      <c r="K725" s="94"/>
      <c r="L725" s="94"/>
      <c r="M725" s="94"/>
      <c r="N725" s="94"/>
      <c r="O725" s="94"/>
      <c r="P725" s="94"/>
      <c r="Q725" s="94"/>
      <c r="R725" s="94"/>
      <c r="S725" s="94"/>
      <c r="T725" s="94"/>
      <c r="U725" s="94"/>
      <c r="V725" s="94"/>
      <c r="W725" s="94"/>
      <c r="X725" s="94"/>
      <c r="Y725" s="94"/>
      <c r="Z725" s="94"/>
    </row>
    <row r="726" spans="1:26" ht="15.75" customHeight="1" x14ac:dyDescent="0.25">
      <c r="A726" s="146"/>
      <c r="B726" s="94"/>
      <c r="C726" s="94"/>
      <c r="D726" s="147"/>
      <c r="E726" s="94"/>
      <c r="F726" s="148"/>
      <c r="G726" s="94"/>
      <c r="H726" s="94"/>
      <c r="I726" s="94"/>
      <c r="J726" s="94"/>
      <c r="K726" s="94"/>
      <c r="L726" s="94"/>
      <c r="M726" s="94"/>
      <c r="N726" s="94"/>
      <c r="O726" s="94"/>
      <c r="P726" s="94"/>
      <c r="Q726" s="94"/>
      <c r="R726" s="94"/>
      <c r="S726" s="94"/>
      <c r="T726" s="94"/>
      <c r="U726" s="94"/>
      <c r="V726" s="94"/>
      <c r="W726" s="94"/>
      <c r="X726" s="94"/>
      <c r="Y726" s="94"/>
      <c r="Z726" s="94"/>
    </row>
    <row r="727" spans="1:26" ht="15.75" customHeight="1" x14ac:dyDescent="0.25">
      <c r="A727" s="146"/>
      <c r="B727" s="94"/>
      <c r="C727" s="94"/>
      <c r="D727" s="147"/>
      <c r="E727" s="94"/>
      <c r="F727" s="148"/>
      <c r="G727" s="94"/>
      <c r="H727" s="94"/>
      <c r="I727" s="94"/>
      <c r="J727" s="94"/>
      <c r="K727" s="94"/>
      <c r="L727" s="94"/>
      <c r="M727" s="94"/>
      <c r="N727" s="94"/>
      <c r="O727" s="94"/>
      <c r="P727" s="94"/>
      <c r="Q727" s="94"/>
      <c r="R727" s="94"/>
      <c r="S727" s="94"/>
      <c r="T727" s="94"/>
      <c r="U727" s="94"/>
      <c r="V727" s="94"/>
      <c r="W727" s="94"/>
      <c r="X727" s="94"/>
      <c r="Y727" s="94"/>
      <c r="Z727" s="94"/>
    </row>
    <row r="728" spans="1:26" ht="15.75" customHeight="1" x14ac:dyDescent="0.25">
      <c r="A728" s="146"/>
      <c r="B728" s="94"/>
      <c r="C728" s="94"/>
      <c r="D728" s="147"/>
      <c r="E728" s="94"/>
      <c r="F728" s="148"/>
      <c r="G728" s="94"/>
      <c r="H728" s="94"/>
      <c r="I728" s="94"/>
      <c r="J728" s="94"/>
      <c r="K728" s="94"/>
      <c r="L728" s="94"/>
      <c r="M728" s="94"/>
      <c r="N728" s="94"/>
      <c r="O728" s="94"/>
      <c r="P728" s="94"/>
      <c r="Q728" s="94"/>
      <c r="R728" s="94"/>
      <c r="S728" s="94"/>
      <c r="T728" s="94"/>
      <c r="U728" s="94"/>
      <c r="V728" s="94"/>
      <c r="W728" s="94"/>
      <c r="X728" s="94"/>
      <c r="Y728" s="94"/>
      <c r="Z728" s="94"/>
    </row>
    <row r="729" spans="1:26" ht="15.75" customHeight="1" x14ac:dyDescent="0.25">
      <c r="A729" s="146"/>
      <c r="B729" s="94"/>
      <c r="C729" s="94"/>
      <c r="D729" s="147"/>
      <c r="E729" s="94"/>
      <c r="F729" s="148"/>
      <c r="G729" s="94"/>
      <c r="H729" s="94"/>
      <c r="I729" s="94"/>
      <c r="J729" s="94"/>
      <c r="K729" s="94"/>
      <c r="L729" s="94"/>
      <c r="M729" s="94"/>
      <c r="N729" s="94"/>
      <c r="O729" s="94"/>
      <c r="P729" s="94"/>
      <c r="Q729" s="94"/>
      <c r="R729" s="94"/>
      <c r="S729" s="94"/>
      <c r="T729" s="94"/>
      <c r="U729" s="94"/>
      <c r="V729" s="94"/>
      <c r="W729" s="94"/>
      <c r="X729" s="94"/>
      <c r="Y729" s="94"/>
      <c r="Z729" s="94"/>
    </row>
    <row r="730" spans="1:26" ht="15.75" customHeight="1" x14ac:dyDescent="0.25">
      <c r="A730" s="146"/>
      <c r="B730" s="94"/>
      <c r="C730" s="94"/>
      <c r="D730" s="147"/>
      <c r="E730" s="94"/>
      <c r="F730" s="148"/>
      <c r="G730" s="94"/>
      <c r="H730" s="94"/>
      <c r="I730" s="94"/>
      <c r="J730" s="94"/>
      <c r="K730" s="94"/>
      <c r="L730" s="94"/>
      <c r="M730" s="94"/>
      <c r="N730" s="94"/>
      <c r="O730" s="94"/>
      <c r="P730" s="94"/>
      <c r="Q730" s="94"/>
      <c r="R730" s="94"/>
      <c r="S730" s="94"/>
      <c r="T730" s="94"/>
      <c r="U730" s="94"/>
      <c r="V730" s="94"/>
      <c r="W730" s="94"/>
      <c r="X730" s="94"/>
      <c r="Y730" s="94"/>
      <c r="Z730" s="94"/>
    </row>
    <row r="731" spans="1:26" ht="15.75" customHeight="1" x14ac:dyDescent="0.25">
      <c r="A731" s="146"/>
      <c r="B731" s="94"/>
      <c r="C731" s="94"/>
      <c r="D731" s="147"/>
      <c r="E731" s="94"/>
      <c r="F731" s="148"/>
      <c r="G731" s="94"/>
      <c r="H731" s="94"/>
      <c r="I731" s="94"/>
      <c r="J731" s="94"/>
      <c r="K731" s="94"/>
      <c r="L731" s="94"/>
      <c r="M731" s="94"/>
      <c r="N731" s="94"/>
      <c r="O731" s="94"/>
      <c r="P731" s="94"/>
      <c r="Q731" s="94"/>
      <c r="R731" s="94"/>
      <c r="S731" s="94"/>
      <c r="T731" s="94"/>
      <c r="U731" s="94"/>
      <c r="V731" s="94"/>
      <c r="W731" s="94"/>
      <c r="X731" s="94"/>
      <c r="Y731" s="94"/>
      <c r="Z731" s="94"/>
    </row>
    <row r="732" spans="1:26" ht="15.75" customHeight="1" x14ac:dyDescent="0.25">
      <c r="A732" s="146"/>
      <c r="B732" s="94"/>
      <c r="C732" s="94"/>
      <c r="D732" s="147"/>
      <c r="E732" s="94"/>
      <c r="F732" s="148"/>
      <c r="G732" s="94"/>
      <c r="H732" s="94"/>
      <c r="I732" s="94"/>
      <c r="J732" s="94"/>
      <c r="K732" s="94"/>
      <c r="L732" s="94"/>
      <c r="M732" s="94"/>
      <c r="N732" s="94"/>
      <c r="O732" s="94"/>
      <c r="P732" s="94"/>
      <c r="Q732" s="94"/>
      <c r="R732" s="94"/>
      <c r="S732" s="94"/>
      <c r="T732" s="94"/>
      <c r="U732" s="94"/>
      <c r="V732" s="94"/>
      <c r="W732" s="94"/>
      <c r="X732" s="94"/>
      <c r="Y732" s="94"/>
      <c r="Z732" s="94"/>
    </row>
    <row r="733" spans="1:26" ht="15.75" customHeight="1" x14ac:dyDescent="0.25">
      <c r="A733" s="146"/>
      <c r="B733" s="94"/>
      <c r="C733" s="94"/>
      <c r="D733" s="147"/>
      <c r="E733" s="94"/>
      <c r="F733" s="148"/>
      <c r="G733" s="94"/>
      <c r="H733" s="94"/>
      <c r="I733" s="94"/>
      <c r="J733" s="94"/>
      <c r="K733" s="94"/>
      <c r="L733" s="94"/>
      <c r="M733" s="94"/>
      <c r="N733" s="94"/>
      <c r="O733" s="94"/>
      <c r="P733" s="94"/>
      <c r="Q733" s="94"/>
      <c r="R733" s="94"/>
      <c r="S733" s="94"/>
      <c r="T733" s="94"/>
      <c r="U733" s="94"/>
      <c r="V733" s="94"/>
      <c r="W733" s="94"/>
      <c r="X733" s="94"/>
      <c r="Y733" s="94"/>
      <c r="Z733" s="94"/>
    </row>
    <row r="734" spans="1:26" ht="15.75" customHeight="1" x14ac:dyDescent="0.25">
      <c r="A734" s="146"/>
      <c r="B734" s="94"/>
      <c r="C734" s="94"/>
      <c r="D734" s="147"/>
      <c r="E734" s="94"/>
      <c r="F734" s="148"/>
      <c r="G734" s="94"/>
      <c r="H734" s="94"/>
      <c r="I734" s="94"/>
      <c r="J734" s="94"/>
      <c r="K734" s="94"/>
      <c r="L734" s="94"/>
      <c r="M734" s="94"/>
      <c r="N734" s="94"/>
      <c r="O734" s="94"/>
      <c r="P734" s="94"/>
      <c r="Q734" s="94"/>
      <c r="R734" s="94"/>
      <c r="S734" s="94"/>
      <c r="T734" s="94"/>
      <c r="U734" s="94"/>
      <c r="V734" s="94"/>
      <c r="W734" s="94"/>
      <c r="X734" s="94"/>
      <c r="Y734" s="94"/>
      <c r="Z734" s="94"/>
    </row>
    <row r="735" spans="1:26" ht="15.75" customHeight="1" x14ac:dyDescent="0.25">
      <c r="A735" s="146"/>
      <c r="B735" s="94"/>
      <c r="C735" s="94"/>
      <c r="D735" s="147"/>
      <c r="E735" s="94"/>
      <c r="F735" s="148"/>
      <c r="G735" s="94"/>
      <c r="H735" s="94"/>
      <c r="I735" s="94"/>
      <c r="J735" s="94"/>
      <c r="K735" s="94"/>
      <c r="L735" s="94"/>
      <c r="M735" s="94"/>
      <c r="N735" s="94"/>
      <c r="O735" s="94"/>
      <c r="P735" s="94"/>
      <c r="Q735" s="94"/>
      <c r="R735" s="94"/>
      <c r="S735" s="94"/>
      <c r="T735" s="94"/>
      <c r="U735" s="94"/>
      <c r="V735" s="94"/>
      <c r="W735" s="94"/>
      <c r="X735" s="94"/>
      <c r="Y735" s="94"/>
      <c r="Z735" s="94"/>
    </row>
    <row r="736" spans="1:26" ht="15.75" customHeight="1" x14ac:dyDescent="0.25">
      <c r="A736" s="146"/>
      <c r="B736" s="94"/>
      <c r="C736" s="94"/>
      <c r="D736" s="147"/>
      <c r="E736" s="94"/>
      <c r="F736" s="148"/>
      <c r="G736" s="94"/>
      <c r="H736" s="94"/>
      <c r="I736" s="94"/>
      <c r="J736" s="94"/>
      <c r="K736" s="94"/>
      <c r="L736" s="94"/>
      <c r="M736" s="94"/>
      <c r="N736" s="94"/>
      <c r="O736" s="94"/>
      <c r="P736" s="94"/>
      <c r="Q736" s="94"/>
      <c r="R736" s="94"/>
      <c r="S736" s="94"/>
      <c r="T736" s="94"/>
      <c r="U736" s="94"/>
      <c r="V736" s="94"/>
      <c r="W736" s="94"/>
      <c r="X736" s="94"/>
      <c r="Y736" s="94"/>
      <c r="Z736" s="94"/>
    </row>
    <row r="737" spans="1:26" ht="15.75" customHeight="1" x14ac:dyDescent="0.25">
      <c r="A737" s="146"/>
      <c r="B737" s="94"/>
      <c r="C737" s="94"/>
      <c r="D737" s="147"/>
      <c r="E737" s="94"/>
      <c r="F737" s="148"/>
      <c r="G737" s="94"/>
      <c r="H737" s="94"/>
      <c r="I737" s="94"/>
      <c r="J737" s="94"/>
      <c r="K737" s="94"/>
      <c r="L737" s="94"/>
      <c r="M737" s="94"/>
      <c r="N737" s="94"/>
      <c r="O737" s="94"/>
      <c r="P737" s="94"/>
      <c r="Q737" s="94"/>
      <c r="R737" s="94"/>
      <c r="S737" s="94"/>
      <c r="T737" s="94"/>
      <c r="U737" s="94"/>
      <c r="V737" s="94"/>
      <c r="W737" s="94"/>
      <c r="X737" s="94"/>
      <c r="Y737" s="94"/>
      <c r="Z737" s="94"/>
    </row>
    <row r="738" spans="1:26" ht="15.75" customHeight="1" x14ac:dyDescent="0.25">
      <c r="A738" s="146"/>
      <c r="B738" s="94"/>
      <c r="C738" s="94"/>
      <c r="D738" s="147"/>
      <c r="E738" s="94"/>
      <c r="F738" s="148"/>
      <c r="G738" s="94"/>
      <c r="H738" s="94"/>
      <c r="I738" s="94"/>
      <c r="J738" s="94"/>
      <c r="K738" s="94"/>
      <c r="L738" s="94"/>
      <c r="M738" s="94"/>
      <c r="N738" s="94"/>
      <c r="O738" s="94"/>
      <c r="P738" s="94"/>
      <c r="Q738" s="94"/>
      <c r="R738" s="94"/>
      <c r="S738" s="94"/>
      <c r="T738" s="94"/>
      <c r="U738" s="94"/>
      <c r="V738" s="94"/>
      <c r="W738" s="94"/>
      <c r="X738" s="94"/>
      <c r="Y738" s="94"/>
      <c r="Z738" s="94"/>
    </row>
    <row r="739" spans="1:26" ht="15.75" customHeight="1" x14ac:dyDescent="0.25">
      <c r="A739" s="146"/>
      <c r="B739" s="94"/>
      <c r="C739" s="94"/>
      <c r="D739" s="147"/>
      <c r="E739" s="94"/>
      <c r="F739" s="148"/>
      <c r="G739" s="94"/>
      <c r="H739" s="94"/>
      <c r="I739" s="94"/>
      <c r="J739" s="94"/>
      <c r="K739" s="94"/>
      <c r="L739" s="94"/>
      <c r="M739" s="94"/>
      <c r="N739" s="94"/>
      <c r="O739" s="94"/>
      <c r="P739" s="94"/>
      <c r="Q739" s="94"/>
      <c r="R739" s="94"/>
      <c r="S739" s="94"/>
      <c r="T739" s="94"/>
      <c r="U739" s="94"/>
      <c r="V739" s="94"/>
      <c r="W739" s="94"/>
      <c r="X739" s="94"/>
      <c r="Y739" s="94"/>
      <c r="Z739" s="94"/>
    </row>
    <row r="740" spans="1:26" ht="15.75" customHeight="1" x14ac:dyDescent="0.25">
      <c r="A740" s="146"/>
      <c r="B740" s="94"/>
      <c r="C740" s="94"/>
      <c r="D740" s="147"/>
      <c r="E740" s="94"/>
      <c r="F740" s="148"/>
      <c r="G740" s="94"/>
      <c r="H740" s="94"/>
      <c r="I740" s="94"/>
      <c r="J740" s="94"/>
      <c r="K740" s="94"/>
      <c r="L740" s="94"/>
      <c r="M740" s="94"/>
      <c r="N740" s="94"/>
      <c r="O740" s="94"/>
      <c r="P740" s="94"/>
      <c r="Q740" s="94"/>
      <c r="R740" s="94"/>
      <c r="S740" s="94"/>
      <c r="T740" s="94"/>
      <c r="U740" s="94"/>
      <c r="V740" s="94"/>
      <c r="W740" s="94"/>
      <c r="X740" s="94"/>
      <c r="Y740" s="94"/>
      <c r="Z740" s="94"/>
    </row>
    <row r="741" spans="1:26" ht="15.75" customHeight="1" x14ac:dyDescent="0.25">
      <c r="A741" s="146"/>
      <c r="B741" s="94"/>
      <c r="C741" s="94"/>
      <c r="D741" s="147"/>
      <c r="E741" s="94"/>
      <c r="F741" s="148"/>
      <c r="G741" s="94"/>
      <c r="H741" s="94"/>
      <c r="I741" s="94"/>
      <c r="J741" s="94"/>
      <c r="K741" s="94"/>
      <c r="L741" s="94"/>
      <c r="M741" s="94"/>
      <c r="N741" s="94"/>
      <c r="O741" s="94"/>
      <c r="P741" s="94"/>
      <c r="Q741" s="94"/>
      <c r="R741" s="94"/>
      <c r="S741" s="94"/>
      <c r="T741" s="94"/>
      <c r="U741" s="94"/>
      <c r="V741" s="94"/>
      <c r="W741" s="94"/>
      <c r="X741" s="94"/>
      <c r="Y741" s="94"/>
      <c r="Z741" s="94"/>
    </row>
    <row r="742" spans="1:26" ht="15.75" customHeight="1" x14ac:dyDescent="0.25">
      <c r="A742" s="146"/>
      <c r="B742" s="94"/>
      <c r="C742" s="94"/>
      <c r="D742" s="147"/>
      <c r="E742" s="94"/>
      <c r="F742" s="148"/>
      <c r="G742" s="94"/>
      <c r="H742" s="94"/>
      <c r="I742" s="94"/>
      <c r="J742" s="94"/>
      <c r="K742" s="94"/>
      <c r="L742" s="94"/>
      <c r="M742" s="94"/>
      <c r="N742" s="94"/>
      <c r="O742" s="94"/>
      <c r="P742" s="94"/>
      <c r="Q742" s="94"/>
      <c r="R742" s="94"/>
      <c r="S742" s="94"/>
      <c r="T742" s="94"/>
      <c r="U742" s="94"/>
      <c r="V742" s="94"/>
      <c r="W742" s="94"/>
      <c r="X742" s="94"/>
      <c r="Y742" s="94"/>
      <c r="Z742" s="94"/>
    </row>
    <row r="743" spans="1:26" ht="15.75" customHeight="1" x14ac:dyDescent="0.25">
      <c r="A743" s="146"/>
      <c r="B743" s="94"/>
      <c r="C743" s="94"/>
      <c r="D743" s="147"/>
      <c r="E743" s="94"/>
      <c r="F743" s="148"/>
      <c r="G743" s="94"/>
      <c r="H743" s="94"/>
      <c r="I743" s="94"/>
      <c r="J743" s="94"/>
      <c r="K743" s="94"/>
      <c r="L743" s="94"/>
      <c r="M743" s="94"/>
      <c r="N743" s="94"/>
      <c r="O743" s="94"/>
      <c r="P743" s="94"/>
      <c r="Q743" s="94"/>
      <c r="R743" s="94"/>
      <c r="S743" s="94"/>
      <c r="T743" s="94"/>
      <c r="U743" s="94"/>
      <c r="V743" s="94"/>
      <c r="W743" s="94"/>
      <c r="X743" s="94"/>
      <c r="Y743" s="94"/>
      <c r="Z743" s="94"/>
    </row>
    <row r="744" spans="1:26" ht="15.75" customHeight="1" x14ac:dyDescent="0.25">
      <c r="A744" s="146"/>
      <c r="B744" s="94"/>
      <c r="C744" s="94"/>
      <c r="D744" s="147"/>
      <c r="E744" s="94"/>
      <c r="F744" s="148"/>
      <c r="G744" s="94"/>
      <c r="H744" s="94"/>
      <c r="I744" s="94"/>
      <c r="J744" s="94"/>
      <c r="K744" s="94"/>
      <c r="L744" s="94"/>
      <c r="M744" s="94"/>
      <c r="N744" s="94"/>
      <c r="O744" s="94"/>
      <c r="P744" s="94"/>
      <c r="Q744" s="94"/>
      <c r="R744" s="94"/>
      <c r="S744" s="94"/>
      <c r="T744" s="94"/>
      <c r="U744" s="94"/>
      <c r="V744" s="94"/>
      <c r="W744" s="94"/>
      <c r="X744" s="94"/>
      <c r="Y744" s="94"/>
      <c r="Z744" s="94"/>
    </row>
    <row r="745" spans="1:26" ht="15.75" customHeight="1" x14ac:dyDescent="0.25">
      <c r="A745" s="146"/>
      <c r="B745" s="94"/>
      <c r="C745" s="94"/>
      <c r="D745" s="147"/>
      <c r="E745" s="94"/>
      <c r="F745" s="148"/>
      <c r="G745" s="94"/>
      <c r="H745" s="94"/>
      <c r="I745" s="94"/>
      <c r="J745" s="94"/>
      <c r="K745" s="94"/>
      <c r="L745" s="94"/>
      <c r="M745" s="94"/>
      <c r="N745" s="94"/>
      <c r="O745" s="94"/>
      <c r="P745" s="94"/>
      <c r="Q745" s="94"/>
      <c r="R745" s="94"/>
      <c r="S745" s="94"/>
      <c r="T745" s="94"/>
      <c r="U745" s="94"/>
      <c r="V745" s="94"/>
      <c r="W745" s="94"/>
      <c r="X745" s="94"/>
      <c r="Y745" s="94"/>
      <c r="Z745" s="94"/>
    </row>
    <row r="746" spans="1:26" ht="15.75" customHeight="1" x14ac:dyDescent="0.25">
      <c r="A746" s="146"/>
      <c r="B746" s="94"/>
      <c r="C746" s="94"/>
      <c r="D746" s="147"/>
      <c r="E746" s="94"/>
      <c r="F746" s="148"/>
      <c r="G746" s="94"/>
      <c r="H746" s="94"/>
      <c r="I746" s="94"/>
      <c r="J746" s="94"/>
      <c r="K746" s="94"/>
      <c r="L746" s="94"/>
      <c r="M746" s="94"/>
      <c r="N746" s="94"/>
      <c r="O746" s="94"/>
      <c r="P746" s="94"/>
      <c r="Q746" s="94"/>
      <c r="R746" s="94"/>
      <c r="S746" s="94"/>
      <c r="T746" s="94"/>
      <c r="U746" s="94"/>
      <c r="V746" s="94"/>
      <c r="W746" s="94"/>
      <c r="X746" s="94"/>
      <c r="Y746" s="94"/>
      <c r="Z746" s="94"/>
    </row>
    <row r="747" spans="1:26" ht="15.75" customHeight="1" x14ac:dyDescent="0.25">
      <c r="A747" s="146"/>
      <c r="B747" s="94"/>
      <c r="C747" s="94"/>
      <c r="D747" s="147"/>
      <c r="E747" s="94"/>
      <c r="F747" s="148"/>
      <c r="G747" s="94"/>
      <c r="H747" s="94"/>
      <c r="I747" s="94"/>
      <c r="J747" s="94"/>
      <c r="K747" s="94"/>
      <c r="L747" s="94"/>
      <c r="M747" s="94"/>
      <c r="N747" s="94"/>
      <c r="O747" s="94"/>
      <c r="P747" s="94"/>
      <c r="Q747" s="94"/>
      <c r="R747" s="94"/>
      <c r="S747" s="94"/>
      <c r="T747" s="94"/>
      <c r="U747" s="94"/>
      <c r="V747" s="94"/>
      <c r="W747" s="94"/>
      <c r="X747" s="94"/>
      <c r="Y747" s="94"/>
      <c r="Z747" s="94"/>
    </row>
    <row r="748" spans="1:26" ht="15.75" customHeight="1" x14ac:dyDescent="0.25">
      <c r="A748" s="146"/>
      <c r="B748" s="94"/>
      <c r="C748" s="94"/>
      <c r="D748" s="147"/>
      <c r="E748" s="94"/>
      <c r="F748" s="148"/>
      <c r="G748" s="94"/>
      <c r="H748" s="94"/>
      <c r="I748" s="94"/>
      <c r="J748" s="94"/>
      <c r="K748" s="94"/>
      <c r="L748" s="94"/>
      <c r="M748" s="94"/>
      <c r="N748" s="94"/>
      <c r="O748" s="94"/>
      <c r="P748" s="94"/>
      <c r="Q748" s="94"/>
      <c r="R748" s="94"/>
      <c r="S748" s="94"/>
      <c r="T748" s="94"/>
      <c r="U748" s="94"/>
      <c r="V748" s="94"/>
      <c r="W748" s="94"/>
      <c r="X748" s="94"/>
      <c r="Y748" s="94"/>
      <c r="Z748" s="94"/>
    </row>
    <row r="749" spans="1:26" ht="15.75" customHeight="1" x14ac:dyDescent="0.25">
      <c r="A749" s="146"/>
      <c r="B749" s="94"/>
      <c r="C749" s="94"/>
      <c r="D749" s="147"/>
      <c r="E749" s="94"/>
      <c r="F749" s="148"/>
      <c r="G749" s="94"/>
      <c r="H749" s="94"/>
      <c r="I749" s="94"/>
      <c r="J749" s="94"/>
      <c r="K749" s="94"/>
      <c r="L749" s="94"/>
      <c r="M749" s="94"/>
      <c r="N749" s="94"/>
      <c r="O749" s="94"/>
      <c r="P749" s="94"/>
      <c r="Q749" s="94"/>
      <c r="R749" s="94"/>
      <c r="S749" s="94"/>
      <c r="T749" s="94"/>
      <c r="U749" s="94"/>
      <c r="V749" s="94"/>
      <c r="W749" s="94"/>
      <c r="X749" s="94"/>
      <c r="Y749" s="94"/>
      <c r="Z749" s="94"/>
    </row>
    <row r="750" spans="1:26" ht="15.75" customHeight="1" x14ac:dyDescent="0.25">
      <c r="A750" s="146"/>
      <c r="B750" s="94"/>
      <c r="C750" s="94"/>
      <c r="D750" s="147"/>
      <c r="E750" s="94"/>
      <c r="F750" s="148"/>
      <c r="G750" s="94"/>
      <c r="H750" s="94"/>
      <c r="I750" s="94"/>
      <c r="J750" s="94"/>
      <c r="K750" s="94"/>
      <c r="L750" s="94"/>
      <c r="M750" s="94"/>
      <c r="N750" s="94"/>
      <c r="O750" s="94"/>
      <c r="P750" s="94"/>
      <c r="Q750" s="94"/>
      <c r="R750" s="94"/>
      <c r="S750" s="94"/>
      <c r="T750" s="94"/>
      <c r="U750" s="94"/>
      <c r="V750" s="94"/>
      <c r="W750" s="94"/>
      <c r="X750" s="94"/>
      <c r="Y750" s="94"/>
      <c r="Z750" s="94"/>
    </row>
    <row r="751" spans="1:26" ht="15.75" customHeight="1" x14ac:dyDescent="0.25">
      <c r="A751" s="146"/>
      <c r="B751" s="94"/>
      <c r="C751" s="94"/>
      <c r="D751" s="147"/>
      <c r="E751" s="94"/>
      <c r="F751" s="148"/>
      <c r="G751" s="94"/>
      <c r="H751" s="94"/>
      <c r="I751" s="94"/>
      <c r="J751" s="94"/>
      <c r="K751" s="94"/>
      <c r="L751" s="94"/>
      <c r="M751" s="94"/>
      <c r="N751" s="94"/>
      <c r="O751" s="94"/>
      <c r="P751" s="94"/>
      <c r="Q751" s="94"/>
      <c r="R751" s="94"/>
      <c r="S751" s="94"/>
      <c r="T751" s="94"/>
      <c r="U751" s="94"/>
      <c r="V751" s="94"/>
      <c r="W751" s="94"/>
      <c r="X751" s="94"/>
      <c r="Y751" s="94"/>
      <c r="Z751" s="94"/>
    </row>
    <row r="752" spans="1:26" ht="15.75" customHeight="1" x14ac:dyDescent="0.25">
      <c r="A752" s="146"/>
      <c r="B752" s="94"/>
      <c r="C752" s="94"/>
      <c r="D752" s="147"/>
      <c r="E752" s="94"/>
      <c r="F752" s="148"/>
      <c r="G752" s="94"/>
      <c r="H752" s="94"/>
      <c r="I752" s="94"/>
      <c r="J752" s="94"/>
      <c r="K752" s="94"/>
      <c r="L752" s="94"/>
      <c r="M752" s="94"/>
      <c r="N752" s="94"/>
      <c r="O752" s="94"/>
      <c r="P752" s="94"/>
      <c r="Q752" s="94"/>
      <c r="R752" s="94"/>
      <c r="S752" s="94"/>
      <c r="T752" s="94"/>
      <c r="U752" s="94"/>
      <c r="V752" s="94"/>
      <c r="W752" s="94"/>
      <c r="X752" s="94"/>
      <c r="Y752" s="94"/>
      <c r="Z752" s="94"/>
    </row>
    <row r="753" spans="1:26" ht="15.75" customHeight="1" x14ac:dyDescent="0.25">
      <c r="A753" s="146"/>
      <c r="B753" s="94"/>
      <c r="C753" s="94"/>
      <c r="D753" s="147"/>
      <c r="E753" s="94"/>
      <c r="F753" s="148"/>
      <c r="G753" s="94"/>
      <c r="H753" s="94"/>
      <c r="I753" s="94"/>
      <c r="J753" s="94"/>
      <c r="K753" s="94"/>
      <c r="L753" s="94"/>
      <c r="M753" s="94"/>
      <c r="N753" s="94"/>
      <c r="O753" s="94"/>
      <c r="P753" s="94"/>
      <c r="Q753" s="94"/>
      <c r="R753" s="94"/>
      <c r="S753" s="94"/>
      <c r="T753" s="94"/>
      <c r="U753" s="94"/>
      <c r="V753" s="94"/>
      <c r="W753" s="94"/>
      <c r="X753" s="94"/>
      <c r="Y753" s="94"/>
      <c r="Z753" s="94"/>
    </row>
    <row r="754" spans="1:26" ht="15.75" customHeight="1" x14ac:dyDescent="0.25">
      <c r="A754" s="146"/>
      <c r="B754" s="94"/>
      <c r="C754" s="94"/>
      <c r="D754" s="147"/>
      <c r="E754" s="94"/>
      <c r="F754" s="148"/>
      <c r="G754" s="94"/>
      <c r="H754" s="94"/>
      <c r="I754" s="94"/>
      <c r="J754" s="94"/>
      <c r="K754" s="94"/>
      <c r="L754" s="94"/>
      <c r="M754" s="94"/>
      <c r="N754" s="94"/>
      <c r="O754" s="94"/>
      <c r="P754" s="94"/>
      <c r="Q754" s="94"/>
      <c r="R754" s="94"/>
      <c r="S754" s="94"/>
      <c r="T754" s="94"/>
      <c r="U754" s="94"/>
      <c r="V754" s="94"/>
      <c r="W754" s="94"/>
      <c r="X754" s="94"/>
      <c r="Y754" s="94"/>
      <c r="Z754" s="94"/>
    </row>
    <row r="755" spans="1:26" ht="15.75" customHeight="1" x14ac:dyDescent="0.25">
      <c r="A755" s="146"/>
      <c r="B755" s="94"/>
      <c r="C755" s="94"/>
      <c r="D755" s="147"/>
      <c r="E755" s="94"/>
      <c r="F755" s="148"/>
      <c r="G755" s="94"/>
      <c r="H755" s="94"/>
      <c r="I755" s="94"/>
      <c r="J755" s="94"/>
      <c r="K755" s="94"/>
      <c r="L755" s="94"/>
      <c r="M755" s="94"/>
      <c r="N755" s="94"/>
      <c r="O755" s="94"/>
      <c r="P755" s="94"/>
      <c r="Q755" s="94"/>
      <c r="R755" s="94"/>
      <c r="S755" s="94"/>
      <c r="T755" s="94"/>
      <c r="U755" s="94"/>
      <c r="V755" s="94"/>
      <c r="W755" s="94"/>
      <c r="X755" s="94"/>
      <c r="Y755" s="94"/>
      <c r="Z755" s="94"/>
    </row>
    <row r="756" spans="1:26" ht="15.75" customHeight="1" x14ac:dyDescent="0.25">
      <c r="A756" s="146"/>
      <c r="B756" s="94"/>
      <c r="C756" s="94"/>
      <c r="D756" s="147"/>
      <c r="E756" s="94"/>
      <c r="F756" s="148"/>
      <c r="G756" s="94"/>
      <c r="H756" s="94"/>
      <c r="I756" s="94"/>
      <c r="J756" s="94"/>
      <c r="K756" s="94"/>
      <c r="L756" s="94"/>
      <c r="M756" s="94"/>
      <c r="N756" s="94"/>
      <c r="O756" s="94"/>
      <c r="P756" s="94"/>
      <c r="Q756" s="94"/>
      <c r="R756" s="94"/>
      <c r="S756" s="94"/>
      <c r="T756" s="94"/>
      <c r="U756" s="94"/>
      <c r="V756" s="94"/>
      <c r="W756" s="94"/>
      <c r="X756" s="94"/>
      <c r="Y756" s="94"/>
      <c r="Z756" s="94"/>
    </row>
    <row r="757" spans="1:26" ht="15.75" customHeight="1" x14ac:dyDescent="0.25">
      <c r="A757" s="146"/>
      <c r="B757" s="94"/>
      <c r="C757" s="94"/>
      <c r="D757" s="147"/>
      <c r="E757" s="94"/>
      <c r="F757" s="148"/>
      <c r="G757" s="94"/>
      <c r="H757" s="94"/>
      <c r="I757" s="94"/>
      <c r="J757" s="94"/>
      <c r="K757" s="94"/>
      <c r="L757" s="94"/>
      <c r="M757" s="94"/>
      <c r="N757" s="94"/>
      <c r="O757" s="94"/>
      <c r="P757" s="94"/>
      <c r="Q757" s="94"/>
      <c r="R757" s="94"/>
      <c r="S757" s="94"/>
      <c r="T757" s="94"/>
      <c r="U757" s="94"/>
      <c r="V757" s="94"/>
      <c r="W757" s="94"/>
      <c r="X757" s="94"/>
      <c r="Y757" s="94"/>
      <c r="Z757" s="94"/>
    </row>
    <row r="758" spans="1:26" ht="15.75" customHeight="1" x14ac:dyDescent="0.25">
      <c r="A758" s="146"/>
      <c r="B758" s="94"/>
      <c r="C758" s="94"/>
      <c r="D758" s="147"/>
      <c r="E758" s="94"/>
      <c r="F758" s="148"/>
      <c r="G758" s="94"/>
      <c r="H758" s="94"/>
      <c r="I758" s="94"/>
      <c r="J758" s="94"/>
      <c r="K758" s="94"/>
      <c r="L758" s="94"/>
      <c r="M758" s="94"/>
      <c r="N758" s="94"/>
      <c r="O758" s="94"/>
      <c r="P758" s="94"/>
      <c r="Q758" s="94"/>
      <c r="R758" s="94"/>
      <c r="S758" s="94"/>
      <c r="T758" s="94"/>
      <c r="U758" s="94"/>
      <c r="V758" s="94"/>
      <c r="W758" s="94"/>
      <c r="X758" s="94"/>
      <c r="Y758" s="94"/>
      <c r="Z758" s="94"/>
    </row>
    <row r="759" spans="1:26" ht="15.75" customHeight="1" x14ac:dyDescent="0.25">
      <c r="A759" s="146"/>
      <c r="B759" s="94"/>
      <c r="C759" s="94"/>
      <c r="D759" s="147"/>
      <c r="E759" s="94"/>
      <c r="F759" s="148"/>
      <c r="G759" s="94"/>
      <c r="H759" s="94"/>
      <c r="I759" s="94"/>
      <c r="J759" s="94"/>
      <c r="K759" s="94"/>
      <c r="L759" s="94"/>
      <c r="M759" s="94"/>
      <c r="N759" s="94"/>
      <c r="O759" s="94"/>
      <c r="P759" s="94"/>
      <c r="Q759" s="94"/>
      <c r="R759" s="94"/>
      <c r="S759" s="94"/>
      <c r="T759" s="94"/>
      <c r="U759" s="94"/>
      <c r="V759" s="94"/>
      <c r="W759" s="94"/>
      <c r="X759" s="94"/>
      <c r="Y759" s="94"/>
      <c r="Z759" s="94"/>
    </row>
    <row r="760" spans="1:26" ht="15.75" customHeight="1" x14ac:dyDescent="0.25">
      <c r="A760" s="146"/>
      <c r="B760" s="94"/>
      <c r="C760" s="94"/>
      <c r="D760" s="147"/>
      <c r="E760" s="94"/>
      <c r="F760" s="148"/>
      <c r="G760" s="94"/>
      <c r="H760" s="94"/>
      <c r="I760" s="94"/>
      <c r="J760" s="94"/>
      <c r="K760" s="94"/>
      <c r="L760" s="94"/>
      <c r="M760" s="94"/>
      <c r="N760" s="94"/>
      <c r="O760" s="94"/>
      <c r="P760" s="94"/>
      <c r="Q760" s="94"/>
      <c r="R760" s="94"/>
      <c r="S760" s="94"/>
      <c r="T760" s="94"/>
      <c r="U760" s="94"/>
      <c r="V760" s="94"/>
      <c r="W760" s="94"/>
      <c r="X760" s="94"/>
      <c r="Y760" s="94"/>
      <c r="Z760" s="94"/>
    </row>
    <row r="761" spans="1:26" ht="15.75" customHeight="1" x14ac:dyDescent="0.25">
      <c r="A761" s="146"/>
      <c r="B761" s="94"/>
      <c r="C761" s="94"/>
      <c r="D761" s="147"/>
      <c r="E761" s="94"/>
      <c r="F761" s="148"/>
      <c r="G761" s="94"/>
      <c r="H761" s="94"/>
      <c r="I761" s="94"/>
      <c r="J761" s="94"/>
      <c r="K761" s="94"/>
      <c r="L761" s="94"/>
      <c r="M761" s="94"/>
      <c r="N761" s="94"/>
      <c r="O761" s="94"/>
      <c r="P761" s="94"/>
      <c r="Q761" s="94"/>
      <c r="R761" s="94"/>
      <c r="S761" s="94"/>
      <c r="T761" s="94"/>
      <c r="U761" s="94"/>
      <c r="V761" s="94"/>
      <c r="W761" s="94"/>
      <c r="X761" s="94"/>
      <c r="Y761" s="94"/>
      <c r="Z761" s="94"/>
    </row>
    <row r="762" spans="1:26" ht="15.75" customHeight="1" x14ac:dyDescent="0.25">
      <c r="A762" s="146"/>
      <c r="B762" s="94"/>
      <c r="C762" s="94"/>
      <c r="D762" s="147"/>
      <c r="E762" s="94"/>
      <c r="F762" s="148"/>
      <c r="G762" s="94"/>
      <c r="H762" s="94"/>
      <c r="I762" s="94"/>
      <c r="J762" s="94"/>
      <c r="K762" s="94"/>
      <c r="L762" s="94"/>
      <c r="M762" s="94"/>
      <c r="N762" s="94"/>
      <c r="O762" s="94"/>
      <c r="P762" s="94"/>
      <c r="Q762" s="94"/>
      <c r="R762" s="94"/>
      <c r="S762" s="94"/>
      <c r="T762" s="94"/>
      <c r="U762" s="94"/>
      <c r="V762" s="94"/>
      <c r="W762" s="94"/>
      <c r="X762" s="94"/>
      <c r="Y762" s="94"/>
      <c r="Z762" s="94"/>
    </row>
    <row r="763" spans="1:26" ht="15.75" customHeight="1" x14ac:dyDescent="0.25">
      <c r="A763" s="146"/>
      <c r="B763" s="94"/>
      <c r="C763" s="94"/>
      <c r="D763" s="147"/>
      <c r="E763" s="94"/>
      <c r="F763" s="148"/>
      <c r="G763" s="94"/>
      <c r="H763" s="94"/>
      <c r="I763" s="94"/>
      <c r="J763" s="94"/>
      <c r="K763" s="94"/>
      <c r="L763" s="94"/>
      <c r="M763" s="94"/>
      <c r="N763" s="94"/>
      <c r="O763" s="94"/>
      <c r="P763" s="94"/>
      <c r="Q763" s="94"/>
      <c r="R763" s="94"/>
      <c r="S763" s="94"/>
      <c r="T763" s="94"/>
      <c r="U763" s="94"/>
      <c r="V763" s="94"/>
      <c r="W763" s="94"/>
      <c r="X763" s="94"/>
      <c r="Y763" s="94"/>
      <c r="Z763" s="94"/>
    </row>
    <row r="764" spans="1:26" ht="15.75" customHeight="1" x14ac:dyDescent="0.25">
      <c r="A764" s="146"/>
      <c r="B764" s="94"/>
      <c r="C764" s="94"/>
      <c r="D764" s="147"/>
      <c r="E764" s="94"/>
      <c r="F764" s="148"/>
      <c r="G764" s="94"/>
      <c r="H764" s="94"/>
      <c r="I764" s="94"/>
      <c r="J764" s="94"/>
      <c r="K764" s="94"/>
      <c r="L764" s="94"/>
      <c r="M764" s="94"/>
      <c r="N764" s="94"/>
      <c r="O764" s="94"/>
      <c r="P764" s="94"/>
      <c r="Q764" s="94"/>
      <c r="R764" s="94"/>
      <c r="S764" s="94"/>
      <c r="T764" s="94"/>
      <c r="U764" s="94"/>
      <c r="V764" s="94"/>
      <c r="W764" s="94"/>
      <c r="X764" s="94"/>
      <c r="Y764" s="94"/>
      <c r="Z764" s="94"/>
    </row>
    <row r="765" spans="1:26" ht="15.75" customHeight="1" x14ac:dyDescent="0.25">
      <c r="A765" s="146"/>
      <c r="B765" s="94"/>
      <c r="C765" s="94"/>
      <c r="D765" s="147"/>
      <c r="E765" s="94"/>
      <c r="F765" s="148"/>
      <c r="G765" s="94"/>
      <c r="H765" s="94"/>
      <c r="I765" s="94"/>
      <c r="J765" s="94"/>
      <c r="K765" s="94"/>
      <c r="L765" s="94"/>
      <c r="M765" s="94"/>
      <c r="N765" s="94"/>
      <c r="O765" s="94"/>
      <c r="P765" s="94"/>
      <c r="Q765" s="94"/>
      <c r="R765" s="94"/>
      <c r="S765" s="94"/>
      <c r="T765" s="94"/>
      <c r="U765" s="94"/>
      <c r="V765" s="94"/>
      <c r="W765" s="94"/>
      <c r="X765" s="94"/>
      <c r="Y765" s="94"/>
      <c r="Z765" s="94"/>
    </row>
    <row r="766" spans="1:26" ht="15.75" customHeight="1" x14ac:dyDescent="0.25">
      <c r="A766" s="146"/>
      <c r="B766" s="94"/>
      <c r="C766" s="94"/>
      <c r="D766" s="147"/>
      <c r="E766" s="94"/>
      <c r="F766" s="148"/>
      <c r="G766" s="94"/>
      <c r="H766" s="94"/>
      <c r="I766" s="94"/>
      <c r="J766" s="94"/>
      <c r="K766" s="94"/>
      <c r="L766" s="94"/>
      <c r="M766" s="94"/>
      <c r="N766" s="94"/>
      <c r="O766" s="94"/>
      <c r="P766" s="94"/>
      <c r="Q766" s="94"/>
      <c r="R766" s="94"/>
      <c r="S766" s="94"/>
      <c r="T766" s="94"/>
      <c r="U766" s="94"/>
      <c r="V766" s="94"/>
      <c r="W766" s="94"/>
      <c r="X766" s="94"/>
      <c r="Y766" s="94"/>
      <c r="Z766" s="94"/>
    </row>
    <row r="767" spans="1:26" ht="15.75" customHeight="1" x14ac:dyDescent="0.25">
      <c r="A767" s="146"/>
      <c r="B767" s="94"/>
      <c r="C767" s="94"/>
      <c r="D767" s="147"/>
      <c r="E767" s="94"/>
      <c r="F767" s="148"/>
      <c r="G767" s="94"/>
      <c r="H767" s="94"/>
      <c r="I767" s="94"/>
      <c r="J767" s="94"/>
      <c r="K767" s="94"/>
      <c r="L767" s="94"/>
      <c r="M767" s="94"/>
      <c r="N767" s="94"/>
      <c r="O767" s="94"/>
      <c r="P767" s="94"/>
      <c r="Q767" s="94"/>
      <c r="R767" s="94"/>
      <c r="S767" s="94"/>
      <c r="T767" s="94"/>
      <c r="U767" s="94"/>
      <c r="V767" s="94"/>
      <c r="W767" s="94"/>
      <c r="X767" s="94"/>
      <c r="Y767" s="94"/>
      <c r="Z767" s="94"/>
    </row>
    <row r="768" spans="1:26" ht="15.75" customHeight="1" x14ac:dyDescent="0.25">
      <c r="A768" s="146"/>
      <c r="B768" s="94"/>
      <c r="C768" s="94"/>
      <c r="D768" s="147"/>
      <c r="E768" s="94"/>
      <c r="F768" s="148"/>
      <c r="G768" s="94"/>
      <c r="H768" s="94"/>
      <c r="I768" s="94"/>
      <c r="J768" s="94"/>
      <c r="K768" s="94"/>
      <c r="L768" s="94"/>
      <c r="M768" s="94"/>
      <c r="N768" s="94"/>
      <c r="O768" s="94"/>
      <c r="P768" s="94"/>
      <c r="Q768" s="94"/>
      <c r="R768" s="94"/>
      <c r="S768" s="94"/>
      <c r="T768" s="94"/>
      <c r="U768" s="94"/>
      <c r="V768" s="94"/>
      <c r="W768" s="94"/>
      <c r="X768" s="94"/>
      <c r="Y768" s="94"/>
      <c r="Z768" s="94"/>
    </row>
    <row r="769" spans="1:26" ht="15.75" customHeight="1" x14ac:dyDescent="0.25">
      <c r="A769" s="146"/>
      <c r="B769" s="94"/>
      <c r="C769" s="94"/>
      <c r="D769" s="147"/>
      <c r="E769" s="94"/>
      <c r="F769" s="148"/>
      <c r="G769" s="94"/>
      <c r="H769" s="94"/>
      <c r="I769" s="94"/>
      <c r="J769" s="94"/>
      <c r="K769" s="94"/>
      <c r="L769" s="94"/>
      <c r="M769" s="94"/>
      <c r="N769" s="94"/>
      <c r="O769" s="94"/>
      <c r="P769" s="94"/>
      <c r="Q769" s="94"/>
      <c r="R769" s="94"/>
      <c r="S769" s="94"/>
      <c r="T769" s="94"/>
      <c r="U769" s="94"/>
      <c r="V769" s="94"/>
      <c r="W769" s="94"/>
      <c r="X769" s="94"/>
      <c r="Y769" s="94"/>
      <c r="Z769" s="94"/>
    </row>
    <row r="770" spans="1:26" ht="15.75" customHeight="1" x14ac:dyDescent="0.25">
      <c r="A770" s="146"/>
      <c r="B770" s="94"/>
      <c r="C770" s="94"/>
      <c r="D770" s="147"/>
      <c r="E770" s="94"/>
      <c r="F770" s="148"/>
      <c r="G770" s="94"/>
      <c r="H770" s="94"/>
      <c r="I770" s="94"/>
      <c r="J770" s="94"/>
      <c r="K770" s="94"/>
      <c r="L770" s="94"/>
      <c r="M770" s="94"/>
      <c r="N770" s="94"/>
      <c r="O770" s="94"/>
      <c r="P770" s="94"/>
      <c r="Q770" s="94"/>
      <c r="R770" s="94"/>
      <c r="S770" s="94"/>
      <c r="T770" s="94"/>
      <c r="U770" s="94"/>
      <c r="V770" s="94"/>
      <c r="W770" s="94"/>
      <c r="X770" s="94"/>
      <c r="Y770" s="94"/>
      <c r="Z770" s="94"/>
    </row>
    <row r="771" spans="1:26" ht="15.75" customHeight="1" x14ac:dyDescent="0.25">
      <c r="A771" s="146"/>
      <c r="B771" s="94"/>
      <c r="C771" s="94"/>
      <c r="D771" s="147"/>
      <c r="E771" s="94"/>
      <c r="F771" s="148"/>
      <c r="G771" s="94"/>
      <c r="H771" s="94"/>
      <c r="I771" s="94"/>
      <c r="J771" s="94"/>
      <c r="K771" s="94"/>
      <c r="L771" s="94"/>
      <c r="M771" s="94"/>
      <c r="N771" s="94"/>
      <c r="O771" s="94"/>
      <c r="P771" s="94"/>
      <c r="Q771" s="94"/>
      <c r="R771" s="94"/>
      <c r="S771" s="94"/>
      <c r="T771" s="94"/>
      <c r="U771" s="94"/>
      <c r="V771" s="94"/>
      <c r="W771" s="94"/>
      <c r="X771" s="94"/>
      <c r="Y771" s="94"/>
      <c r="Z771" s="94"/>
    </row>
    <row r="772" spans="1:26" ht="15.75" customHeight="1" x14ac:dyDescent="0.25">
      <c r="A772" s="146"/>
      <c r="B772" s="94"/>
      <c r="C772" s="94"/>
      <c r="D772" s="147"/>
      <c r="E772" s="94"/>
      <c r="F772" s="148"/>
      <c r="G772" s="94"/>
      <c r="H772" s="94"/>
      <c r="I772" s="94"/>
      <c r="J772" s="94"/>
      <c r="K772" s="94"/>
      <c r="L772" s="94"/>
      <c r="M772" s="94"/>
      <c r="N772" s="94"/>
      <c r="O772" s="94"/>
      <c r="P772" s="94"/>
      <c r="Q772" s="94"/>
      <c r="R772" s="94"/>
      <c r="S772" s="94"/>
      <c r="T772" s="94"/>
      <c r="U772" s="94"/>
      <c r="V772" s="94"/>
      <c r="W772" s="94"/>
      <c r="X772" s="94"/>
      <c r="Y772" s="94"/>
      <c r="Z772" s="94"/>
    </row>
    <row r="773" spans="1:26" ht="15.75" customHeight="1" x14ac:dyDescent="0.25">
      <c r="A773" s="146"/>
      <c r="B773" s="94"/>
      <c r="C773" s="94"/>
      <c r="D773" s="147"/>
      <c r="E773" s="94"/>
      <c r="F773" s="148"/>
      <c r="G773" s="94"/>
      <c r="H773" s="94"/>
      <c r="I773" s="94"/>
      <c r="J773" s="94"/>
      <c r="K773" s="94"/>
      <c r="L773" s="94"/>
      <c r="M773" s="94"/>
      <c r="N773" s="94"/>
      <c r="O773" s="94"/>
      <c r="P773" s="94"/>
      <c r="Q773" s="94"/>
      <c r="R773" s="94"/>
      <c r="S773" s="94"/>
      <c r="T773" s="94"/>
      <c r="U773" s="94"/>
      <c r="V773" s="94"/>
      <c r="W773" s="94"/>
      <c r="X773" s="94"/>
      <c r="Y773" s="94"/>
      <c r="Z773" s="94"/>
    </row>
    <row r="774" spans="1:26" ht="15.75" customHeight="1" x14ac:dyDescent="0.25">
      <c r="A774" s="146"/>
      <c r="B774" s="94"/>
      <c r="C774" s="94"/>
      <c r="D774" s="147"/>
      <c r="E774" s="94"/>
      <c r="F774" s="148"/>
      <c r="G774" s="94"/>
      <c r="H774" s="94"/>
      <c r="I774" s="94"/>
      <c r="J774" s="94"/>
      <c r="K774" s="94"/>
      <c r="L774" s="94"/>
      <c r="M774" s="94"/>
      <c r="N774" s="94"/>
      <c r="O774" s="94"/>
      <c r="P774" s="94"/>
      <c r="Q774" s="94"/>
      <c r="R774" s="94"/>
      <c r="S774" s="94"/>
      <c r="T774" s="94"/>
      <c r="U774" s="94"/>
      <c r="V774" s="94"/>
      <c r="W774" s="94"/>
      <c r="X774" s="94"/>
      <c r="Y774" s="94"/>
      <c r="Z774" s="94"/>
    </row>
    <row r="775" spans="1:26" ht="15.75" customHeight="1" x14ac:dyDescent="0.25">
      <c r="A775" s="146"/>
      <c r="B775" s="94"/>
      <c r="C775" s="94"/>
      <c r="D775" s="147"/>
      <c r="E775" s="94"/>
      <c r="F775" s="148"/>
      <c r="G775" s="94"/>
      <c r="H775" s="94"/>
      <c r="I775" s="94"/>
      <c r="J775" s="94"/>
      <c r="K775" s="94"/>
      <c r="L775" s="94"/>
      <c r="M775" s="94"/>
      <c r="N775" s="94"/>
      <c r="O775" s="94"/>
      <c r="P775" s="94"/>
      <c r="Q775" s="94"/>
      <c r="R775" s="94"/>
      <c r="S775" s="94"/>
      <c r="T775" s="94"/>
      <c r="U775" s="94"/>
      <c r="V775" s="94"/>
      <c r="W775" s="94"/>
      <c r="X775" s="94"/>
      <c r="Y775" s="94"/>
      <c r="Z775" s="94"/>
    </row>
    <row r="776" spans="1:26" ht="15.75" customHeight="1" x14ac:dyDescent="0.25">
      <c r="A776" s="146"/>
      <c r="B776" s="94"/>
      <c r="C776" s="94"/>
      <c r="D776" s="147"/>
      <c r="E776" s="94"/>
      <c r="F776" s="148"/>
      <c r="G776" s="94"/>
      <c r="H776" s="94"/>
      <c r="I776" s="94"/>
      <c r="J776" s="94"/>
      <c r="K776" s="94"/>
      <c r="L776" s="94"/>
      <c r="M776" s="94"/>
      <c r="N776" s="94"/>
      <c r="O776" s="94"/>
      <c r="P776" s="94"/>
      <c r="Q776" s="94"/>
      <c r="R776" s="94"/>
      <c r="S776" s="94"/>
      <c r="T776" s="94"/>
      <c r="U776" s="94"/>
      <c r="V776" s="94"/>
      <c r="W776" s="94"/>
      <c r="X776" s="94"/>
      <c r="Y776" s="94"/>
      <c r="Z776" s="94"/>
    </row>
    <row r="777" spans="1:26" ht="15.75" customHeight="1" x14ac:dyDescent="0.25">
      <c r="A777" s="146"/>
      <c r="B777" s="94"/>
      <c r="C777" s="94"/>
      <c r="D777" s="147"/>
      <c r="E777" s="94"/>
      <c r="F777" s="148"/>
      <c r="G777" s="94"/>
      <c r="H777" s="94"/>
      <c r="I777" s="94"/>
      <c r="J777" s="94"/>
      <c r="K777" s="94"/>
      <c r="L777" s="94"/>
      <c r="M777" s="94"/>
      <c r="N777" s="94"/>
      <c r="O777" s="94"/>
      <c r="P777" s="94"/>
      <c r="Q777" s="94"/>
      <c r="R777" s="94"/>
      <c r="S777" s="94"/>
      <c r="T777" s="94"/>
      <c r="U777" s="94"/>
      <c r="V777" s="94"/>
      <c r="W777" s="94"/>
      <c r="X777" s="94"/>
      <c r="Y777" s="94"/>
      <c r="Z777" s="94"/>
    </row>
    <row r="778" spans="1:26" ht="15.75" customHeight="1" x14ac:dyDescent="0.25">
      <c r="A778" s="146"/>
      <c r="B778" s="94"/>
      <c r="C778" s="94"/>
      <c r="D778" s="147"/>
      <c r="E778" s="94"/>
      <c r="F778" s="148"/>
      <c r="G778" s="94"/>
      <c r="H778" s="94"/>
      <c r="I778" s="94"/>
      <c r="J778" s="94"/>
      <c r="K778" s="94"/>
      <c r="L778" s="94"/>
      <c r="M778" s="94"/>
      <c r="N778" s="94"/>
      <c r="O778" s="94"/>
      <c r="P778" s="94"/>
      <c r="Q778" s="94"/>
      <c r="R778" s="94"/>
      <c r="S778" s="94"/>
      <c r="T778" s="94"/>
      <c r="U778" s="94"/>
      <c r="V778" s="94"/>
      <c r="W778" s="94"/>
      <c r="X778" s="94"/>
      <c r="Y778" s="94"/>
      <c r="Z778" s="94"/>
    </row>
    <row r="779" spans="1:26" ht="15.75" customHeight="1" x14ac:dyDescent="0.25">
      <c r="A779" s="146"/>
      <c r="B779" s="94"/>
      <c r="C779" s="94"/>
      <c r="D779" s="147"/>
      <c r="E779" s="94"/>
      <c r="F779" s="148"/>
      <c r="G779" s="94"/>
      <c r="H779" s="94"/>
      <c r="I779" s="94"/>
      <c r="J779" s="94"/>
      <c r="K779" s="94"/>
      <c r="L779" s="94"/>
      <c r="M779" s="94"/>
      <c r="N779" s="94"/>
      <c r="O779" s="94"/>
      <c r="P779" s="94"/>
      <c r="Q779" s="94"/>
      <c r="R779" s="94"/>
      <c r="S779" s="94"/>
      <c r="T779" s="94"/>
      <c r="U779" s="94"/>
      <c r="V779" s="94"/>
      <c r="W779" s="94"/>
      <c r="X779" s="94"/>
      <c r="Y779" s="94"/>
      <c r="Z779" s="94"/>
    </row>
    <row r="780" spans="1:26" ht="15.75" customHeight="1" x14ac:dyDescent="0.25">
      <c r="A780" s="146"/>
      <c r="B780" s="94"/>
      <c r="C780" s="94"/>
      <c r="D780" s="147"/>
      <c r="E780" s="94"/>
      <c r="F780" s="148"/>
      <c r="G780" s="94"/>
      <c r="H780" s="94"/>
      <c r="I780" s="94"/>
      <c r="J780" s="94"/>
      <c r="K780" s="94"/>
      <c r="L780" s="94"/>
      <c r="M780" s="94"/>
      <c r="N780" s="94"/>
      <c r="O780" s="94"/>
      <c r="P780" s="94"/>
      <c r="Q780" s="94"/>
      <c r="R780" s="94"/>
      <c r="S780" s="94"/>
      <c r="T780" s="94"/>
      <c r="U780" s="94"/>
      <c r="V780" s="94"/>
      <c r="W780" s="94"/>
      <c r="X780" s="94"/>
      <c r="Y780" s="94"/>
      <c r="Z780" s="94"/>
    </row>
    <row r="781" spans="1:26" ht="15.75" customHeight="1" x14ac:dyDescent="0.25">
      <c r="A781" s="146"/>
      <c r="B781" s="94"/>
      <c r="C781" s="94"/>
      <c r="D781" s="147"/>
      <c r="E781" s="94"/>
      <c r="F781" s="148"/>
      <c r="G781" s="94"/>
      <c r="H781" s="94"/>
      <c r="I781" s="94"/>
      <c r="J781" s="94"/>
      <c r="K781" s="94"/>
      <c r="L781" s="94"/>
      <c r="M781" s="94"/>
      <c r="N781" s="94"/>
      <c r="O781" s="94"/>
      <c r="P781" s="94"/>
      <c r="Q781" s="94"/>
      <c r="R781" s="94"/>
      <c r="S781" s="94"/>
      <c r="T781" s="94"/>
      <c r="U781" s="94"/>
      <c r="V781" s="94"/>
      <c r="W781" s="94"/>
      <c r="X781" s="94"/>
      <c r="Y781" s="94"/>
      <c r="Z781" s="94"/>
    </row>
    <row r="782" spans="1:26" ht="15.75" customHeight="1" x14ac:dyDescent="0.25">
      <c r="A782" s="146"/>
      <c r="B782" s="94"/>
      <c r="C782" s="94"/>
      <c r="D782" s="147"/>
      <c r="E782" s="94"/>
      <c r="F782" s="148"/>
      <c r="G782" s="94"/>
      <c r="H782" s="94"/>
      <c r="I782" s="94"/>
      <c r="J782" s="94"/>
      <c r="K782" s="94"/>
      <c r="L782" s="94"/>
      <c r="M782" s="94"/>
      <c r="N782" s="94"/>
      <c r="O782" s="94"/>
      <c r="P782" s="94"/>
      <c r="Q782" s="94"/>
      <c r="R782" s="94"/>
      <c r="S782" s="94"/>
      <c r="T782" s="94"/>
      <c r="U782" s="94"/>
      <c r="V782" s="94"/>
      <c r="W782" s="94"/>
      <c r="X782" s="94"/>
      <c r="Y782" s="94"/>
      <c r="Z782" s="94"/>
    </row>
    <row r="783" spans="1:26" ht="15.75" customHeight="1" x14ac:dyDescent="0.25">
      <c r="A783" s="146"/>
      <c r="B783" s="94"/>
      <c r="C783" s="94"/>
      <c r="D783" s="147"/>
      <c r="E783" s="94"/>
      <c r="F783" s="148"/>
      <c r="G783" s="94"/>
      <c r="H783" s="94"/>
      <c r="I783" s="94"/>
      <c r="J783" s="94"/>
      <c r="K783" s="94"/>
      <c r="L783" s="94"/>
      <c r="M783" s="94"/>
      <c r="N783" s="94"/>
      <c r="O783" s="94"/>
      <c r="P783" s="94"/>
      <c r="Q783" s="94"/>
      <c r="R783" s="94"/>
      <c r="S783" s="94"/>
      <c r="T783" s="94"/>
      <c r="U783" s="94"/>
      <c r="V783" s="94"/>
      <c r="W783" s="94"/>
      <c r="X783" s="94"/>
      <c r="Y783" s="94"/>
      <c r="Z783" s="94"/>
    </row>
    <row r="784" spans="1:26" ht="15.75" customHeight="1" x14ac:dyDescent="0.25">
      <c r="A784" s="146"/>
      <c r="B784" s="94"/>
      <c r="C784" s="94"/>
      <c r="D784" s="147"/>
      <c r="E784" s="94"/>
      <c r="F784" s="148"/>
      <c r="G784" s="94"/>
      <c r="H784" s="94"/>
      <c r="I784" s="94"/>
      <c r="J784" s="94"/>
      <c r="K784" s="94"/>
      <c r="L784" s="94"/>
      <c r="M784" s="94"/>
      <c r="N784" s="94"/>
      <c r="O784" s="94"/>
      <c r="P784" s="94"/>
      <c r="Q784" s="94"/>
      <c r="R784" s="94"/>
      <c r="S784" s="94"/>
      <c r="T784" s="94"/>
      <c r="U784" s="94"/>
      <c r="V784" s="94"/>
      <c r="W784" s="94"/>
      <c r="X784" s="94"/>
      <c r="Y784" s="94"/>
      <c r="Z784" s="94"/>
    </row>
    <row r="785" spans="1:26" ht="15.75" customHeight="1" x14ac:dyDescent="0.25">
      <c r="A785" s="146"/>
      <c r="B785" s="94"/>
      <c r="C785" s="94"/>
      <c r="D785" s="147"/>
      <c r="E785" s="94"/>
      <c r="F785" s="148"/>
      <c r="G785" s="94"/>
      <c r="H785" s="94"/>
      <c r="I785" s="94"/>
      <c r="J785" s="94"/>
      <c r="K785" s="94"/>
      <c r="L785" s="94"/>
      <c r="M785" s="94"/>
      <c r="N785" s="94"/>
      <c r="O785" s="94"/>
      <c r="P785" s="94"/>
      <c r="Q785" s="94"/>
      <c r="R785" s="94"/>
      <c r="S785" s="94"/>
      <c r="T785" s="94"/>
      <c r="U785" s="94"/>
      <c r="V785" s="94"/>
      <c r="W785" s="94"/>
      <c r="X785" s="94"/>
      <c r="Y785" s="94"/>
      <c r="Z785" s="94"/>
    </row>
    <row r="786" spans="1:26" ht="15.75" customHeight="1" x14ac:dyDescent="0.25">
      <c r="A786" s="146"/>
      <c r="B786" s="94"/>
      <c r="C786" s="94"/>
      <c r="D786" s="147"/>
      <c r="E786" s="94"/>
      <c r="F786" s="148"/>
      <c r="G786" s="94"/>
      <c r="H786" s="94"/>
      <c r="I786" s="94"/>
      <c r="J786" s="94"/>
      <c r="K786" s="94"/>
      <c r="L786" s="94"/>
      <c r="M786" s="94"/>
      <c r="N786" s="94"/>
      <c r="O786" s="94"/>
      <c r="P786" s="94"/>
      <c r="Q786" s="94"/>
      <c r="R786" s="94"/>
      <c r="S786" s="94"/>
      <c r="T786" s="94"/>
      <c r="U786" s="94"/>
      <c r="V786" s="94"/>
      <c r="W786" s="94"/>
      <c r="X786" s="94"/>
      <c r="Y786" s="94"/>
      <c r="Z786" s="94"/>
    </row>
    <row r="787" spans="1:26" ht="15.75" customHeight="1" x14ac:dyDescent="0.25">
      <c r="A787" s="146"/>
      <c r="B787" s="94"/>
      <c r="C787" s="94"/>
      <c r="D787" s="147"/>
      <c r="E787" s="94"/>
      <c r="F787" s="148"/>
      <c r="G787" s="94"/>
      <c r="H787" s="94"/>
      <c r="I787" s="94"/>
      <c r="J787" s="94"/>
      <c r="K787" s="94"/>
      <c r="L787" s="94"/>
      <c r="M787" s="94"/>
      <c r="N787" s="94"/>
      <c r="O787" s="94"/>
      <c r="P787" s="94"/>
      <c r="Q787" s="94"/>
      <c r="R787" s="94"/>
      <c r="S787" s="94"/>
      <c r="T787" s="94"/>
      <c r="U787" s="94"/>
      <c r="V787" s="94"/>
      <c r="W787" s="94"/>
      <c r="X787" s="94"/>
      <c r="Y787" s="94"/>
      <c r="Z787" s="94"/>
    </row>
    <row r="788" spans="1:26" ht="15.75" customHeight="1" x14ac:dyDescent="0.25">
      <c r="A788" s="146"/>
      <c r="B788" s="94"/>
      <c r="C788" s="94"/>
      <c r="D788" s="147"/>
      <c r="E788" s="94"/>
      <c r="F788" s="148"/>
      <c r="G788" s="94"/>
      <c r="H788" s="94"/>
      <c r="I788" s="94"/>
      <c r="J788" s="94"/>
      <c r="K788" s="94"/>
      <c r="L788" s="94"/>
      <c r="M788" s="94"/>
      <c r="N788" s="94"/>
      <c r="O788" s="94"/>
      <c r="P788" s="94"/>
      <c r="Q788" s="94"/>
      <c r="R788" s="94"/>
      <c r="S788" s="94"/>
      <c r="T788" s="94"/>
      <c r="U788" s="94"/>
      <c r="V788" s="94"/>
      <c r="W788" s="94"/>
      <c r="X788" s="94"/>
      <c r="Y788" s="94"/>
      <c r="Z788" s="94"/>
    </row>
    <row r="789" spans="1:26" ht="15.75" customHeight="1" x14ac:dyDescent="0.25">
      <c r="A789" s="146"/>
      <c r="B789" s="94"/>
      <c r="C789" s="94"/>
      <c r="D789" s="147"/>
      <c r="E789" s="94"/>
      <c r="F789" s="148"/>
      <c r="G789" s="94"/>
      <c r="H789" s="94"/>
      <c r="I789" s="94"/>
      <c r="J789" s="94"/>
      <c r="K789" s="94"/>
      <c r="L789" s="94"/>
      <c r="M789" s="94"/>
      <c r="N789" s="94"/>
      <c r="O789" s="94"/>
      <c r="P789" s="94"/>
      <c r="Q789" s="94"/>
      <c r="R789" s="94"/>
      <c r="S789" s="94"/>
      <c r="T789" s="94"/>
      <c r="U789" s="94"/>
      <c r="V789" s="94"/>
      <c r="W789" s="94"/>
      <c r="X789" s="94"/>
      <c r="Y789" s="94"/>
      <c r="Z789" s="94"/>
    </row>
    <row r="790" spans="1:26" ht="15.75" customHeight="1" x14ac:dyDescent="0.25">
      <c r="A790" s="146"/>
      <c r="B790" s="94"/>
      <c r="C790" s="94"/>
      <c r="D790" s="147"/>
      <c r="E790" s="94"/>
      <c r="F790" s="148"/>
      <c r="G790" s="94"/>
      <c r="H790" s="94"/>
      <c r="I790" s="94"/>
      <c r="J790" s="94"/>
      <c r="K790" s="94"/>
      <c r="L790" s="94"/>
      <c r="M790" s="94"/>
      <c r="N790" s="94"/>
      <c r="O790" s="94"/>
      <c r="P790" s="94"/>
      <c r="Q790" s="94"/>
      <c r="R790" s="94"/>
      <c r="S790" s="94"/>
      <c r="T790" s="94"/>
      <c r="U790" s="94"/>
      <c r="V790" s="94"/>
      <c r="W790" s="94"/>
      <c r="X790" s="94"/>
      <c r="Y790" s="94"/>
      <c r="Z790" s="94"/>
    </row>
    <row r="791" spans="1:26" ht="15.75" customHeight="1" x14ac:dyDescent="0.25">
      <c r="A791" s="146"/>
      <c r="B791" s="94"/>
      <c r="C791" s="94"/>
      <c r="D791" s="147"/>
      <c r="E791" s="94"/>
      <c r="F791" s="148"/>
      <c r="G791" s="94"/>
      <c r="H791" s="94"/>
      <c r="I791" s="94"/>
      <c r="J791" s="94"/>
      <c r="K791" s="94"/>
      <c r="L791" s="94"/>
      <c r="M791" s="94"/>
      <c r="N791" s="94"/>
      <c r="O791" s="94"/>
      <c r="P791" s="94"/>
      <c r="Q791" s="94"/>
      <c r="R791" s="94"/>
      <c r="S791" s="94"/>
      <c r="T791" s="94"/>
      <c r="U791" s="94"/>
      <c r="V791" s="94"/>
      <c r="W791" s="94"/>
      <c r="X791" s="94"/>
      <c r="Y791" s="94"/>
      <c r="Z791" s="94"/>
    </row>
    <row r="792" spans="1:26" ht="15.75" customHeight="1" x14ac:dyDescent="0.25">
      <c r="A792" s="146"/>
      <c r="B792" s="94"/>
      <c r="C792" s="94"/>
      <c r="D792" s="147"/>
      <c r="E792" s="94"/>
      <c r="F792" s="148"/>
      <c r="G792" s="94"/>
      <c r="H792" s="94"/>
      <c r="I792" s="94"/>
      <c r="J792" s="94"/>
      <c r="K792" s="94"/>
      <c r="L792" s="94"/>
      <c r="M792" s="94"/>
      <c r="N792" s="94"/>
      <c r="O792" s="94"/>
      <c r="P792" s="94"/>
      <c r="Q792" s="94"/>
      <c r="R792" s="94"/>
      <c r="S792" s="94"/>
      <c r="T792" s="94"/>
      <c r="U792" s="94"/>
      <c r="V792" s="94"/>
      <c r="W792" s="94"/>
      <c r="X792" s="94"/>
      <c r="Y792" s="94"/>
      <c r="Z792" s="94"/>
    </row>
    <row r="793" spans="1:26" ht="15.75" customHeight="1" x14ac:dyDescent="0.25">
      <c r="A793" s="146"/>
      <c r="B793" s="94"/>
      <c r="C793" s="94"/>
      <c r="D793" s="147"/>
      <c r="E793" s="94"/>
      <c r="F793" s="148"/>
      <c r="G793" s="94"/>
      <c r="H793" s="94"/>
      <c r="I793" s="94"/>
      <c r="J793" s="94"/>
      <c r="K793" s="94"/>
      <c r="L793" s="94"/>
      <c r="M793" s="94"/>
      <c r="N793" s="94"/>
      <c r="O793" s="94"/>
      <c r="P793" s="94"/>
      <c r="Q793" s="94"/>
      <c r="R793" s="94"/>
      <c r="S793" s="94"/>
      <c r="T793" s="94"/>
      <c r="U793" s="94"/>
      <c r="V793" s="94"/>
      <c r="W793" s="94"/>
      <c r="X793" s="94"/>
      <c r="Y793" s="94"/>
      <c r="Z793" s="94"/>
    </row>
    <row r="794" spans="1:26" ht="15.75" customHeight="1" x14ac:dyDescent="0.25">
      <c r="A794" s="146"/>
      <c r="B794" s="94"/>
      <c r="C794" s="94"/>
      <c r="D794" s="147"/>
      <c r="E794" s="94"/>
      <c r="F794" s="148"/>
      <c r="G794" s="94"/>
      <c r="H794" s="94"/>
      <c r="I794" s="94"/>
      <c r="J794" s="94"/>
      <c r="K794" s="94"/>
      <c r="L794" s="94"/>
      <c r="M794" s="94"/>
      <c r="N794" s="94"/>
      <c r="O794" s="94"/>
      <c r="P794" s="94"/>
      <c r="Q794" s="94"/>
      <c r="R794" s="94"/>
      <c r="S794" s="94"/>
      <c r="T794" s="94"/>
      <c r="U794" s="94"/>
      <c r="V794" s="94"/>
      <c r="W794" s="94"/>
      <c r="X794" s="94"/>
      <c r="Y794" s="94"/>
      <c r="Z794" s="94"/>
    </row>
    <row r="795" spans="1:26" ht="15.75" customHeight="1" x14ac:dyDescent="0.25">
      <c r="A795" s="146"/>
      <c r="B795" s="94"/>
      <c r="C795" s="94"/>
      <c r="D795" s="147"/>
      <c r="E795" s="94"/>
      <c r="F795" s="148"/>
      <c r="G795" s="94"/>
      <c r="H795" s="94"/>
      <c r="I795" s="94"/>
      <c r="J795" s="94"/>
      <c r="K795" s="94"/>
      <c r="L795" s="94"/>
      <c r="M795" s="94"/>
      <c r="N795" s="94"/>
      <c r="O795" s="94"/>
      <c r="P795" s="94"/>
      <c r="Q795" s="94"/>
      <c r="R795" s="94"/>
      <c r="S795" s="94"/>
      <c r="T795" s="94"/>
      <c r="U795" s="94"/>
      <c r="V795" s="94"/>
      <c r="W795" s="94"/>
      <c r="X795" s="94"/>
      <c r="Y795" s="94"/>
      <c r="Z795" s="94"/>
    </row>
    <row r="796" spans="1:26" ht="15.75" customHeight="1" x14ac:dyDescent="0.25">
      <c r="A796" s="146"/>
      <c r="B796" s="94"/>
      <c r="C796" s="94"/>
      <c r="D796" s="147"/>
      <c r="E796" s="94"/>
      <c r="F796" s="148"/>
      <c r="G796" s="94"/>
      <c r="H796" s="94"/>
      <c r="I796" s="94"/>
      <c r="J796" s="94"/>
      <c r="K796" s="94"/>
      <c r="L796" s="94"/>
      <c r="M796" s="94"/>
      <c r="N796" s="94"/>
      <c r="O796" s="94"/>
      <c r="P796" s="94"/>
      <c r="Q796" s="94"/>
      <c r="R796" s="94"/>
      <c r="S796" s="94"/>
      <c r="T796" s="94"/>
      <c r="U796" s="94"/>
      <c r="V796" s="94"/>
      <c r="W796" s="94"/>
      <c r="X796" s="94"/>
      <c r="Y796" s="94"/>
      <c r="Z796" s="94"/>
    </row>
    <row r="797" spans="1:26" ht="15.75" customHeight="1" x14ac:dyDescent="0.25">
      <c r="A797" s="146"/>
      <c r="B797" s="94"/>
      <c r="C797" s="94"/>
      <c r="D797" s="147"/>
      <c r="E797" s="94"/>
      <c r="F797" s="148"/>
      <c r="G797" s="94"/>
      <c r="H797" s="94"/>
      <c r="I797" s="94"/>
      <c r="J797" s="94"/>
      <c r="K797" s="94"/>
      <c r="L797" s="94"/>
      <c r="M797" s="94"/>
      <c r="N797" s="94"/>
      <c r="O797" s="94"/>
      <c r="P797" s="94"/>
      <c r="Q797" s="94"/>
      <c r="R797" s="94"/>
      <c r="S797" s="94"/>
      <c r="T797" s="94"/>
      <c r="U797" s="94"/>
      <c r="V797" s="94"/>
      <c r="W797" s="94"/>
      <c r="X797" s="94"/>
      <c r="Y797" s="94"/>
      <c r="Z797" s="94"/>
    </row>
    <row r="798" spans="1:26" ht="15.75" customHeight="1" x14ac:dyDescent="0.25">
      <c r="A798" s="146"/>
      <c r="B798" s="94"/>
      <c r="C798" s="94"/>
      <c r="D798" s="147"/>
      <c r="E798" s="94"/>
      <c r="F798" s="148"/>
      <c r="G798" s="94"/>
      <c r="H798" s="94"/>
      <c r="I798" s="94"/>
      <c r="J798" s="94"/>
      <c r="K798" s="94"/>
      <c r="L798" s="94"/>
      <c r="M798" s="94"/>
      <c r="N798" s="94"/>
      <c r="O798" s="94"/>
      <c r="P798" s="94"/>
      <c r="Q798" s="94"/>
      <c r="R798" s="94"/>
      <c r="S798" s="94"/>
      <c r="T798" s="94"/>
      <c r="U798" s="94"/>
      <c r="V798" s="94"/>
      <c r="W798" s="94"/>
      <c r="X798" s="94"/>
      <c r="Y798" s="94"/>
      <c r="Z798" s="94"/>
    </row>
    <row r="799" spans="1:26" ht="15.75" customHeight="1" x14ac:dyDescent="0.25">
      <c r="A799" s="146"/>
      <c r="B799" s="94"/>
      <c r="C799" s="94"/>
      <c r="D799" s="147"/>
      <c r="E799" s="94"/>
      <c r="F799" s="148"/>
      <c r="G799" s="94"/>
      <c r="H799" s="94"/>
      <c r="I799" s="94"/>
      <c r="J799" s="94"/>
      <c r="K799" s="94"/>
      <c r="L799" s="94"/>
      <c r="M799" s="94"/>
      <c r="N799" s="94"/>
      <c r="O799" s="94"/>
      <c r="P799" s="94"/>
      <c r="Q799" s="94"/>
      <c r="R799" s="94"/>
      <c r="S799" s="94"/>
      <c r="T799" s="94"/>
      <c r="U799" s="94"/>
      <c r="V799" s="94"/>
      <c r="W799" s="94"/>
      <c r="X799" s="94"/>
      <c r="Y799" s="94"/>
      <c r="Z799" s="94"/>
    </row>
    <row r="800" spans="1:26" ht="15.75" customHeight="1" x14ac:dyDescent="0.25">
      <c r="A800" s="146"/>
      <c r="B800" s="94"/>
      <c r="C800" s="94"/>
      <c r="D800" s="147"/>
      <c r="E800" s="94"/>
      <c r="F800" s="148"/>
      <c r="G800" s="94"/>
      <c r="H800" s="94"/>
      <c r="I800" s="94"/>
      <c r="J800" s="94"/>
      <c r="K800" s="94"/>
      <c r="L800" s="94"/>
      <c r="M800" s="94"/>
      <c r="N800" s="94"/>
      <c r="O800" s="94"/>
      <c r="P800" s="94"/>
      <c r="Q800" s="94"/>
      <c r="R800" s="94"/>
      <c r="S800" s="94"/>
      <c r="T800" s="94"/>
      <c r="U800" s="94"/>
      <c r="V800" s="94"/>
      <c r="W800" s="94"/>
      <c r="X800" s="94"/>
      <c r="Y800" s="94"/>
      <c r="Z800" s="94"/>
    </row>
    <row r="801" spans="1:26" ht="15.75" customHeight="1" x14ac:dyDescent="0.25">
      <c r="A801" s="146"/>
      <c r="B801" s="94"/>
      <c r="C801" s="94"/>
      <c r="D801" s="147"/>
      <c r="E801" s="94"/>
      <c r="F801" s="148"/>
      <c r="G801" s="94"/>
      <c r="H801" s="94"/>
      <c r="I801" s="94"/>
      <c r="J801" s="94"/>
      <c r="K801" s="94"/>
      <c r="L801" s="94"/>
      <c r="M801" s="94"/>
      <c r="N801" s="94"/>
      <c r="O801" s="94"/>
      <c r="P801" s="94"/>
      <c r="Q801" s="94"/>
      <c r="R801" s="94"/>
      <c r="S801" s="94"/>
      <c r="T801" s="94"/>
      <c r="U801" s="94"/>
      <c r="V801" s="94"/>
      <c r="W801" s="94"/>
      <c r="X801" s="94"/>
      <c r="Y801" s="94"/>
      <c r="Z801" s="94"/>
    </row>
    <row r="802" spans="1:26" ht="15.75" customHeight="1" x14ac:dyDescent="0.25">
      <c r="A802" s="146"/>
      <c r="B802" s="94"/>
      <c r="C802" s="94"/>
      <c r="D802" s="147"/>
      <c r="E802" s="94"/>
      <c r="F802" s="148"/>
      <c r="G802" s="94"/>
      <c r="H802" s="94"/>
      <c r="I802" s="94"/>
      <c r="J802" s="94"/>
      <c r="K802" s="94"/>
      <c r="L802" s="94"/>
      <c r="M802" s="94"/>
      <c r="N802" s="94"/>
      <c r="O802" s="94"/>
      <c r="P802" s="94"/>
      <c r="Q802" s="94"/>
      <c r="R802" s="94"/>
      <c r="S802" s="94"/>
      <c r="T802" s="94"/>
      <c r="U802" s="94"/>
      <c r="V802" s="94"/>
      <c r="W802" s="94"/>
      <c r="X802" s="94"/>
      <c r="Y802" s="94"/>
      <c r="Z802" s="94"/>
    </row>
    <row r="803" spans="1:26" ht="15.75" customHeight="1" x14ac:dyDescent="0.25">
      <c r="A803" s="146"/>
      <c r="B803" s="94"/>
      <c r="C803" s="94"/>
      <c r="D803" s="147"/>
      <c r="E803" s="94"/>
      <c r="F803" s="148"/>
      <c r="G803" s="94"/>
      <c r="H803" s="94"/>
      <c r="I803" s="94"/>
      <c r="J803" s="94"/>
      <c r="K803" s="94"/>
      <c r="L803" s="94"/>
      <c r="M803" s="94"/>
      <c r="N803" s="94"/>
      <c r="O803" s="94"/>
      <c r="P803" s="94"/>
      <c r="Q803" s="94"/>
      <c r="R803" s="94"/>
      <c r="S803" s="94"/>
      <c r="T803" s="94"/>
      <c r="U803" s="94"/>
      <c r="V803" s="94"/>
      <c r="W803" s="94"/>
      <c r="X803" s="94"/>
      <c r="Y803" s="94"/>
      <c r="Z803" s="94"/>
    </row>
    <row r="804" spans="1:26" ht="15.75" customHeight="1" x14ac:dyDescent="0.25">
      <c r="A804" s="146"/>
      <c r="B804" s="94"/>
      <c r="C804" s="94"/>
      <c r="D804" s="147"/>
      <c r="E804" s="94"/>
      <c r="F804" s="148"/>
      <c r="G804" s="94"/>
      <c r="H804" s="94"/>
      <c r="I804" s="94"/>
      <c r="J804" s="94"/>
      <c r="K804" s="94"/>
      <c r="L804" s="94"/>
      <c r="M804" s="94"/>
      <c r="N804" s="94"/>
      <c r="O804" s="94"/>
      <c r="P804" s="94"/>
      <c r="Q804" s="94"/>
      <c r="R804" s="94"/>
      <c r="S804" s="94"/>
      <c r="T804" s="94"/>
      <c r="U804" s="94"/>
      <c r="V804" s="94"/>
      <c r="W804" s="94"/>
      <c r="X804" s="94"/>
      <c r="Y804" s="94"/>
      <c r="Z804" s="94"/>
    </row>
    <row r="805" spans="1:26" ht="15.75" customHeight="1" x14ac:dyDescent="0.25">
      <c r="A805" s="146"/>
      <c r="B805" s="94"/>
      <c r="C805" s="94"/>
      <c r="D805" s="147"/>
      <c r="E805" s="94"/>
      <c r="F805" s="148"/>
      <c r="G805" s="94"/>
      <c r="H805" s="94"/>
      <c r="I805" s="94"/>
      <c r="J805" s="94"/>
      <c r="K805" s="94"/>
      <c r="L805" s="94"/>
      <c r="M805" s="94"/>
      <c r="N805" s="94"/>
      <c r="O805" s="94"/>
      <c r="P805" s="94"/>
      <c r="Q805" s="94"/>
      <c r="R805" s="94"/>
      <c r="S805" s="94"/>
      <c r="T805" s="94"/>
      <c r="U805" s="94"/>
      <c r="V805" s="94"/>
      <c r="W805" s="94"/>
      <c r="X805" s="94"/>
      <c r="Y805" s="94"/>
      <c r="Z805" s="94"/>
    </row>
    <row r="806" spans="1:26" ht="15.75" customHeight="1" x14ac:dyDescent="0.25">
      <c r="A806" s="146"/>
      <c r="B806" s="94"/>
      <c r="C806" s="94"/>
      <c r="D806" s="147"/>
      <c r="E806" s="94"/>
      <c r="F806" s="148"/>
      <c r="G806" s="94"/>
      <c r="H806" s="94"/>
      <c r="I806" s="94"/>
      <c r="J806" s="94"/>
      <c r="K806" s="94"/>
      <c r="L806" s="94"/>
      <c r="M806" s="94"/>
      <c r="N806" s="94"/>
      <c r="O806" s="94"/>
      <c r="P806" s="94"/>
      <c r="Q806" s="94"/>
      <c r="R806" s="94"/>
      <c r="S806" s="94"/>
      <c r="T806" s="94"/>
      <c r="U806" s="94"/>
      <c r="V806" s="94"/>
      <c r="W806" s="94"/>
      <c r="X806" s="94"/>
      <c r="Y806" s="94"/>
      <c r="Z806" s="94"/>
    </row>
    <row r="807" spans="1:26" ht="15.75" customHeight="1" x14ac:dyDescent="0.25">
      <c r="A807" s="146"/>
      <c r="B807" s="94"/>
      <c r="C807" s="94"/>
      <c r="D807" s="147"/>
      <c r="E807" s="94"/>
      <c r="F807" s="148"/>
      <c r="G807" s="94"/>
      <c r="H807" s="94"/>
      <c r="I807" s="94"/>
      <c r="J807" s="94"/>
      <c r="K807" s="94"/>
      <c r="L807" s="94"/>
      <c r="M807" s="94"/>
      <c r="N807" s="94"/>
      <c r="O807" s="94"/>
      <c r="P807" s="94"/>
      <c r="Q807" s="94"/>
      <c r="R807" s="94"/>
      <c r="S807" s="94"/>
      <c r="T807" s="94"/>
      <c r="U807" s="94"/>
      <c r="V807" s="94"/>
      <c r="W807" s="94"/>
      <c r="X807" s="94"/>
      <c r="Y807" s="94"/>
      <c r="Z807" s="94"/>
    </row>
    <row r="808" spans="1:26" ht="15.75" customHeight="1" x14ac:dyDescent="0.25">
      <c r="A808" s="146"/>
      <c r="B808" s="94"/>
      <c r="C808" s="94"/>
      <c r="D808" s="147"/>
      <c r="E808" s="94"/>
      <c r="F808" s="148"/>
      <c r="G808" s="94"/>
      <c r="H808" s="94"/>
      <c r="I808" s="94"/>
      <c r="J808" s="94"/>
      <c r="K808" s="94"/>
      <c r="L808" s="94"/>
      <c r="M808" s="94"/>
      <c r="N808" s="94"/>
      <c r="O808" s="94"/>
      <c r="P808" s="94"/>
      <c r="Q808" s="94"/>
      <c r="R808" s="94"/>
      <c r="S808" s="94"/>
      <c r="T808" s="94"/>
      <c r="U808" s="94"/>
      <c r="V808" s="94"/>
      <c r="W808" s="94"/>
      <c r="X808" s="94"/>
      <c r="Y808" s="94"/>
      <c r="Z808" s="94"/>
    </row>
    <row r="809" spans="1:26" ht="15.75" customHeight="1" x14ac:dyDescent="0.25">
      <c r="A809" s="146"/>
      <c r="B809" s="94"/>
      <c r="C809" s="94"/>
      <c r="D809" s="147"/>
      <c r="E809" s="94"/>
      <c r="F809" s="148"/>
      <c r="G809" s="94"/>
      <c r="H809" s="94"/>
      <c r="I809" s="94"/>
      <c r="J809" s="94"/>
      <c r="K809" s="94"/>
      <c r="L809" s="94"/>
      <c r="M809" s="94"/>
      <c r="N809" s="94"/>
      <c r="O809" s="94"/>
      <c r="P809" s="94"/>
      <c r="Q809" s="94"/>
      <c r="R809" s="94"/>
      <c r="S809" s="94"/>
      <c r="T809" s="94"/>
      <c r="U809" s="94"/>
      <c r="V809" s="94"/>
      <c r="W809" s="94"/>
      <c r="X809" s="94"/>
      <c r="Y809" s="94"/>
      <c r="Z809" s="94"/>
    </row>
    <row r="810" spans="1:26" ht="15.75" customHeight="1" x14ac:dyDescent="0.25">
      <c r="A810" s="146"/>
      <c r="B810" s="94"/>
      <c r="C810" s="94"/>
      <c r="D810" s="147"/>
      <c r="E810" s="94"/>
      <c r="F810" s="148"/>
      <c r="G810" s="94"/>
      <c r="H810" s="94"/>
      <c r="I810" s="94"/>
      <c r="J810" s="94"/>
      <c r="K810" s="94"/>
      <c r="L810" s="94"/>
      <c r="M810" s="94"/>
      <c r="N810" s="94"/>
      <c r="O810" s="94"/>
      <c r="P810" s="94"/>
      <c r="Q810" s="94"/>
      <c r="R810" s="94"/>
      <c r="S810" s="94"/>
      <c r="T810" s="94"/>
      <c r="U810" s="94"/>
      <c r="V810" s="94"/>
      <c r="W810" s="94"/>
      <c r="X810" s="94"/>
      <c r="Y810" s="94"/>
      <c r="Z810" s="94"/>
    </row>
    <row r="811" spans="1:26" ht="15.75" customHeight="1" x14ac:dyDescent="0.25">
      <c r="A811" s="146"/>
      <c r="B811" s="94"/>
      <c r="C811" s="94"/>
      <c r="D811" s="147"/>
      <c r="E811" s="94"/>
      <c r="F811" s="148"/>
      <c r="G811" s="94"/>
      <c r="H811" s="94"/>
      <c r="I811" s="94"/>
      <c r="J811" s="94"/>
      <c r="K811" s="94"/>
      <c r="L811" s="94"/>
      <c r="M811" s="94"/>
      <c r="N811" s="94"/>
      <c r="O811" s="94"/>
      <c r="P811" s="94"/>
      <c r="Q811" s="94"/>
      <c r="R811" s="94"/>
      <c r="S811" s="94"/>
      <c r="T811" s="94"/>
      <c r="U811" s="94"/>
      <c r="V811" s="94"/>
      <c r="W811" s="94"/>
      <c r="X811" s="94"/>
      <c r="Y811" s="94"/>
      <c r="Z811" s="94"/>
    </row>
    <row r="812" spans="1:26" ht="15.75" customHeight="1" x14ac:dyDescent="0.25">
      <c r="A812" s="146"/>
      <c r="B812" s="94"/>
      <c r="C812" s="94"/>
      <c r="D812" s="147"/>
      <c r="E812" s="94"/>
      <c r="F812" s="148"/>
      <c r="G812" s="94"/>
      <c r="H812" s="94"/>
      <c r="I812" s="94"/>
      <c r="J812" s="94"/>
      <c r="K812" s="94"/>
      <c r="L812" s="94"/>
      <c r="M812" s="94"/>
      <c r="N812" s="94"/>
      <c r="O812" s="94"/>
      <c r="P812" s="94"/>
      <c r="Q812" s="94"/>
      <c r="R812" s="94"/>
      <c r="S812" s="94"/>
      <c r="T812" s="94"/>
      <c r="U812" s="94"/>
      <c r="V812" s="94"/>
      <c r="W812" s="94"/>
      <c r="X812" s="94"/>
      <c r="Y812" s="94"/>
      <c r="Z812" s="94"/>
    </row>
    <row r="813" spans="1:26" ht="15.75" customHeight="1" x14ac:dyDescent="0.25">
      <c r="A813" s="146"/>
      <c r="B813" s="94"/>
      <c r="C813" s="94"/>
      <c r="D813" s="147"/>
      <c r="E813" s="94"/>
      <c r="F813" s="148"/>
      <c r="G813" s="94"/>
      <c r="H813" s="94"/>
      <c r="I813" s="94"/>
      <c r="J813" s="94"/>
      <c r="K813" s="94"/>
      <c r="L813" s="94"/>
      <c r="M813" s="94"/>
      <c r="N813" s="94"/>
      <c r="O813" s="94"/>
      <c r="P813" s="94"/>
      <c r="Q813" s="94"/>
      <c r="R813" s="94"/>
      <c r="S813" s="94"/>
      <c r="T813" s="94"/>
      <c r="U813" s="94"/>
      <c r="V813" s="94"/>
      <c r="W813" s="94"/>
      <c r="X813" s="94"/>
      <c r="Y813" s="94"/>
      <c r="Z813" s="94"/>
    </row>
    <row r="814" spans="1:26" ht="15.75" customHeight="1" x14ac:dyDescent="0.25">
      <c r="A814" s="146"/>
      <c r="B814" s="94"/>
      <c r="C814" s="94"/>
      <c r="D814" s="147"/>
      <c r="E814" s="94"/>
      <c r="F814" s="148"/>
      <c r="G814" s="94"/>
      <c r="H814" s="94"/>
      <c r="I814" s="94"/>
      <c r="J814" s="94"/>
      <c r="K814" s="94"/>
      <c r="L814" s="94"/>
      <c r="M814" s="94"/>
      <c r="N814" s="94"/>
      <c r="O814" s="94"/>
      <c r="P814" s="94"/>
      <c r="Q814" s="94"/>
      <c r="R814" s="94"/>
      <c r="S814" s="94"/>
      <c r="T814" s="94"/>
      <c r="U814" s="94"/>
      <c r="V814" s="94"/>
      <c r="W814" s="94"/>
      <c r="X814" s="94"/>
      <c r="Y814" s="94"/>
      <c r="Z814" s="94"/>
    </row>
    <row r="815" spans="1:26" ht="15.75" customHeight="1" x14ac:dyDescent="0.25">
      <c r="A815" s="146"/>
      <c r="B815" s="94"/>
      <c r="C815" s="94"/>
      <c r="D815" s="147"/>
      <c r="E815" s="94"/>
      <c r="F815" s="148"/>
      <c r="G815" s="94"/>
      <c r="H815" s="94"/>
      <c r="I815" s="94"/>
      <c r="J815" s="94"/>
      <c r="K815" s="94"/>
      <c r="L815" s="94"/>
      <c r="M815" s="94"/>
      <c r="N815" s="94"/>
      <c r="O815" s="94"/>
      <c r="P815" s="94"/>
      <c r="Q815" s="94"/>
      <c r="R815" s="94"/>
      <c r="S815" s="94"/>
      <c r="T815" s="94"/>
      <c r="U815" s="94"/>
      <c r="V815" s="94"/>
      <c r="W815" s="94"/>
      <c r="X815" s="94"/>
      <c r="Y815" s="94"/>
      <c r="Z815" s="94"/>
    </row>
    <row r="816" spans="1:26" ht="15.75" customHeight="1" x14ac:dyDescent="0.25">
      <c r="A816" s="146"/>
      <c r="B816" s="94"/>
      <c r="C816" s="94"/>
      <c r="D816" s="147"/>
      <c r="E816" s="94"/>
      <c r="F816" s="148"/>
      <c r="G816" s="94"/>
      <c r="H816" s="94"/>
      <c r="I816" s="94"/>
      <c r="J816" s="94"/>
      <c r="K816" s="94"/>
      <c r="L816" s="94"/>
      <c r="M816" s="94"/>
      <c r="N816" s="94"/>
      <c r="O816" s="94"/>
      <c r="P816" s="94"/>
      <c r="Q816" s="94"/>
      <c r="R816" s="94"/>
      <c r="S816" s="94"/>
      <c r="T816" s="94"/>
      <c r="U816" s="94"/>
      <c r="V816" s="94"/>
      <c r="W816" s="94"/>
      <c r="X816" s="94"/>
      <c r="Y816" s="94"/>
      <c r="Z816" s="94"/>
    </row>
    <row r="817" spans="1:26" ht="15.75" customHeight="1" x14ac:dyDescent="0.25">
      <c r="A817" s="146"/>
      <c r="B817" s="94"/>
      <c r="C817" s="94"/>
      <c r="D817" s="147"/>
      <c r="E817" s="94"/>
      <c r="F817" s="148"/>
      <c r="G817" s="94"/>
      <c r="H817" s="94"/>
      <c r="I817" s="94"/>
      <c r="J817" s="94"/>
      <c r="K817" s="94"/>
      <c r="L817" s="94"/>
      <c r="M817" s="94"/>
      <c r="N817" s="94"/>
      <c r="O817" s="94"/>
      <c r="P817" s="94"/>
      <c r="Q817" s="94"/>
      <c r="R817" s="94"/>
      <c r="S817" s="94"/>
      <c r="T817" s="94"/>
      <c r="U817" s="94"/>
      <c r="V817" s="94"/>
      <c r="W817" s="94"/>
      <c r="X817" s="94"/>
      <c r="Y817" s="94"/>
      <c r="Z817" s="94"/>
    </row>
    <row r="818" spans="1:26" ht="15.75" customHeight="1" x14ac:dyDescent="0.25">
      <c r="A818" s="146"/>
      <c r="B818" s="94"/>
      <c r="C818" s="94"/>
      <c r="D818" s="147"/>
      <c r="E818" s="94"/>
      <c r="F818" s="148"/>
      <c r="G818" s="94"/>
      <c r="H818" s="94"/>
      <c r="I818" s="94"/>
      <c r="J818" s="94"/>
      <c r="K818" s="94"/>
      <c r="L818" s="94"/>
      <c r="M818" s="94"/>
      <c r="N818" s="94"/>
      <c r="O818" s="94"/>
      <c r="P818" s="94"/>
      <c r="Q818" s="94"/>
      <c r="R818" s="94"/>
      <c r="S818" s="94"/>
      <c r="T818" s="94"/>
      <c r="U818" s="94"/>
      <c r="V818" s="94"/>
      <c r="W818" s="94"/>
      <c r="X818" s="94"/>
      <c r="Y818" s="94"/>
      <c r="Z818" s="94"/>
    </row>
    <row r="819" spans="1:26" ht="15.75" customHeight="1" x14ac:dyDescent="0.25">
      <c r="A819" s="146"/>
      <c r="B819" s="94"/>
      <c r="C819" s="94"/>
      <c r="D819" s="147"/>
      <c r="E819" s="94"/>
      <c r="F819" s="148"/>
      <c r="G819" s="94"/>
      <c r="H819" s="94"/>
      <c r="I819" s="94"/>
      <c r="J819" s="94"/>
      <c r="K819" s="94"/>
      <c r="L819" s="94"/>
      <c r="M819" s="94"/>
      <c r="N819" s="94"/>
      <c r="O819" s="94"/>
      <c r="P819" s="94"/>
      <c r="Q819" s="94"/>
      <c r="R819" s="94"/>
      <c r="S819" s="94"/>
      <c r="T819" s="94"/>
      <c r="U819" s="94"/>
      <c r="V819" s="94"/>
      <c r="W819" s="94"/>
      <c r="X819" s="94"/>
      <c r="Y819" s="94"/>
      <c r="Z819" s="94"/>
    </row>
    <row r="820" spans="1:26" ht="15.75" customHeight="1" x14ac:dyDescent="0.25">
      <c r="A820" s="146"/>
      <c r="B820" s="94"/>
      <c r="C820" s="94"/>
      <c r="D820" s="147"/>
      <c r="E820" s="94"/>
      <c r="F820" s="148"/>
      <c r="G820" s="94"/>
      <c r="H820" s="94"/>
      <c r="I820" s="94"/>
      <c r="J820" s="94"/>
      <c r="K820" s="94"/>
      <c r="L820" s="94"/>
      <c r="M820" s="94"/>
      <c r="N820" s="94"/>
      <c r="O820" s="94"/>
      <c r="P820" s="94"/>
      <c r="Q820" s="94"/>
      <c r="R820" s="94"/>
      <c r="S820" s="94"/>
      <c r="T820" s="94"/>
      <c r="U820" s="94"/>
      <c r="V820" s="94"/>
      <c r="W820" s="94"/>
      <c r="X820" s="94"/>
      <c r="Y820" s="94"/>
      <c r="Z820" s="94"/>
    </row>
    <row r="821" spans="1:26" ht="15.75" customHeight="1" x14ac:dyDescent="0.25">
      <c r="A821" s="146"/>
      <c r="B821" s="94"/>
      <c r="C821" s="94"/>
      <c r="D821" s="147"/>
      <c r="E821" s="94"/>
      <c r="F821" s="148"/>
      <c r="G821" s="94"/>
      <c r="H821" s="94"/>
      <c r="I821" s="94"/>
      <c r="J821" s="94"/>
      <c r="K821" s="94"/>
      <c r="L821" s="94"/>
      <c r="M821" s="94"/>
      <c r="N821" s="94"/>
      <c r="O821" s="94"/>
      <c r="P821" s="94"/>
      <c r="Q821" s="94"/>
      <c r="R821" s="94"/>
      <c r="S821" s="94"/>
      <c r="T821" s="94"/>
      <c r="U821" s="94"/>
      <c r="V821" s="94"/>
      <c r="W821" s="94"/>
      <c r="X821" s="94"/>
      <c r="Y821" s="94"/>
      <c r="Z821" s="94"/>
    </row>
    <row r="822" spans="1:26" ht="15.75" customHeight="1" x14ac:dyDescent="0.25">
      <c r="A822" s="146"/>
      <c r="B822" s="94"/>
      <c r="C822" s="94"/>
      <c r="D822" s="147"/>
      <c r="E822" s="94"/>
      <c r="F822" s="148"/>
      <c r="G822" s="94"/>
      <c r="H822" s="94"/>
      <c r="I822" s="94"/>
      <c r="J822" s="94"/>
      <c r="K822" s="94"/>
      <c r="L822" s="94"/>
      <c r="M822" s="94"/>
      <c r="N822" s="94"/>
      <c r="O822" s="94"/>
      <c r="P822" s="94"/>
      <c r="Q822" s="94"/>
      <c r="R822" s="94"/>
      <c r="S822" s="94"/>
      <c r="T822" s="94"/>
      <c r="U822" s="94"/>
      <c r="V822" s="94"/>
      <c r="W822" s="94"/>
      <c r="X822" s="94"/>
      <c r="Y822" s="94"/>
      <c r="Z822" s="94"/>
    </row>
    <row r="823" spans="1:26" ht="15.75" customHeight="1" x14ac:dyDescent="0.25">
      <c r="A823" s="146"/>
      <c r="B823" s="94"/>
      <c r="C823" s="94"/>
      <c r="D823" s="147"/>
      <c r="E823" s="94"/>
      <c r="F823" s="148"/>
      <c r="G823" s="94"/>
      <c r="H823" s="94"/>
      <c r="I823" s="94"/>
      <c r="J823" s="94"/>
      <c r="K823" s="94"/>
      <c r="L823" s="94"/>
      <c r="M823" s="94"/>
      <c r="N823" s="94"/>
      <c r="O823" s="94"/>
      <c r="P823" s="94"/>
      <c r="Q823" s="94"/>
      <c r="R823" s="94"/>
      <c r="S823" s="94"/>
      <c r="T823" s="94"/>
      <c r="U823" s="94"/>
      <c r="V823" s="94"/>
      <c r="W823" s="94"/>
      <c r="X823" s="94"/>
      <c r="Y823" s="94"/>
      <c r="Z823" s="94"/>
    </row>
    <row r="824" spans="1:26" ht="15.75" customHeight="1" x14ac:dyDescent="0.25">
      <c r="A824" s="146"/>
      <c r="B824" s="94"/>
      <c r="C824" s="94"/>
      <c r="D824" s="147"/>
      <c r="E824" s="94"/>
      <c r="F824" s="148"/>
      <c r="G824" s="94"/>
      <c r="H824" s="94"/>
      <c r="I824" s="94"/>
      <c r="J824" s="94"/>
      <c r="K824" s="94"/>
      <c r="L824" s="94"/>
      <c r="M824" s="94"/>
      <c r="N824" s="94"/>
      <c r="O824" s="94"/>
      <c r="P824" s="94"/>
      <c r="Q824" s="94"/>
      <c r="R824" s="94"/>
      <c r="S824" s="94"/>
      <c r="T824" s="94"/>
      <c r="U824" s="94"/>
      <c r="V824" s="94"/>
      <c r="W824" s="94"/>
      <c r="X824" s="94"/>
      <c r="Y824" s="94"/>
      <c r="Z824" s="94"/>
    </row>
    <row r="825" spans="1:26" ht="15.75" customHeight="1" x14ac:dyDescent="0.25">
      <c r="A825" s="146"/>
      <c r="B825" s="94"/>
      <c r="C825" s="94"/>
      <c r="D825" s="147"/>
      <c r="E825" s="94"/>
      <c r="F825" s="148"/>
      <c r="G825" s="94"/>
      <c r="H825" s="94"/>
      <c r="I825" s="94"/>
      <c r="J825" s="94"/>
      <c r="K825" s="94"/>
      <c r="L825" s="94"/>
      <c r="M825" s="94"/>
      <c r="N825" s="94"/>
      <c r="O825" s="94"/>
      <c r="P825" s="94"/>
      <c r="Q825" s="94"/>
      <c r="R825" s="94"/>
      <c r="S825" s="94"/>
      <c r="T825" s="94"/>
      <c r="U825" s="94"/>
      <c r="V825" s="94"/>
      <c r="W825" s="94"/>
      <c r="X825" s="94"/>
      <c r="Y825" s="94"/>
      <c r="Z825" s="94"/>
    </row>
    <row r="826" spans="1:26" ht="15.75" customHeight="1" x14ac:dyDescent="0.25">
      <c r="A826" s="146"/>
      <c r="B826" s="94"/>
      <c r="C826" s="94"/>
      <c r="D826" s="147"/>
      <c r="E826" s="94"/>
      <c r="F826" s="148"/>
      <c r="G826" s="94"/>
      <c r="H826" s="94"/>
      <c r="I826" s="94"/>
      <c r="J826" s="94"/>
      <c r="K826" s="94"/>
      <c r="L826" s="94"/>
      <c r="M826" s="94"/>
      <c r="N826" s="94"/>
      <c r="O826" s="94"/>
      <c r="P826" s="94"/>
      <c r="Q826" s="94"/>
      <c r="R826" s="94"/>
      <c r="S826" s="94"/>
      <c r="T826" s="94"/>
      <c r="U826" s="94"/>
      <c r="V826" s="94"/>
      <c r="W826" s="94"/>
      <c r="X826" s="94"/>
      <c r="Y826" s="94"/>
      <c r="Z826" s="94"/>
    </row>
    <row r="827" spans="1:26" ht="15.75" customHeight="1" x14ac:dyDescent="0.25">
      <c r="A827" s="146"/>
      <c r="B827" s="94"/>
      <c r="C827" s="94"/>
      <c r="D827" s="147"/>
      <c r="E827" s="94"/>
      <c r="F827" s="148"/>
      <c r="G827" s="94"/>
      <c r="H827" s="94"/>
      <c r="I827" s="94"/>
      <c r="J827" s="94"/>
      <c r="K827" s="94"/>
      <c r="L827" s="94"/>
      <c r="M827" s="94"/>
      <c r="N827" s="94"/>
      <c r="O827" s="94"/>
      <c r="P827" s="94"/>
      <c r="Q827" s="94"/>
      <c r="R827" s="94"/>
      <c r="S827" s="94"/>
      <c r="T827" s="94"/>
      <c r="U827" s="94"/>
      <c r="V827" s="94"/>
      <c r="W827" s="94"/>
      <c r="X827" s="94"/>
      <c r="Y827" s="94"/>
      <c r="Z827" s="94"/>
    </row>
    <row r="828" spans="1:26" ht="15.75" customHeight="1" x14ac:dyDescent="0.25">
      <c r="A828" s="146"/>
      <c r="B828" s="94"/>
      <c r="C828" s="94"/>
      <c r="D828" s="147"/>
      <c r="E828" s="94"/>
      <c r="F828" s="148"/>
      <c r="G828" s="94"/>
      <c r="H828" s="94"/>
      <c r="I828" s="94"/>
      <c r="J828" s="94"/>
      <c r="K828" s="94"/>
      <c r="L828" s="94"/>
      <c r="M828" s="94"/>
      <c r="N828" s="94"/>
      <c r="O828" s="94"/>
      <c r="P828" s="94"/>
      <c r="Q828" s="94"/>
      <c r="R828" s="94"/>
      <c r="S828" s="94"/>
      <c r="T828" s="94"/>
      <c r="U828" s="94"/>
      <c r="V828" s="94"/>
      <c r="W828" s="94"/>
      <c r="X828" s="94"/>
      <c r="Y828" s="94"/>
      <c r="Z828" s="94"/>
    </row>
    <row r="829" spans="1:26" ht="15.75" customHeight="1" x14ac:dyDescent="0.25">
      <c r="A829" s="146"/>
      <c r="B829" s="94"/>
      <c r="C829" s="94"/>
      <c r="D829" s="147"/>
      <c r="E829" s="94"/>
      <c r="F829" s="148"/>
      <c r="G829" s="94"/>
      <c r="H829" s="94"/>
      <c r="I829" s="94"/>
      <c r="J829" s="94"/>
      <c r="K829" s="94"/>
      <c r="L829" s="94"/>
      <c r="M829" s="94"/>
      <c r="N829" s="94"/>
      <c r="O829" s="94"/>
      <c r="P829" s="94"/>
      <c r="Q829" s="94"/>
      <c r="R829" s="94"/>
      <c r="S829" s="94"/>
      <c r="T829" s="94"/>
      <c r="U829" s="94"/>
      <c r="V829" s="94"/>
      <c r="W829" s="94"/>
      <c r="X829" s="94"/>
      <c r="Y829" s="94"/>
      <c r="Z829" s="94"/>
    </row>
    <row r="830" spans="1:26" ht="15.75" customHeight="1" x14ac:dyDescent="0.25">
      <c r="A830" s="146"/>
      <c r="B830" s="94"/>
      <c r="C830" s="94"/>
      <c r="D830" s="147"/>
      <c r="E830" s="94"/>
      <c r="F830" s="148"/>
      <c r="G830" s="94"/>
      <c r="H830" s="94"/>
      <c r="I830" s="94"/>
      <c r="J830" s="94"/>
      <c r="K830" s="94"/>
      <c r="L830" s="94"/>
      <c r="M830" s="94"/>
      <c r="N830" s="94"/>
      <c r="O830" s="94"/>
      <c r="P830" s="94"/>
      <c r="Q830" s="94"/>
      <c r="R830" s="94"/>
      <c r="S830" s="94"/>
      <c r="T830" s="94"/>
      <c r="U830" s="94"/>
      <c r="V830" s="94"/>
      <c r="W830" s="94"/>
      <c r="X830" s="94"/>
      <c r="Y830" s="94"/>
      <c r="Z830" s="94"/>
    </row>
    <row r="831" spans="1:26" ht="15.75" customHeight="1" x14ac:dyDescent="0.25">
      <c r="A831" s="146"/>
      <c r="B831" s="94"/>
      <c r="C831" s="94"/>
      <c r="D831" s="147"/>
      <c r="E831" s="94"/>
      <c r="F831" s="148"/>
      <c r="G831" s="94"/>
      <c r="H831" s="94"/>
      <c r="I831" s="94"/>
      <c r="J831" s="94"/>
      <c r="K831" s="94"/>
      <c r="L831" s="94"/>
      <c r="M831" s="94"/>
      <c r="N831" s="94"/>
      <c r="O831" s="94"/>
      <c r="P831" s="94"/>
      <c r="Q831" s="94"/>
      <c r="R831" s="94"/>
      <c r="S831" s="94"/>
      <c r="T831" s="94"/>
      <c r="U831" s="94"/>
      <c r="V831" s="94"/>
      <c r="W831" s="94"/>
      <c r="X831" s="94"/>
      <c r="Y831" s="94"/>
      <c r="Z831" s="94"/>
    </row>
    <row r="832" spans="1:26" ht="15.75" customHeight="1" x14ac:dyDescent="0.25">
      <c r="A832" s="146"/>
      <c r="B832" s="94"/>
      <c r="C832" s="94"/>
      <c r="D832" s="147"/>
      <c r="E832" s="94"/>
      <c r="F832" s="148"/>
      <c r="G832" s="94"/>
      <c r="H832" s="94"/>
      <c r="I832" s="94"/>
      <c r="J832" s="94"/>
      <c r="K832" s="94"/>
      <c r="L832" s="94"/>
      <c r="M832" s="94"/>
      <c r="N832" s="94"/>
      <c r="O832" s="94"/>
      <c r="P832" s="94"/>
      <c r="Q832" s="94"/>
      <c r="R832" s="94"/>
      <c r="S832" s="94"/>
      <c r="T832" s="94"/>
      <c r="U832" s="94"/>
      <c r="V832" s="94"/>
      <c r="W832" s="94"/>
      <c r="X832" s="94"/>
      <c r="Y832" s="94"/>
      <c r="Z832" s="94"/>
    </row>
    <row r="833" spans="1:26" ht="15.75" customHeight="1" x14ac:dyDescent="0.25">
      <c r="A833" s="146"/>
      <c r="B833" s="94"/>
      <c r="C833" s="94"/>
      <c r="D833" s="147"/>
      <c r="E833" s="94"/>
      <c r="F833" s="148"/>
      <c r="G833" s="94"/>
      <c r="H833" s="94"/>
      <c r="I833" s="94"/>
      <c r="J833" s="94"/>
      <c r="K833" s="94"/>
      <c r="L833" s="94"/>
      <c r="M833" s="94"/>
      <c r="N833" s="94"/>
      <c r="O833" s="94"/>
      <c r="P833" s="94"/>
      <c r="Q833" s="94"/>
      <c r="R833" s="94"/>
      <c r="S833" s="94"/>
      <c r="T833" s="94"/>
      <c r="U833" s="94"/>
      <c r="V833" s="94"/>
      <c r="W833" s="94"/>
      <c r="X833" s="94"/>
      <c r="Y833" s="94"/>
      <c r="Z833" s="94"/>
    </row>
    <row r="834" spans="1:26" ht="15.75" customHeight="1" x14ac:dyDescent="0.25">
      <c r="A834" s="146"/>
      <c r="B834" s="94"/>
      <c r="C834" s="94"/>
      <c r="D834" s="147"/>
      <c r="E834" s="94"/>
      <c r="F834" s="148"/>
      <c r="G834" s="94"/>
      <c r="H834" s="94"/>
      <c r="I834" s="94"/>
      <c r="J834" s="94"/>
      <c r="K834" s="94"/>
      <c r="L834" s="94"/>
      <c r="M834" s="94"/>
      <c r="N834" s="94"/>
      <c r="O834" s="94"/>
      <c r="P834" s="94"/>
      <c r="Q834" s="94"/>
      <c r="R834" s="94"/>
      <c r="S834" s="94"/>
      <c r="T834" s="94"/>
      <c r="U834" s="94"/>
      <c r="V834" s="94"/>
      <c r="W834" s="94"/>
      <c r="X834" s="94"/>
      <c r="Y834" s="94"/>
      <c r="Z834" s="94"/>
    </row>
    <row r="835" spans="1:26" ht="15.75" customHeight="1" x14ac:dyDescent="0.25">
      <c r="A835" s="146"/>
      <c r="B835" s="94"/>
      <c r="C835" s="94"/>
      <c r="D835" s="147"/>
      <c r="E835" s="94"/>
      <c r="F835" s="148"/>
      <c r="G835" s="94"/>
      <c r="H835" s="94"/>
      <c r="I835" s="94"/>
      <c r="J835" s="94"/>
      <c r="K835" s="94"/>
      <c r="L835" s="94"/>
      <c r="M835" s="94"/>
      <c r="N835" s="94"/>
      <c r="O835" s="94"/>
      <c r="P835" s="94"/>
      <c r="Q835" s="94"/>
      <c r="R835" s="94"/>
      <c r="S835" s="94"/>
      <c r="T835" s="94"/>
      <c r="U835" s="94"/>
      <c r="V835" s="94"/>
      <c r="W835" s="94"/>
      <c r="X835" s="94"/>
      <c r="Y835" s="94"/>
      <c r="Z835" s="94"/>
    </row>
    <row r="836" spans="1:26" ht="15.75" customHeight="1" x14ac:dyDescent="0.25">
      <c r="A836" s="146"/>
      <c r="B836" s="94"/>
      <c r="C836" s="94"/>
      <c r="D836" s="147"/>
      <c r="E836" s="94"/>
      <c r="F836" s="148"/>
      <c r="G836" s="94"/>
      <c r="H836" s="94"/>
      <c r="I836" s="94"/>
      <c r="J836" s="94"/>
      <c r="K836" s="94"/>
      <c r="L836" s="94"/>
      <c r="M836" s="94"/>
      <c r="N836" s="94"/>
      <c r="O836" s="94"/>
      <c r="P836" s="94"/>
      <c r="Q836" s="94"/>
      <c r="R836" s="94"/>
      <c r="S836" s="94"/>
      <c r="T836" s="94"/>
      <c r="U836" s="94"/>
      <c r="V836" s="94"/>
      <c r="W836" s="94"/>
      <c r="X836" s="94"/>
      <c r="Y836" s="94"/>
      <c r="Z836" s="94"/>
    </row>
    <row r="837" spans="1:26" ht="15.75" customHeight="1" x14ac:dyDescent="0.25">
      <c r="A837" s="146"/>
      <c r="B837" s="94"/>
      <c r="C837" s="94"/>
      <c r="D837" s="147"/>
      <c r="E837" s="94"/>
      <c r="F837" s="148"/>
      <c r="G837" s="94"/>
      <c r="H837" s="94"/>
      <c r="I837" s="94"/>
      <c r="J837" s="94"/>
      <c r="K837" s="94"/>
      <c r="L837" s="94"/>
      <c r="M837" s="94"/>
      <c r="N837" s="94"/>
      <c r="O837" s="94"/>
      <c r="P837" s="94"/>
      <c r="Q837" s="94"/>
      <c r="R837" s="94"/>
      <c r="S837" s="94"/>
      <c r="T837" s="94"/>
      <c r="U837" s="94"/>
      <c r="V837" s="94"/>
      <c r="W837" s="94"/>
      <c r="X837" s="94"/>
      <c r="Y837" s="94"/>
      <c r="Z837" s="94"/>
    </row>
    <row r="838" spans="1:26" ht="15.75" customHeight="1" x14ac:dyDescent="0.25">
      <c r="A838" s="146"/>
      <c r="B838" s="94"/>
      <c r="C838" s="94"/>
      <c r="D838" s="147"/>
      <c r="E838" s="94"/>
      <c r="F838" s="148"/>
      <c r="G838" s="94"/>
      <c r="H838" s="94"/>
      <c r="I838" s="94"/>
      <c r="J838" s="94"/>
      <c r="K838" s="94"/>
      <c r="L838" s="94"/>
      <c r="M838" s="94"/>
      <c r="N838" s="94"/>
      <c r="O838" s="94"/>
      <c r="P838" s="94"/>
      <c r="Q838" s="94"/>
      <c r="R838" s="94"/>
      <c r="S838" s="94"/>
      <c r="T838" s="94"/>
      <c r="U838" s="94"/>
      <c r="V838" s="94"/>
      <c r="W838" s="94"/>
      <c r="X838" s="94"/>
      <c r="Y838" s="94"/>
      <c r="Z838" s="94"/>
    </row>
    <row r="839" spans="1:26" ht="15.75" customHeight="1" x14ac:dyDescent="0.25">
      <c r="A839" s="146"/>
      <c r="B839" s="94"/>
      <c r="C839" s="94"/>
      <c r="D839" s="147"/>
      <c r="E839" s="94"/>
      <c r="F839" s="148"/>
      <c r="G839" s="94"/>
      <c r="H839" s="94"/>
      <c r="I839" s="94"/>
      <c r="J839" s="94"/>
      <c r="K839" s="94"/>
      <c r="L839" s="94"/>
      <c r="M839" s="94"/>
      <c r="N839" s="94"/>
      <c r="O839" s="94"/>
      <c r="P839" s="94"/>
      <c r="Q839" s="94"/>
      <c r="R839" s="94"/>
      <c r="S839" s="94"/>
      <c r="T839" s="94"/>
      <c r="U839" s="94"/>
      <c r="V839" s="94"/>
      <c r="W839" s="94"/>
      <c r="X839" s="94"/>
      <c r="Y839" s="94"/>
      <c r="Z839" s="94"/>
    </row>
    <row r="840" spans="1:26" ht="15.75" customHeight="1" x14ac:dyDescent="0.25">
      <c r="A840" s="146"/>
      <c r="B840" s="94"/>
      <c r="C840" s="94"/>
      <c r="D840" s="147"/>
      <c r="E840" s="94"/>
      <c r="F840" s="148"/>
      <c r="G840" s="94"/>
      <c r="H840" s="94"/>
      <c r="I840" s="94"/>
      <c r="J840" s="94"/>
      <c r="K840" s="94"/>
      <c r="L840" s="94"/>
      <c r="M840" s="94"/>
      <c r="N840" s="94"/>
      <c r="O840" s="94"/>
      <c r="P840" s="94"/>
      <c r="Q840" s="94"/>
      <c r="R840" s="94"/>
      <c r="S840" s="94"/>
      <c r="T840" s="94"/>
      <c r="U840" s="94"/>
      <c r="V840" s="94"/>
      <c r="W840" s="94"/>
      <c r="X840" s="94"/>
      <c r="Y840" s="94"/>
      <c r="Z840" s="94"/>
    </row>
    <row r="841" spans="1:26" ht="15.75" customHeight="1" x14ac:dyDescent="0.25">
      <c r="A841" s="146"/>
      <c r="B841" s="94"/>
      <c r="C841" s="94"/>
      <c r="D841" s="147"/>
      <c r="E841" s="94"/>
      <c r="F841" s="148"/>
      <c r="G841" s="94"/>
      <c r="H841" s="94"/>
      <c r="I841" s="94"/>
      <c r="J841" s="94"/>
      <c r="K841" s="94"/>
      <c r="L841" s="94"/>
      <c r="M841" s="94"/>
      <c r="N841" s="94"/>
      <c r="O841" s="94"/>
      <c r="P841" s="94"/>
      <c r="Q841" s="94"/>
      <c r="R841" s="94"/>
      <c r="S841" s="94"/>
      <c r="T841" s="94"/>
      <c r="U841" s="94"/>
      <c r="V841" s="94"/>
      <c r="W841" s="94"/>
      <c r="X841" s="94"/>
      <c r="Y841" s="94"/>
      <c r="Z841" s="94"/>
    </row>
    <row r="842" spans="1:26" ht="15.75" customHeight="1" x14ac:dyDescent="0.25">
      <c r="A842" s="146"/>
      <c r="B842" s="94"/>
      <c r="C842" s="94"/>
      <c r="D842" s="147"/>
      <c r="E842" s="94"/>
      <c r="F842" s="148"/>
      <c r="G842" s="94"/>
      <c r="H842" s="94"/>
      <c r="I842" s="94"/>
      <c r="J842" s="94"/>
      <c r="K842" s="94"/>
      <c r="L842" s="94"/>
      <c r="M842" s="94"/>
      <c r="N842" s="94"/>
      <c r="O842" s="94"/>
      <c r="P842" s="94"/>
      <c r="Q842" s="94"/>
      <c r="R842" s="94"/>
      <c r="S842" s="94"/>
      <c r="T842" s="94"/>
      <c r="U842" s="94"/>
      <c r="V842" s="94"/>
      <c r="W842" s="94"/>
      <c r="X842" s="94"/>
      <c r="Y842" s="94"/>
      <c r="Z842" s="94"/>
    </row>
    <row r="843" spans="1:26" ht="15.75" customHeight="1" x14ac:dyDescent="0.25">
      <c r="A843" s="146"/>
      <c r="B843" s="94"/>
      <c r="C843" s="94"/>
      <c r="D843" s="147"/>
      <c r="E843" s="94"/>
      <c r="F843" s="148"/>
      <c r="G843" s="94"/>
      <c r="H843" s="94"/>
      <c r="I843" s="94"/>
      <c r="J843" s="94"/>
      <c r="K843" s="94"/>
      <c r="L843" s="94"/>
      <c r="M843" s="94"/>
      <c r="N843" s="94"/>
      <c r="O843" s="94"/>
      <c r="P843" s="94"/>
      <c r="Q843" s="94"/>
      <c r="R843" s="94"/>
      <c r="S843" s="94"/>
      <c r="T843" s="94"/>
      <c r="U843" s="94"/>
      <c r="V843" s="94"/>
      <c r="W843" s="94"/>
      <c r="X843" s="94"/>
      <c r="Y843" s="94"/>
      <c r="Z843" s="94"/>
    </row>
    <row r="844" spans="1:26" ht="15.75" customHeight="1" x14ac:dyDescent="0.25">
      <c r="A844" s="146"/>
      <c r="B844" s="94"/>
      <c r="C844" s="94"/>
      <c r="D844" s="147"/>
      <c r="E844" s="94"/>
      <c r="F844" s="148"/>
      <c r="G844" s="94"/>
      <c r="H844" s="94"/>
      <c r="I844" s="94"/>
      <c r="J844" s="94"/>
      <c r="K844" s="94"/>
      <c r="L844" s="94"/>
      <c r="M844" s="94"/>
      <c r="N844" s="94"/>
      <c r="O844" s="94"/>
      <c r="P844" s="94"/>
      <c r="Q844" s="94"/>
      <c r="R844" s="94"/>
      <c r="S844" s="94"/>
      <c r="T844" s="94"/>
      <c r="U844" s="94"/>
      <c r="V844" s="94"/>
      <c r="W844" s="94"/>
      <c r="X844" s="94"/>
      <c r="Y844" s="94"/>
      <c r="Z844" s="94"/>
    </row>
    <row r="845" spans="1:26" ht="15.75" customHeight="1" x14ac:dyDescent="0.25">
      <c r="A845" s="146"/>
      <c r="B845" s="94"/>
      <c r="C845" s="94"/>
      <c r="D845" s="147"/>
      <c r="E845" s="94"/>
      <c r="F845" s="148"/>
      <c r="G845" s="94"/>
      <c r="H845" s="94"/>
      <c r="I845" s="94"/>
      <c r="J845" s="94"/>
      <c r="K845" s="94"/>
      <c r="L845" s="94"/>
      <c r="M845" s="94"/>
      <c r="N845" s="94"/>
      <c r="O845" s="94"/>
      <c r="P845" s="94"/>
      <c r="Q845" s="94"/>
      <c r="R845" s="94"/>
      <c r="S845" s="94"/>
      <c r="T845" s="94"/>
      <c r="U845" s="94"/>
      <c r="V845" s="94"/>
      <c r="W845" s="94"/>
      <c r="X845" s="94"/>
      <c r="Y845" s="94"/>
      <c r="Z845" s="94"/>
    </row>
    <row r="846" spans="1:26" ht="15.75" customHeight="1" x14ac:dyDescent="0.25">
      <c r="A846" s="146"/>
      <c r="B846" s="94"/>
      <c r="C846" s="94"/>
      <c r="D846" s="147"/>
      <c r="E846" s="94"/>
      <c r="F846" s="148"/>
      <c r="G846" s="94"/>
      <c r="H846" s="94"/>
      <c r="I846" s="94"/>
      <c r="J846" s="94"/>
      <c r="K846" s="94"/>
      <c r="L846" s="94"/>
      <c r="M846" s="94"/>
      <c r="N846" s="94"/>
      <c r="O846" s="94"/>
      <c r="P846" s="94"/>
      <c r="Q846" s="94"/>
      <c r="R846" s="94"/>
      <c r="S846" s="94"/>
      <c r="T846" s="94"/>
      <c r="U846" s="94"/>
      <c r="V846" s="94"/>
      <c r="W846" s="94"/>
      <c r="X846" s="94"/>
      <c r="Y846" s="94"/>
      <c r="Z846" s="94"/>
    </row>
    <row r="847" spans="1:26" ht="15.75" customHeight="1" x14ac:dyDescent="0.25">
      <c r="A847" s="146"/>
      <c r="B847" s="94"/>
      <c r="C847" s="94"/>
      <c r="D847" s="147"/>
      <c r="E847" s="94"/>
      <c r="F847" s="148"/>
      <c r="G847" s="94"/>
      <c r="H847" s="94"/>
      <c r="I847" s="94"/>
      <c r="J847" s="94"/>
      <c r="K847" s="94"/>
      <c r="L847" s="94"/>
      <c r="M847" s="94"/>
      <c r="N847" s="94"/>
      <c r="O847" s="94"/>
      <c r="P847" s="94"/>
      <c r="Q847" s="94"/>
      <c r="R847" s="94"/>
      <c r="S847" s="94"/>
      <c r="T847" s="94"/>
      <c r="U847" s="94"/>
      <c r="V847" s="94"/>
      <c r="W847" s="94"/>
      <c r="X847" s="94"/>
      <c r="Y847" s="94"/>
      <c r="Z847" s="94"/>
    </row>
    <row r="848" spans="1:26" ht="15.75" customHeight="1" x14ac:dyDescent="0.25">
      <c r="A848" s="146"/>
      <c r="B848" s="94"/>
      <c r="C848" s="94"/>
      <c r="D848" s="147"/>
      <c r="E848" s="94"/>
      <c r="F848" s="148"/>
      <c r="G848" s="94"/>
      <c r="H848" s="94"/>
      <c r="I848" s="94"/>
      <c r="J848" s="94"/>
      <c r="K848" s="94"/>
      <c r="L848" s="94"/>
      <c r="M848" s="94"/>
      <c r="N848" s="94"/>
      <c r="O848" s="94"/>
      <c r="P848" s="94"/>
      <c r="Q848" s="94"/>
      <c r="R848" s="94"/>
      <c r="S848" s="94"/>
      <c r="T848" s="94"/>
      <c r="U848" s="94"/>
      <c r="V848" s="94"/>
      <c r="W848" s="94"/>
      <c r="X848" s="94"/>
      <c r="Y848" s="94"/>
      <c r="Z848" s="94"/>
    </row>
    <row r="849" spans="1:26" ht="15.75" customHeight="1" x14ac:dyDescent="0.25">
      <c r="A849" s="146"/>
      <c r="B849" s="94"/>
      <c r="C849" s="94"/>
      <c r="D849" s="147"/>
      <c r="E849" s="94"/>
      <c r="F849" s="148"/>
      <c r="G849" s="94"/>
      <c r="H849" s="94"/>
      <c r="I849" s="94"/>
      <c r="J849" s="94"/>
      <c r="K849" s="94"/>
      <c r="L849" s="94"/>
      <c r="M849" s="94"/>
      <c r="N849" s="94"/>
      <c r="O849" s="94"/>
      <c r="P849" s="94"/>
      <c r="Q849" s="94"/>
      <c r="R849" s="94"/>
      <c r="S849" s="94"/>
      <c r="T849" s="94"/>
      <c r="U849" s="94"/>
      <c r="V849" s="94"/>
      <c r="W849" s="94"/>
      <c r="X849" s="94"/>
      <c r="Y849" s="94"/>
      <c r="Z849" s="94"/>
    </row>
    <row r="850" spans="1:26" ht="15.75" customHeight="1" x14ac:dyDescent="0.25">
      <c r="A850" s="146"/>
      <c r="B850" s="94"/>
      <c r="C850" s="94"/>
      <c r="D850" s="147"/>
      <c r="E850" s="94"/>
      <c r="F850" s="148"/>
      <c r="G850" s="94"/>
      <c r="H850" s="94"/>
      <c r="I850" s="94"/>
      <c r="J850" s="94"/>
      <c r="K850" s="94"/>
      <c r="L850" s="94"/>
      <c r="M850" s="94"/>
      <c r="N850" s="94"/>
      <c r="O850" s="94"/>
      <c r="P850" s="94"/>
      <c r="Q850" s="94"/>
      <c r="R850" s="94"/>
      <c r="S850" s="94"/>
      <c r="T850" s="94"/>
      <c r="U850" s="94"/>
      <c r="V850" s="94"/>
      <c r="W850" s="94"/>
      <c r="X850" s="94"/>
      <c r="Y850" s="94"/>
      <c r="Z850" s="94"/>
    </row>
    <row r="851" spans="1:26" ht="15.75" customHeight="1" x14ac:dyDescent="0.25">
      <c r="A851" s="146"/>
      <c r="B851" s="94"/>
      <c r="C851" s="94"/>
      <c r="D851" s="147"/>
      <c r="E851" s="94"/>
      <c r="F851" s="148"/>
      <c r="G851" s="94"/>
      <c r="H851" s="94"/>
      <c r="I851" s="94"/>
      <c r="J851" s="94"/>
      <c r="K851" s="94"/>
      <c r="L851" s="94"/>
      <c r="M851" s="94"/>
      <c r="N851" s="94"/>
      <c r="O851" s="94"/>
      <c r="P851" s="94"/>
      <c r="Q851" s="94"/>
      <c r="R851" s="94"/>
      <c r="S851" s="94"/>
      <c r="T851" s="94"/>
      <c r="U851" s="94"/>
      <c r="V851" s="94"/>
      <c r="W851" s="94"/>
      <c r="X851" s="94"/>
      <c r="Y851" s="94"/>
      <c r="Z851" s="94"/>
    </row>
    <row r="852" spans="1:26" ht="15.75" customHeight="1" x14ac:dyDescent="0.25">
      <c r="A852" s="146"/>
      <c r="B852" s="94"/>
      <c r="C852" s="94"/>
      <c r="D852" s="147"/>
      <c r="E852" s="94"/>
      <c r="F852" s="148"/>
      <c r="G852" s="94"/>
      <c r="H852" s="94"/>
      <c r="I852" s="94"/>
      <c r="J852" s="94"/>
      <c r="K852" s="94"/>
      <c r="L852" s="94"/>
      <c r="M852" s="94"/>
      <c r="N852" s="94"/>
      <c r="O852" s="94"/>
      <c r="P852" s="94"/>
      <c r="Q852" s="94"/>
      <c r="R852" s="94"/>
      <c r="S852" s="94"/>
      <c r="T852" s="94"/>
      <c r="U852" s="94"/>
      <c r="V852" s="94"/>
      <c r="W852" s="94"/>
      <c r="X852" s="94"/>
      <c r="Y852" s="94"/>
      <c r="Z852" s="94"/>
    </row>
    <row r="853" spans="1:26" ht="15.75" customHeight="1" x14ac:dyDescent="0.25">
      <c r="A853" s="146"/>
      <c r="B853" s="94"/>
      <c r="C853" s="94"/>
      <c r="D853" s="147"/>
      <c r="E853" s="94"/>
      <c r="F853" s="148"/>
      <c r="G853" s="94"/>
      <c r="H853" s="94"/>
      <c r="I853" s="94"/>
      <c r="J853" s="94"/>
      <c r="K853" s="94"/>
      <c r="L853" s="94"/>
      <c r="M853" s="94"/>
      <c r="N853" s="94"/>
      <c r="O853" s="94"/>
      <c r="P853" s="94"/>
      <c r="Q853" s="94"/>
      <c r="R853" s="94"/>
      <c r="S853" s="94"/>
      <c r="T853" s="94"/>
      <c r="U853" s="94"/>
      <c r="V853" s="94"/>
      <c r="W853" s="94"/>
      <c r="X853" s="94"/>
      <c r="Y853" s="94"/>
      <c r="Z853" s="94"/>
    </row>
    <row r="854" spans="1:26" ht="15.75" customHeight="1" x14ac:dyDescent="0.25">
      <c r="A854" s="146"/>
      <c r="B854" s="94"/>
      <c r="C854" s="94"/>
      <c r="D854" s="147"/>
      <c r="E854" s="94"/>
      <c r="F854" s="148"/>
      <c r="G854" s="94"/>
      <c r="H854" s="94"/>
      <c r="I854" s="94"/>
      <c r="J854" s="94"/>
      <c r="K854" s="94"/>
      <c r="L854" s="94"/>
      <c r="M854" s="94"/>
      <c r="N854" s="94"/>
      <c r="O854" s="94"/>
      <c r="P854" s="94"/>
      <c r="Q854" s="94"/>
      <c r="R854" s="94"/>
      <c r="S854" s="94"/>
      <c r="T854" s="94"/>
      <c r="U854" s="94"/>
      <c r="V854" s="94"/>
      <c r="W854" s="94"/>
      <c r="X854" s="94"/>
      <c r="Y854" s="94"/>
      <c r="Z854" s="94"/>
    </row>
    <row r="855" spans="1:26" ht="15.75" customHeight="1" x14ac:dyDescent="0.25">
      <c r="A855" s="146"/>
      <c r="B855" s="94"/>
      <c r="C855" s="94"/>
      <c r="D855" s="147"/>
      <c r="E855" s="94"/>
      <c r="F855" s="148"/>
      <c r="G855" s="94"/>
      <c r="H855" s="94"/>
      <c r="I855" s="94"/>
      <c r="J855" s="94"/>
      <c r="K855" s="94"/>
      <c r="L855" s="94"/>
      <c r="M855" s="94"/>
      <c r="N855" s="94"/>
      <c r="O855" s="94"/>
      <c r="P855" s="94"/>
      <c r="Q855" s="94"/>
      <c r="R855" s="94"/>
      <c r="S855" s="94"/>
      <c r="T855" s="94"/>
      <c r="U855" s="94"/>
      <c r="V855" s="94"/>
      <c r="W855" s="94"/>
      <c r="X855" s="94"/>
      <c r="Y855" s="94"/>
      <c r="Z855" s="94"/>
    </row>
    <row r="856" spans="1:26" ht="15.75" customHeight="1" x14ac:dyDescent="0.25">
      <c r="A856" s="146"/>
      <c r="B856" s="94"/>
      <c r="C856" s="94"/>
      <c r="D856" s="147"/>
      <c r="E856" s="94"/>
      <c r="F856" s="148"/>
      <c r="G856" s="94"/>
      <c r="H856" s="94"/>
      <c r="I856" s="94"/>
      <c r="J856" s="94"/>
      <c r="K856" s="94"/>
      <c r="L856" s="94"/>
      <c r="M856" s="94"/>
      <c r="N856" s="94"/>
      <c r="O856" s="94"/>
      <c r="P856" s="94"/>
      <c r="Q856" s="94"/>
      <c r="R856" s="94"/>
      <c r="S856" s="94"/>
      <c r="T856" s="94"/>
      <c r="U856" s="94"/>
      <c r="V856" s="94"/>
      <c r="W856" s="94"/>
      <c r="X856" s="94"/>
      <c r="Y856" s="94"/>
      <c r="Z856" s="94"/>
    </row>
    <row r="857" spans="1:26" ht="15.75" customHeight="1" x14ac:dyDescent="0.25">
      <c r="A857" s="146"/>
      <c r="B857" s="94"/>
      <c r="C857" s="94"/>
      <c r="D857" s="147"/>
      <c r="E857" s="94"/>
      <c r="F857" s="148"/>
      <c r="G857" s="94"/>
      <c r="H857" s="94"/>
      <c r="I857" s="94"/>
      <c r="J857" s="94"/>
      <c r="K857" s="94"/>
      <c r="L857" s="94"/>
      <c r="M857" s="94"/>
      <c r="N857" s="94"/>
      <c r="O857" s="94"/>
      <c r="P857" s="94"/>
      <c r="Q857" s="94"/>
      <c r="R857" s="94"/>
      <c r="S857" s="94"/>
      <c r="T857" s="94"/>
      <c r="U857" s="94"/>
      <c r="V857" s="94"/>
      <c r="W857" s="94"/>
      <c r="X857" s="94"/>
      <c r="Y857" s="94"/>
      <c r="Z857" s="94"/>
    </row>
    <row r="858" spans="1:26" ht="15.75" customHeight="1" x14ac:dyDescent="0.25">
      <c r="A858" s="146"/>
      <c r="B858" s="94"/>
      <c r="C858" s="94"/>
      <c r="D858" s="147"/>
      <c r="E858" s="94"/>
      <c r="F858" s="148"/>
      <c r="G858" s="94"/>
      <c r="H858" s="94"/>
      <c r="I858" s="94"/>
      <c r="J858" s="94"/>
      <c r="K858" s="94"/>
      <c r="L858" s="94"/>
      <c r="M858" s="94"/>
      <c r="N858" s="94"/>
      <c r="O858" s="94"/>
      <c r="P858" s="94"/>
      <c r="Q858" s="94"/>
      <c r="R858" s="94"/>
      <c r="S858" s="94"/>
      <c r="T858" s="94"/>
      <c r="U858" s="94"/>
      <c r="V858" s="94"/>
      <c r="W858" s="94"/>
      <c r="X858" s="94"/>
      <c r="Y858" s="94"/>
      <c r="Z858" s="94"/>
    </row>
    <row r="859" spans="1:26" ht="15.75" customHeight="1" x14ac:dyDescent="0.25">
      <c r="A859" s="146"/>
      <c r="B859" s="94"/>
      <c r="C859" s="94"/>
      <c r="D859" s="147"/>
      <c r="E859" s="94"/>
      <c r="F859" s="148"/>
      <c r="G859" s="94"/>
      <c r="H859" s="94"/>
      <c r="I859" s="94"/>
      <c r="J859" s="94"/>
      <c r="K859" s="94"/>
      <c r="L859" s="94"/>
      <c r="M859" s="94"/>
      <c r="N859" s="94"/>
      <c r="O859" s="94"/>
      <c r="P859" s="94"/>
      <c r="Q859" s="94"/>
      <c r="R859" s="94"/>
      <c r="S859" s="94"/>
      <c r="T859" s="94"/>
      <c r="U859" s="94"/>
      <c r="V859" s="94"/>
      <c r="W859" s="94"/>
      <c r="X859" s="94"/>
      <c r="Y859" s="94"/>
      <c r="Z859" s="94"/>
    </row>
    <row r="860" spans="1:26" ht="15.75" customHeight="1" x14ac:dyDescent="0.25">
      <c r="A860" s="146"/>
      <c r="B860" s="94"/>
      <c r="C860" s="94"/>
      <c r="D860" s="147"/>
      <c r="E860" s="94"/>
      <c r="F860" s="148"/>
      <c r="G860" s="94"/>
      <c r="H860" s="94"/>
      <c r="I860" s="94"/>
      <c r="J860" s="94"/>
      <c r="K860" s="94"/>
      <c r="L860" s="94"/>
      <c r="M860" s="94"/>
      <c r="N860" s="94"/>
      <c r="O860" s="94"/>
      <c r="P860" s="94"/>
      <c r="Q860" s="94"/>
      <c r="R860" s="94"/>
      <c r="S860" s="94"/>
      <c r="T860" s="94"/>
      <c r="U860" s="94"/>
      <c r="V860" s="94"/>
      <c r="W860" s="94"/>
      <c r="X860" s="94"/>
      <c r="Y860" s="94"/>
      <c r="Z860" s="94"/>
    </row>
    <row r="861" spans="1:26" ht="15.75" customHeight="1" x14ac:dyDescent="0.25">
      <c r="A861" s="146"/>
      <c r="B861" s="94"/>
      <c r="C861" s="94"/>
      <c r="D861" s="147"/>
      <c r="E861" s="94"/>
      <c r="F861" s="148"/>
      <c r="G861" s="94"/>
      <c r="H861" s="94"/>
      <c r="I861" s="94"/>
      <c r="J861" s="94"/>
      <c r="K861" s="94"/>
      <c r="L861" s="94"/>
      <c r="M861" s="94"/>
      <c r="N861" s="94"/>
      <c r="O861" s="94"/>
      <c r="P861" s="94"/>
      <c r="Q861" s="94"/>
      <c r="R861" s="94"/>
      <c r="S861" s="94"/>
      <c r="T861" s="94"/>
      <c r="U861" s="94"/>
      <c r="V861" s="94"/>
      <c r="W861" s="94"/>
      <c r="X861" s="94"/>
      <c r="Y861" s="94"/>
      <c r="Z861" s="94"/>
    </row>
    <row r="862" spans="1:26" ht="15.75" customHeight="1" x14ac:dyDescent="0.25">
      <c r="A862" s="146"/>
      <c r="B862" s="94"/>
      <c r="C862" s="94"/>
      <c r="D862" s="147"/>
      <c r="E862" s="94"/>
      <c r="F862" s="148"/>
      <c r="G862" s="94"/>
      <c r="H862" s="94"/>
      <c r="I862" s="94"/>
      <c r="J862" s="94"/>
      <c r="K862" s="94"/>
      <c r="L862" s="94"/>
      <c r="M862" s="94"/>
      <c r="N862" s="94"/>
      <c r="O862" s="94"/>
      <c r="P862" s="94"/>
      <c r="Q862" s="94"/>
      <c r="R862" s="94"/>
      <c r="S862" s="94"/>
      <c r="T862" s="94"/>
      <c r="U862" s="94"/>
      <c r="V862" s="94"/>
      <c r="W862" s="94"/>
      <c r="X862" s="94"/>
      <c r="Y862" s="94"/>
      <c r="Z862" s="94"/>
    </row>
    <row r="863" spans="1:26" ht="15.75" customHeight="1" x14ac:dyDescent="0.25">
      <c r="A863" s="146"/>
      <c r="B863" s="94"/>
      <c r="C863" s="94"/>
      <c r="D863" s="147"/>
      <c r="E863" s="94"/>
      <c r="F863" s="148"/>
      <c r="G863" s="94"/>
      <c r="H863" s="94"/>
      <c r="I863" s="94"/>
      <c r="J863" s="94"/>
      <c r="K863" s="94"/>
      <c r="L863" s="94"/>
      <c r="M863" s="94"/>
      <c r="N863" s="94"/>
      <c r="O863" s="94"/>
      <c r="P863" s="94"/>
      <c r="Q863" s="94"/>
      <c r="R863" s="94"/>
      <c r="S863" s="94"/>
      <c r="T863" s="94"/>
      <c r="U863" s="94"/>
      <c r="V863" s="94"/>
      <c r="W863" s="94"/>
      <c r="X863" s="94"/>
      <c r="Y863" s="94"/>
      <c r="Z863" s="94"/>
    </row>
    <row r="864" spans="1:26" ht="15.75" customHeight="1" x14ac:dyDescent="0.25">
      <c r="A864" s="146"/>
      <c r="B864" s="94"/>
      <c r="C864" s="94"/>
      <c r="D864" s="147"/>
      <c r="E864" s="94"/>
      <c r="F864" s="148"/>
      <c r="G864" s="94"/>
      <c r="H864" s="94"/>
      <c r="I864" s="94"/>
      <c r="J864" s="94"/>
      <c r="K864" s="94"/>
      <c r="L864" s="94"/>
      <c r="M864" s="94"/>
      <c r="N864" s="94"/>
      <c r="O864" s="94"/>
      <c r="P864" s="94"/>
      <c r="Q864" s="94"/>
      <c r="R864" s="94"/>
      <c r="S864" s="94"/>
      <c r="T864" s="94"/>
      <c r="U864" s="94"/>
      <c r="V864" s="94"/>
      <c r="W864" s="94"/>
      <c r="X864" s="94"/>
      <c r="Y864" s="94"/>
      <c r="Z864" s="94"/>
    </row>
    <row r="865" spans="1:26" ht="15.75" customHeight="1" x14ac:dyDescent="0.25">
      <c r="A865" s="146"/>
      <c r="B865" s="94"/>
      <c r="C865" s="94"/>
      <c r="D865" s="147"/>
      <c r="E865" s="94"/>
      <c r="F865" s="148"/>
      <c r="G865" s="94"/>
      <c r="H865" s="94"/>
      <c r="I865" s="94"/>
      <c r="J865" s="94"/>
      <c r="K865" s="94"/>
      <c r="L865" s="94"/>
      <c r="M865" s="94"/>
      <c r="N865" s="94"/>
      <c r="O865" s="94"/>
      <c r="P865" s="94"/>
      <c r="Q865" s="94"/>
      <c r="R865" s="94"/>
      <c r="S865" s="94"/>
      <c r="T865" s="94"/>
      <c r="U865" s="94"/>
      <c r="V865" s="94"/>
      <c r="W865" s="94"/>
      <c r="X865" s="94"/>
      <c r="Y865" s="94"/>
      <c r="Z865" s="94"/>
    </row>
    <row r="866" spans="1:26" ht="15.75" customHeight="1" x14ac:dyDescent="0.25">
      <c r="A866" s="146"/>
      <c r="B866" s="94"/>
      <c r="C866" s="94"/>
      <c r="D866" s="147"/>
      <c r="E866" s="94"/>
      <c r="F866" s="148"/>
      <c r="G866" s="94"/>
      <c r="H866" s="94"/>
      <c r="I866" s="94"/>
      <c r="J866" s="94"/>
      <c r="K866" s="94"/>
      <c r="L866" s="94"/>
      <c r="M866" s="94"/>
      <c r="N866" s="94"/>
      <c r="O866" s="94"/>
      <c r="P866" s="94"/>
      <c r="Q866" s="94"/>
      <c r="R866" s="94"/>
      <c r="S866" s="94"/>
      <c r="T866" s="94"/>
      <c r="U866" s="94"/>
      <c r="V866" s="94"/>
      <c r="W866" s="94"/>
      <c r="X866" s="94"/>
      <c r="Y866" s="94"/>
      <c r="Z866" s="94"/>
    </row>
    <row r="867" spans="1:26" ht="15.75" customHeight="1" x14ac:dyDescent="0.25">
      <c r="A867" s="146"/>
      <c r="B867" s="94"/>
      <c r="C867" s="94"/>
      <c r="D867" s="147"/>
      <c r="E867" s="94"/>
      <c r="F867" s="148"/>
      <c r="G867" s="94"/>
      <c r="H867" s="94"/>
      <c r="I867" s="94"/>
      <c r="J867" s="94"/>
      <c r="K867" s="94"/>
      <c r="L867" s="94"/>
      <c r="M867" s="94"/>
      <c r="N867" s="94"/>
      <c r="O867" s="94"/>
      <c r="P867" s="94"/>
      <c r="Q867" s="94"/>
      <c r="R867" s="94"/>
      <c r="S867" s="94"/>
      <c r="T867" s="94"/>
      <c r="U867" s="94"/>
      <c r="V867" s="94"/>
      <c r="W867" s="94"/>
      <c r="X867" s="94"/>
      <c r="Y867" s="94"/>
      <c r="Z867" s="94"/>
    </row>
    <row r="868" spans="1:26" ht="15.75" customHeight="1" x14ac:dyDescent="0.25">
      <c r="A868" s="146"/>
      <c r="B868" s="94"/>
      <c r="C868" s="94"/>
      <c r="D868" s="147"/>
      <c r="E868" s="94"/>
      <c r="F868" s="148"/>
      <c r="G868" s="94"/>
      <c r="H868" s="94"/>
      <c r="I868" s="94"/>
      <c r="J868" s="94"/>
      <c r="K868" s="94"/>
      <c r="L868" s="94"/>
      <c r="M868" s="94"/>
      <c r="N868" s="94"/>
      <c r="O868" s="94"/>
      <c r="P868" s="94"/>
      <c r="Q868" s="94"/>
      <c r="R868" s="94"/>
      <c r="S868" s="94"/>
      <c r="T868" s="94"/>
      <c r="U868" s="94"/>
      <c r="V868" s="94"/>
      <c r="W868" s="94"/>
      <c r="X868" s="94"/>
      <c r="Y868" s="94"/>
      <c r="Z868" s="94"/>
    </row>
    <row r="869" spans="1:26" ht="15.75" customHeight="1" x14ac:dyDescent="0.25">
      <c r="A869" s="146"/>
      <c r="B869" s="94"/>
      <c r="C869" s="94"/>
      <c r="D869" s="147"/>
      <c r="E869" s="94"/>
      <c r="F869" s="148"/>
      <c r="G869" s="94"/>
      <c r="H869" s="94"/>
      <c r="I869" s="94"/>
      <c r="J869" s="94"/>
      <c r="K869" s="94"/>
      <c r="L869" s="94"/>
      <c r="M869" s="94"/>
      <c r="N869" s="94"/>
      <c r="O869" s="94"/>
      <c r="P869" s="94"/>
      <c r="Q869" s="94"/>
      <c r="R869" s="94"/>
      <c r="S869" s="94"/>
      <c r="T869" s="94"/>
      <c r="U869" s="94"/>
      <c r="V869" s="94"/>
      <c r="W869" s="94"/>
      <c r="X869" s="94"/>
      <c r="Y869" s="94"/>
      <c r="Z869" s="94"/>
    </row>
    <row r="870" spans="1:26" ht="15.75" customHeight="1" x14ac:dyDescent="0.25">
      <c r="A870" s="146"/>
      <c r="B870" s="94"/>
      <c r="C870" s="94"/>
      <c r="D870" s="147"/>
      <c r="E870" s="94"/>
      <c r="F870" s="148"/>
      <c r="G870" s="94"/>
      <c r="H870" s="94"/>
      <c r="I870" s="94"/>
      <c r="J870" s="94"/>
      <c r="K870" s="94"/>
      <c r="L870" s="94"/>
      <c r="M870" s="94"/>
      <c r="N870" s="94"/>
      <c r="O870" s="94"/>
      <c r="P870" s="94"/>
      <c r="Q870" s="94"/>
      <c r="R870" s="94"/>
      <c r="S870" s="94"/>
      <c r="T870" s="94"/>
      <c r="U870" s="94"/>
      <c r="V870" s="94"/>
      <c r="W870" s="94"/>
      <c r="X870" s="94"/>
      <c r="Y870" s="94"/>
      <c r="Z870" s="94"/>
    </row>
    <row r="871" spans="1:26" ht="15.75" customHeight="1" x14ac:dyDescent="0.25">
      <c r="A871" s="146"/>
      <c r="B871" s="94"/>
      <c r="C871" s="94"/>
      <c r="D871" s="147"/>
      <c r="E871" s="94"/>
      <c r="F871" s="148"/>
      <c r="G871" s="94"/>
      <c r="H871" s="94"/>
      <c r="I871" s="94"/>
      <c r="J871" s="94"/>
      <c r="K871" s="94"/>
      <c r="L871" s="94"/>
      <c r="M871" s="94"/>
      <c r="N871" s="94"/>
      <c r="O871" s="94"/>
      <c r="P871" s="94"/>
      <c r="Q871" s="94"/>
      <c r="R871" s="94"/>
      <c r="S871" s="94"/>
      <c r="T871" s="94"/>
      <c r="U871" s="94"/>
      <c r="V871" s="94"/>
      <c r="W871" s="94"/>
      <c r="X871" s="94"/>
      <c r="Y871" s="94"/>
      <c r="Z871" s="94"/>
    </row>
    <row r="872" spans="1:26" ht="15.75" customHeight="1" x14ac:dyDescent="0.25">
      <c r="A872" s="146"/>
      <c r="B872" s="94"/>
      <c r="C872" s="94"/>
      <c r="D872" s="147"/>
      <c r="E872" s="94"/>
      <c r="F872" s="148"/>
      <c r="G872" s="94"/>
      <c r="H872" s="94"/>
      <c r="I872" s="94"/>
      <c r="J872" s="94"/>
      <c r="K872" s="94"/>
      <c r="L872" s="94"/>
      <c r="M872" s="94"/>
      <c r="N872" s="94"/>
      <c r="O872" s="94"/>
      <c r="P872" s="94"/>
      <c r="Q872" s="94"/>
      <c r="R872" s="94"/>
      <c r="S872" s="94"/>
      <c r="T872" s="94"/>
      <c r="U872" s="94"/>
      <c r="V872" s="94"/>
      <c r="W872" s="94"/>
      <c r="X872" s="94"/>
      <c r="Y872" s="94"/>
      <c r="Z872" s="94"/>
    </row>
    <row r="873" spans="1:26" ht="15.75" customHeight="1" x14ac:dyDescent="0.25">
      <c r="A873" s="146"/>
      <c r="B873" s="94"/>
      <c r="C873" s="94"/>
      <c r="D873" s="147"/>
      <c r="E873" s="94"/>
      <c r="F873" s="148"/>
      <c r="G873" s="94"/>
      <c r="H873" s="94"/>
      <c r="I873" s="94"/>
      <c r="J873" s="94"/>
      <c r="K873" s="94"/>
      <c r="L873" s="94"/>
      <c r="M873" s="94"/>
      <c r="N873" s="94"/>
      <c r="O873" s="94"/>
      <c r="P873" s="94"/>
      <c r="Q873" s="94"/>
      <c r="R873" s="94"/>
      <c r="S873" s="94"/>
      <c r="T873" s="94"/>
      <c r="U873" s="94"/>
      <c r="V873" s="94"/>
      <c r="W873" s="94"/>
      <c r="X873" s="94"/>
      <c r="Y873" s="94"/>
      <c r="Z873" s="94"/>
    </row>
    <row r="874" spans="1:26" ht="15.75" customHeight="1" x14ac:dyDescent="0.25">
      <c r="A874" s="146"/>
      <c r="B874" s="94"/>
      <c r="C874" s="94"/>
      <c r="D874" s="147"/>
      <c r="E874" s="94"/>
      <c r="F874" s="148"/>
      <c r="G874" s="94"/>
      <c r="H874" s="94"/>
      <c r="I874" s="94"/>
      <c r="J874" s="94"/>
      <c r="K874" s="94"/>
      <c r="L874" s="94"/>
      <c r="M874" s="94"/>
      <c r="N874" s="94"/>
      <c r="O874" s="94"/>
      <c r="P874" s="94"/>
      <c r="Q874" s="94"/>
      <c r="R874" s="94"/>
      <c r="S874" s="94"/>
      <c r="T874" s="94"/>
      <c r="U874" s="94"/>
      <c r="V874" s="94"/>
      <c r="W874" s="94"/>
      <c r="X874" s="94"/>
      <c r="Y874" s="94"/>
      <c r="Z874" s="94"/>
    </row>
    <row r="875" spans="1:26" ht="15.75" customHeight="1" x14ac:dyDescent="0.25">
      <c r="A875" s="146"/>
      <c r="B875" s="94"/>
      <c r="C875" s="94"/>
      <c r="D875" s="147"/>
      <c r="E875" s="94"/>
      <c r="F875" s="148"/>
      <c r="G875" s="94"/>
      <c r="H875" s="94"/>
      <c r="I875" s="94"/>
      <c r="J875" s="94"/>
      <c r="K875" s="94"/>
      <c r="L875" s="94"/>
      <c r="M875" s="94"/>
      <c r="N875" s="94"/>
      <c r="O875" s="94"/>
      <c r="P875" s="94"/>
      <c r="Q875" s="94"/>
      <c r="R875" s="94"/>
      <c r="S875" s="94"/>
      <c r="T875" s="94"/>
      <c r="U875" s="94"/>
      <c r="V875" s="94"/>
      <c r="W875" s="94"/>
      <c r="X875" s="94"/>
      <c r="Y875" s="94"/>
      <c r="Z875" s="94"/>
    </row>
    <row r="876" spans="1:26" ht="15.75" customHeight="1" x14ac:dyDescent="0.25">
      <c r="A876" s="146"/>
      <c r="B876" s="94"/>
      <c r="C876" s="94"/>
      <c r="D876" s="147"/>
      <c r="E876" s="94"/>
      <c r="F876" s="148"/>
      <c r="G876" s="94"/>
      <c r="H876" s="94"/>
      <c r="I876" s="94"/>
      <c r="J876" s="94"/>
      <c r="K876" s="94"/>
      <c r="L876" s="94"/>
      <c r="M876" s="94"/>
      <c r="N876" s="94"/>
      <c r="O876" s="94"/>
      <c r="P876" s="94"/>
      <c r="Q876" s="94"/>
      <c r="R876" s="94"/>
      <c r="S876" s="94"/>
      <c r="T876" s="94"/>
      <c r="U876" s="94"/>
      <c r="V876" s="94"/>
      <c r="W876" s="94"/>
      <c r="X876" s="94"/>
      <c r="Y876" s="94"/>
      <c r="Z876" s="94"/>
    </row>
    <row r="877" spans="1:26" ht="15.75" customHeight="1" x14ac:dyDescent="0.25">
      <c r="A877" s="146"/>
      <c r="B877" s="94"/>
      <c r="C877" s="94"/>
      <c r="D877" s="147"/>
      <c r="E877" s="94"/>
      <c r="F877" s="148"/>
      <c r="G877" s="94"/>
      <c r="H877" s="94"/>
      <c r="I877" s="94"/>
      <c r="J877" s="94"/>
      <c r="K877" s="94"/>
      <c r="L877" s="94"/>
      <c r="M877" s="94"/>
      <c r="N877" s="94"/>
      <c r="O877" s="94"/>
      <c r="P877" s="94"/>
      <c r="Q877" s="94"/>
      <c r="R877" s="94"/>
      <c r="S877" s="94"/>
      <c r="T877" s="94"/>
      <c r="U877" s="94"/>
      <c r="V877" s="94"/>
      <c r="W877" s="94"/>
      <c r="X877" s="94"/>
      <c r="Y877" s="94"/>
      <c r="Z877" s="94"/>
    </row>
    <row r="878" spans="1:26" ht="15.75" customHeight="1" x14ac:dyDescent="0.25">
      <c r="A878" s="146"/>
      <c r="B878" s="94"/>
      <c r="C878" s="94"/>
      <c r="D878" s="147"/>
      <c r="E878" s="94"/>
      <c r="F878" s="148"/>
      <c r="G878" s="94"/>
      <c r="H878" s="94"/>
      <c r="I878" s="94"/>
      <c r="J878" s="94"/>
      <c r="K878" s="94"/>
      <c r="L878" s="94"/>
      <c r="M878" s="94"/>
      <c r="N878" s="94"/>
      <c r="O878" s="94"/>
      <c r="P878" s="94"/>
      <c r="Q878" s="94"/>
      <c r="R878" s="94"/>
      <c r="S878" s="94"/>
      <c r="T878" s="94"/>
      <c r="U878" s="94"/>
      <c r="V878" s="94"/>
      <c r="W878" s="94"/>
      <c r="X878" s="94"/>
      <c r="Y878" s="94"/>
      <c r="Z878" s="94"/>
    </row>
    <row r="879" spans="1:26" ht="15.75" customHeight="1" x14ac:dyDescent="0.25">
      <c r="A879" s="146"/>
      <c r="B879" s="94"/>
      <c r="C879" s="94"/>
      <c r="D879" s="147"/>
      <c r="E879" s="94"/>
      <c r="F879" s="148"/>
      <c r="G879" s="94"/>
      <c r="H879" s="94"/>
      <c r="I879" s="94"/>
      <c r="J879" s="94"/>
      <c r="K879" s="94"/>
      <c r="L879" s="94"/>
      <c r="M879" s="94"/>
      <c r="N879" s="94"/>
      <c r="O879" s="94"/>
      <c r="P879" s="94"/>
      <c r="Q879" s="94"/>
      <c r="R879" s="94"/>
      <c r="S879" s="94"/>
      <c r="T879" s="94"/>
      <c r="U879" s="94"/>
      <c r="V879" s="94"/>
      <c r="W879" s="94"/>
      <c r="X879" s="94"/>
      <c r="Y879" s="94"/>
      <c r="Z879" s="94"/>
    </row>
    <row r="880" spans="1:26" ht="15.75" customHeight="1" x14ac:dyDescent="0.25">
      <c r="A880" s="146"/>
      <c r="B880" s="94"/>
      <c r="C880" s="94"/>
      <c r="D880" s="147"/>
      <c r="E880" s="94"/>
      <c r="F880" s="148"/>
      <c r="G880" s="94"/>
      <c r="H880" s="94"/>
      <c r="I880" s="94"/>
      <c r="J880" s="94"/>
      <c r="K880" s="94"/>
      <c r="L880" s="94"/>
      <c r="M880" s="94"/>
      <c r="N880" s="94"/>
      <c r="O880" s="94"/>
      <c r="P880" s="94"/>
      <c r="Q880" s="94"/>
      <c r="R880" s="94"/>
      <c r="S880" s="94"/>
      <c r="T880" s="94"/>
      <c r="U880" s="94"/>
      <c r="V880" s="94"/>
      <c r="W880" s="94"/>
      <c r="X880" s="94"/>
      <c r="Y880" s="94"/>
      <c r="Z880" s="94"/>
    </row>
    <row r="881" spans="1:26" ht="15.75" customHeight="1" x14ac:dyDescent="0.25">
      <c r="A881" s="146"/>
      <c r="B881" s="94"/>
      <c r="C881" s="94"/>
      <c r="D881" s="147"/>
      <c r="E881" s="94"/>
      <c r="F881" s="148"/>
      <c r="G881" s="94"/>
      <c r="H881" s="94"/>
      <c r="I881" s="94"/>
      <c r="J881" s="94"/>
      <c r="K881" s="94"/>
      <c r="L881" s="94"/>
      <c r="M881" s="94"/>
      <c r="N881" s="94"/>
      <c r="O881" s="94"/>
      <c r="P881" s="94"/>
      <c r="Q881" s="94"/>
      <c r="R881" s="94"/>
      <c r="S881" s="94"/>
      <c r="T881" s="94"/>
      <c r="U881" s="94"/>
      <c r="V881" s="94"/>
      <c r="W881" s="94"/>
      <c r="X881" s="94"/>
      <c r="Y881" s="94"/>
      <c r="Z881" s="94"/>
    </row>
    <row r="882" spans="1:26" ht="15.75" customHeight="1" x14ac:dyDescent="0.25">
      <c r="A882" s="146"/>
      <c r="B882" s="94"/>
      <c r="C882" s="94"/>
      <c r="D882" s="147"/>
      <c r="E882" s="94"/>
      <c r="F882" s="148"/>
      <c r="G882" s="94"/>
      <c r="H882" s="94"/>
      <c r="I882" s="94"/>
      <c r="J882" s="94"/>
      <c r="K882" s="94"/>
      <c r="L882" s="94"/>
      <c r="M882" s="94"/>
      <c r="N882" s="94"/>
      <c r="O882" s="94"/>
      <c r="P882" s="94"/>
      <c r="Q882" s="94"/>
      <c r="R882" s="94"/>
      <c r="S882" s="94"/>
      <c r="T882" s="94"/>
      <c r="U882" s="94"/>
      <c r="V882" s="94"/>
      <c r="W882" s="94"/>
      <c r="X882" s="94"/>
      <c r="Y882" s="94"/>
      <c r="Z882" s="94"/>
    </row>
    <row r="883" spans="1:26" ht="15.75" customHeight="1" x14ac:dyDescent="0.25">
      <c r="A883" s="146"/>
      <c r="B883" s="94"/>
      <c r="C883" s="94"/>
      <c r="D883" s="147"/>
      <c r="E883" s="94"/>
      <c r="F883" s="148"/>
      <c r="G883" s="94"/>
      <c r="H883" s="94"/>
      <c r="I883" s="94"/>
      <c r="J883" s="94"/>
      <c r="K883" s="94"/>
      <c r="L883" s="94"/>
      <c r="M883" s="94"/>
      <c r="N883" s="94"/>
      <c r="O883" s="94"/>
      <c r="P883" s="94"/>
      <c r="Q883" s="94"/>
      <c r="R883" s="94"/>
      <c r="S883" s="94"/>
      <c r="T883" s="94"/>
      <c r="U883" s="94"/>
      <c r="V883" s="94"/>
      <c r="W883" s="94"/>
      <c r="X883" s="94"/>
      <c r="Y883" s="94"/>
      <c r="Z883" s="94"/>
    </row>
    <row r="884" spans="1:26" ht="15.75" customHeight="1" x14ac:dyDescent="0.25">
      <c r="A884" s="146"/>
      <c r="B884" s="94"/>
      <c r="C884" s="94"/>
      <c r="D884" s="147"/>
      <c r="E884" s="94"/>
      <c r="F884" s="148"/>
      <c r="G884" s="94"/>
      <c r="H884" s="94"/>
      <c r="I884" s="94"/>
      <c r="J884" s="94"/>
      <c r="K884" s="94"/>
      <c r="L884" s="94"/>
      <c r="M884" s="94"/>
      <c r="N884" s="94"/>
      <c r="O884" s="94"/>
      <c r="P884" s="94"/>
      <c r="Q884" s="94"/>
      <c r="R884" s="94"/>
      <c r="S884" s="94"/>
      <c r="T884" s="94"/>
      <c r="U884" s="94"/>
      <c r="V884" s="94"/>
      <c r="W884" s="94"/>
      <c r="X884" s="94"/>
      <c r="Y884" s="94"/>
      <c r="Z884" s="94"/>
    </row>
    <row r="885" spans="1:26" ht="15.75" customHeight="1" x14ac:dyDescent="0.25">
      <c r="A885" s="146"/>
      <c r="B885" s="94"/>
      <c r="C885" s="94"/>
      <c r="D885" s="147"/>
      <c r="E885" s="94"/>
      <c r="F885" s="148"/>
      <c r="G885" s="94"/>
      <c r="H885" s="94"/>
      <c r="I885" s="94"/>
      <c r="J885" s="94"/>
      <c r="K885" s="94"/>
      <c r="L885" s="94"/>
      <c r="M885" s="94"/>
      <c r="N885" s="94"/>
      <c r="O885" s="94"/>
      <c r="P885" s="94"/>
      <c r="Q885" s="94"/>
      <c r="R885" s="94"/>
      <c r="S885" s="94"/>
      <c r="T885" s="94"/>
      <c r="U885" s="94"/>
      <c r="V885" s="94"/>
      <c r="W885" s="94"/>
      <c r="X885" s="94"/>
      <c r="Y885" s="94"/>
      <c r="Z885" s="94"/>
    </row>
    <row r="886" spans="1:26" ht="15.75" customHeight="1" x14ac:dyDescent="0.25">
      <c r="A886" s="146"/>
      <c r="B886" s="94"/>
      <c r="C886" s="94"/>
      <c r="D886" s="147"/>
      <c r="E886" s="94"/>
      <c r="F886" s="148"/>
      <c r="G886" s="94"/>
      <c r="H886" s="94"/>
      <c r="I886" s="94"/>
      <c r="J886" s="94"/>
      <c r="K886" s="94"/>
      <c r="L886" s="94"/>
      <c r="M886" s="94"/>
      <c r="N886" s="94"/>
      <c r="O886" s="94"/>
      <c r="P886" s="94"/>
      <c r="Q886" s="94"/>
      <c r="R886" s="94"/>
      <c r="S886" s="94"/>
      <c r="T886" s="94"/>
      <c r="U886" s="94"/>
      <c r="V886" s="94"/>
      <c r="W886" s="94"/>
      <c r="X886" s="94"/>
      <c r="Y886" s="94"/>
      <c r="Z886" s="94"/>
    </row>
    <row r="887" spans="1:26" ht="15.75" customHeight="1" x14ac:dyDescent="0.25">
      <c r="A887" s="146"/>
      <c r="B887" s="94"/>
      <c r="C887" s="94"/>
      <c r="D887" s="147"/>
      <c r="E887" s="94"/>
      <c r="F887" s="148"/>
      <c r="G887" s="94"/>
      <c r="H887" s="94"/>
      <c r="I887" s="94"/>
      <c r="J887" s="94"/>
      <c r="K887" s="94"/>
      <c r="L887" s="94"/>
      <c r="M887" s="94"/>
      <c r="N887" s="94"/>
      <c r="O887" s="94"/>
      <c r="P887" s="94"/>
      <c r="Q887" s="94"/>
      <c r="R887" s="94"/>
      <c r="S887" s="94"/>
      <c r="T887" s="94"/>
      <c r="U887" s="94"/>
      <c r="V887" s="94"/>
      <c r="W887" s="94"/>
      <c r="X887" s="94"/>
      <c r="Y887" s="94"/>
      <c r="Z887" s="94"/>
    </row>
    <row r="888" spans="1:26" ht="15.75" customHeight="1" x14ac:dyDescent="0.25">
      <c r="A888" s="146"/>
      <c r="B888" s="94"/>
      <c r="C888" s="94"/>
      <c r="D888" s="147"/>
      <c r="E888" s="94"/>
      <c r="F888" s="148"/>
      <c r="G888" s="94"/>
      <c r="H888" s="94"/>
      <c r="I888" s="94"/>
      <c r="J888" s="94"/>
      <c r="K888" s="94"/>
      <c r="L888" s="94"/>
      <c r="M888" s="94"/>
      <c r="N888" s="94"/>
      <c r="O888" s="94"/>
      <c r="P888" s="94"/>
      <c r="Q888" s="94"/>
      <c r="R888" s="94"/>
      <c r="S888" s="94"/>
      <c r="T888" s="94"/>
      <c r="U888" s="94"/>
      <c r="V888" s="94"/>
      <c r="W888" s="94"/>
      <c r="X888" s="94"/>
      <c r="Y888" s="94"/>
      <c r="Z888" s="94"/>
    </row>
    <row r="889" spans="1:26" ht="15.75" customHeight="1" x14ac:dyDescent="0.25">
      <c r="A889" s="146"/>
      <c r="B889" s="94"/>
      <c r="C889" s="94"/>
      <c r="D889" s="147"/>
      <c r="E889" s="94"/>
      <c r="F889" s="148"/>
      <c r="G889" s="94"/>
      <c r="H889" s="94"/>
      <c r="I889" s="94"/>
      <c r="J889" s="94"/>
      <c r="K889" s="94"/>
      <c r="L889" s="94"/>
      <c r="M889" s="94"/>
      <c r="N889" s="94"/>
      <c r="O889" s="94"/>
      <c r="P889" s="94"/>
      <c r="Q889" s="94"/>
      <c r="R889" s="94"/>
      <c r="S889" s="94"/>
      <c r="T889" s="94"/>
      <c r="U889" s="94"/>
      <c r="V889" s="94"/>
      <c r="W889" s="94"/>
      <c r="X889" s="94"/>
      <c r="Y889" s="94"/>
      <c r="Z889" s="94"/>
    </row>
    <row r="890" spans="1:26" ht="15.75" customHeight="1" x14ac:dyDescent="0.25">
      <c r="A890" s="146"/>
      <c r="B890" s="94"/>
      <c r="C890" s="94"/>
      <c r="D890" s="147"/>
      <c r="E890" s="94"/>
      <c r="F890" s="148"/>
      <c r="G890" s="94"/>
      <c r="H890" s="94"/>
      <c r="I890" s="94"/>
      <c r="J890" s="94"/>
      <c r="K890" s="94"/>
      <c r="L890" s="94"/>
      <c r="M890" s="94"/>
      <c r="N890" s="94"/>
      <c r="O890" s="94"/>
      <c r="P890" s="94"/>
      <c r="Q890" s="94"/>
      <c r="R890" s="94"/>
      <c r="S890" s="94"/>
      <c r="T890" s="94"/>
      <c r="U890" s="94"/>
      <c r="V890" s="94"/>
      <c r="W890" s="94"/>
      <c r="X890" s="94"/>
      <c r="Y890" s="94"/>
      <c r="Z890" s="94"/>
    </row>
    <row r="891" spans="1:26" ht="15.75" customHeight="1" x14ac:dyDescent="0.25">
      <c r="A891" s="146"/>
      <c r="B891" s="94"/>
      <c r="C891" s="94"/>
      <c r="D891" s="147"/>
      <c r="E891" s="94"/>
      <c r="F891" s="148"/>
      <c r="G891" s="94"/>
      <c r="H891" s="94"/>
      <c r="I891" s="94"/>
      <c r="J891" s="94"/>
      <c r="K891" s="94"/>
      <c r="L891" s="94"/>
      <c r="M891" s="94"/>
      <c r="N891" s="94"/>
      <c r="O891" s="94"/>
      <c r="P891" s="94"/>
      <c r="Q891" s="94"/>
      <c r="R891" s="94"/>
      <c r="S891" s="94"/>
      <c r="T891" s="94"/>
      <c r="U891" s="94"/>
      <c r="V891" s="94"/>
      <c r="W891" s="94"/>
      <c r="X891" s="94"/>
      <c r="Y891" s="94"/>
      <c r="Z891" s="94"/>
    </row>
    <row r="892" spans="1:26" ht="15.75" customHeight="1" x14ac:dyDescent="0.25">
      <c r="A892" s="146"/>
      <c r="B892" s="94"/>
      <c r="C892" s="94"/>
      <c r="D892" s="147"/>
      <c r="E892" s="94"/>
      <c r="F892" s="148"/>
      <c r="G892" s="94"/>
      <c r="H892" s="94"/>
      <c r="I892" s="94"/>
      <c r="J892" s="94"/>
      <c r="K892" s="94"/>
      <c r="L892" s="94"/>
      <c r="M892" s="94"/>
      <c r="N892" s="94"/>
      <c r="O892" s="94"/>
      <c r="P892" s="94"/>
      <c r="Q892" s="94"/>
      <c r="R892" s="94"/>
      <c r="S892" s="94"/>
      <c r="T892" s="94"/>
      <c r="U892" s="94"/>
      <c r="V892" s="94"/>
      <c r="W892" s="94"/>
      <c r="X892" s="94"/>
      <c r="Y892" s="94"/>
      <c r="Z892" s="94"/>
    </row>
    <row r="893" spans="1:26" ht="15.75" customHeight="1" x14ac:dyDescent="0.25">
      <c r="A893" s="146"/>
      <c r="B893" s="94"/>
      <c r="C893" s="94"/>
      <c r="D893" s="147"/>
      <c r="E893" s="94"/>
      <c r="F893" s="148"/>
      <c r="G893" s="94"/>
      <c r="H893" s="94"/>
      <c r="I893" s="94"/>
      <c r="J893" s="94"/>
      <c r="K893" s="94"/>
      <c r="L893" s="94"/>
      <c r="M893" s="94"/>
      <c r="N893" s="94"/>
      <c r="O893" s="94"/>
      <c r="P893" s="94"/>
      <c r="Q893" s="94"/>
      <c r="R893" s="94"/>
      <c r="S893" s="94"/>
      <c r="T893" s="94"/>
      <c r="U893" s="94"/>
      <c r="V893" s="94"/>
      <c r="W893" s="94"/>
      <c r="X893" s="94"/>
      <c r="Y893" s="94"/>
      <c r="Z893" s="94"/>
    </row>
    <row r="894" spans="1:26" ht="15.75" customHeight="1" x14ac:dyDescent="0.25">
      <c r="A894" s="146"/>
      <c r="B894" s="94"/>
      <c r="C894" s="94"/>
      <c r="D894" s="147"/>
      <c r="E894" s="94"/>
      <c r="F894" s="148"/>
      <c r="G894" s="94"/>
      <c r="H894" s="94"/>
      <c r="I894" s="94"/>
      <c r="J894" s="94"/>
      <c r="K894" s="94"/>
      <c r="L894" s="94"/>
      <c r="M894" s="94"/>
      <c r="N894" s="94"/>
      <c r="O894" s="94"/>
      <c r="P894" s="94"/>
      <c r="Q894" s="94"/>
      <c r="R894" s="94"/>
      <c r="S894" s="94"/>
      <c r="T894" s="94"/>
      <c r="U894" s="94"/>
      <c r="V894" s="94"/>
      <c r="W894" s="94"/>
      <c r="X894" s="94"/>
      <c r="Y894" s="94"/>
      <c r="Z894" s="94"/>
    </row>
    <row r="895" spans="1:26" ht="15.75" customHeight="1" x14ac:dyDescent="0.25">
      <c r="A895" s="146"/>
      <c r="B895" s="94"/>
      <c r="C895" s="94"/>
      <c r="D895" s="147"/>
      <c r="E895" s="94"/>
      <c r="F895" s="148"/>
      <c r="G895" s="94"/>
      <c r="H895" s="94"/>
      <c r="I895" s="94"/>
      <c r="J895" s="94"/>
      <c r="K895" s="94"/>
      <c r="L895" s="94"/>
      <c r="M895" s="94"/>
      <c r="N895" s="94"/>
      <c r="O895" s="94"/>
      <c r="P895" s="94"/>
      <c r="Q895" s="94"/>
      <c r="R895" s="94"/>
      <c r="S895" s="94"/>
      <c r="T895" s="94"/>
      <c r="U895" s="94"/>
      <c r="V895" s="94"/>
      <c r="W895" s="94"/>
      <c r="X895" s="94"/>
      <c r="Y895" s="94"/>
      <c r="Z895" s="94"/>
    </row>
    <row r="896" spans="1:26" ht="15.75" customHeight="1" x14ac:dyDescent="0.25">
      <c r="A896" s="146"/>
      <c r="B896" s="94"/>
      <c r="C896" s="94"/>
      <c r="D896" s="147"/>
      <c r="E896" s="94"/>
      <c r="F896" s="148"/>
      <c r="G896" s="94"/>
      <c r="H896" s="94"/>
      <c r="I896" s="94"/>
      <c r="J896" s="94"/>
      <c r="K896" s="94"/>
      <c r="L896" s="94"/>
      <c r="M896" s="94"/>
      <c r="N896" s="94"/>
      <c r="O896" s="94"/>
      <c r="P896" s="94"/>
      <c r="Q896" s="94"/>
      <c r="R896" s="94"/>
      <c r="S896" s="94"/>
      <c r="T896" s="94"/>
      <c r="U896" s="94"/>
      <c r="V896" s="94"/>
      <c r="W896" s="94"/>
      <c r="X896" s="94"/>
      <c r="Y896" s="94"/>
      <c r="Z896" s="94"/>
    </row>
    <row r="897" spans="1:26" ht="15.75" customHeight="1" x14ac:dyDescent="0.25">
      <c r="A897" s="146"/>
      <c r="B897" s="94"/>
      <c r="C897" s="94"/>
      <c r="D897" s="147"/>
      <c r="E897" s="94"/>
      <c r="F897" s="148"/>
      <c r="G897" s="94"/>
      <c r="H897" s="94"/>
      <c r="I897" s="94"/>
      <c r="J897" s="94"/>
      <c r="K897" s="94"/>
      <c r="L897" s="94"/>
      <c r="M897" s="94"/>
      <c r="N897" s="94"/>
      <c r="O897" s="94"/>
      <c r="P897" s="94"/>
      <c r="Q897" s="94"/>
      <c r="R897" s="94"/>
      <c r="S897" s="94"/>
      <c r="T897" s="94"/>
      <c r="U897" s="94"/>
      <c r="V897" s="94"/>
      <c r="W897" s="94"/>
      <c r="X897" s="94"/>
      <c r="Y897" s="94"/>
      <c r="Z897" s="94"/>
    </row>
    <row r="898" spans="1:26" ht="15.75" customHeight="1" x14ac:dyDescent="0.25">
      <c r="A898" s="146"/>
      <c r="B898" s="94"/>
      <c r="C898" s="94"/>
      <c r="D898" s="147"/>
      <c r="E898" s="94"/>
      <c r="F898" s="148"/>
      <c r="G898" s="94"/>
      <c r="H898" s="94"/>
      <c r="I898" s="94"/>
      <c r="J898" s="94"/>
      <c r="K898" s="94"/>
      <c r="L898" s="94"/>
      <c r="M898" s="94"/>
      <c r="N898" s="94"/>
      <c r="O898" s="94"/>
      <c r="P898" s="94"/>
      <c r="Q898" s="94"/>
      <c r="R898" s="94"/>
      <c r="S898" s="94"/>
      <c r="T898" s="94"/>
      <c r="U898" s="94"/>
      <c r="V898" s="94"/>
      <c r="W898" s="94"/>
      <c r="X898" s="94"/>
      <c r="Y898" s="94"/>
      <c r="Z898" s="94"/>
    </row>
    <row r="899" spans="1:26" ht="15.75" customHeight="1" x14ac:dyDescent="0.25">
      <c r="A899" s="146"/>
      <c r="B899" s="94"/>
      <c r="C899" s="94"/>
      <c r="D899" s="147"/>
      <c r="E899" s="94"/>
      <c r="F899" s="148"/>
      <c r="G899" s="94"/>
      <c r="H899" s="94"/>
      <c r="I899" s="94"/>
      <c r="J899" s="94"/>
      <c r="K899" s="94"/>
      <c r="L899" s="94"/>
      <c r="M899" s="94"/>
      <c r="N899" s="94"/>
      <c r="O899" s="94"/>
      <c r="P899" s="94"/>
      <c r="Q899" s="94"/>
      <c r="R899" s="94"/>
      <c r="S899" s="94"/>
      <c r="T899" s="94"/>
      <c r="U899" s="94"/>
      <c r="V899" s="94"/>
      <c r="W899" s="94"/>
      <c r="X899" s="94"/>
      <c r="Y899" s="94"/>
      <c r="Z899" s="94"/>
    </row>
    <row r="900" spans="1:26" ht="15.75" customHeight="1" x14ac:dyDescent="0.25">
      <c r="A900" s="146"/>
      <c r="B900" s="94"/>
      <c r="C900" s="94"/>
      <c r="D900" s="147"/>
      <c r="E900" s="94"/>
      <c r="F900" s="148"/>
      <c r="G900" s="94"/>
      <c r="H900" s="94"/>
      <c r="I900" s="94"/>
      <c r="J900" s="94"/>
      <c r="K900" s="94"/>
      <c r="L900" s="94"/>
      <c r="M900" s="94"/>
      <c r="N900" s="94"/>
      <c r="O900" s="94"/>
      <c r="P900" s="94"/>
      <c r="Q900" s="94"/>
      <c r="R900" s="94"/>
      <c r="S900" s="94"/>
      <c r="T900" s="94"/>
      <c r="U900" s="94"/>
      <c r="V900" s="94"/>
      <c r="W900" s="94"/>
      <c r="X900" s="94"/>
      <c r="Y900" s="94"/>
      <c r="Z900" s="94"/>
    </row>
    <row r="901" spans="1:26" ht="15.75" customHeight="1" x14ac:dyDescent="0.25">
      <c r="A901" s="146"/>
      <c r="B901" s="94"/>
      <c r="C901" s="94"/>
      <c r="D901" s="147"/>
      <c r="E901" s="94"/>
      <c r="F901" s="148"/>
      <c r="G901" s="94"/>
      <c r="H901" s="94"/>
      <c r="I901" s="94"/>
      <c r="J901" s="94"/>
      <c r="K901" s="94"/>
      <c r="L901" s="94"/>
      <c r="M901" s="94"/>
      <c r="N901" s="94"/>
      <c r="O901" s="94"/>
      <c r="P901" s="94"/>
      <c r="Q901" s="94"/>
      <c r="R901" s="94"/>
      <c r="S901" s="94"/>
      <c r="T901" s="94"/>
      <c r="U901" s="94"/>
      <c r="V901" s="94"/>
      <c r="W901" s="94"/>
      <c r="X901" s="94"/>
      <c r="Y901" s="94"/>
      <c r="Z901" s="94"/>
    </row>
    <row r="902" spans="1:26" ht="15.75" customHeight="1" x14ac:dyDescent="0.25">
      <c r="A902" s="146"/>
      <c r="B902" s="94"/>
      <c r="C902" s="94"/>
      <c r="D902" s="147"/>
      <c r="E902" s="94"/>
      <c r="F902" s="148"/>
      <c r="G902" s="94"/>
      <c r="H902" s="94"/>
      <c r="I902" s="94"/>
      <c r="J902" s="94"/>
      <c r="K902" s="94"/>
      <c r="L902" s="94"/>
      <c r="M902" s="94"/>
      <c r="N902" s="94"/>
      <c r="O902" s="94"/>
      <c r="P902" s="94"/>
      <c r="Q902" s="94"/>
      <c r="R902" s="94"/>
      <c r="S902" s="94"/>
      <c r="T902" s="94"/>
      <c r="U902" s="94"/>
      <c r="V902" s="94"/>
      <c r="W902" s="94"/>
      <c r="X902" s="94"/>
      <c r="Y902" s="94"/>
      <c r="Z902" s="94"/>
    </row>
    <row r="903" spans="1:26" ht="15.75" customHeight="1" x14ac:dyDescent="0.25">
      <c r="A903" s="146"/>
      <c r="B903" s="94"/>
      <c r="C903" s="94"/>
      <c r="D903" s="147"/>
      <c r="E903" s="94"/>
      <c r="F903" s="148"/>
      <c r="G903" s="94"/>
      <c r="H903" s="94"/>
      <c r="I903" s="94"/>
      <c r="J903" s="94"/>
      <c r="K903" s="94"/>
      <c r="L903" s="94"/>
      <c r="M903" s="94"/>
      <c r="N903" s="94"/>
      <c r="O903" s="94"/>
      <c r="P903" s="94"/>
      <c r="Q903" s="94"/>
      <c r="R903" s="94"/>
      <c r="S903" s="94"/>
      <c r="T903" s="94"/>
      <c r="U903" s="94"/>
      <c r="V903" s="94"/>
      <c r="W903" s="94"/>
      <c r="X903" s="94"/>
      <c r="Y903" s="94"/>
      <c r="Z903" s="94"/>
    </row>
    <row r="904" spans="1:26" ht="15.75" customHeight="1" x14ac:dyDescent="0.25">
      <c r="A904" s="146"/>
      <c r="B904" s="94"/>
      <c r="C904" s="94"/>
      <c r="D904" s="147"/>
      <c r="E904" s="94"/>
      <c r="F904" s="148"/>
      <c r="G904" s="94"/>
      <c r="H904" s="94"/>
      <c r="I904" s="94"/>
      <c r="J904" s="94"/>
      <c r="K904" s="94"/>
      <c r="L904" s="94"/>
      <c r="M904" s="94"/>
      <c r="N904" s="94"/>
      <c r="O904" s="94"/>
      <c r="P904" s="94"/>
      <c r="Q904" s="94"/>
      <c r="R904" s="94"/>
      <c r="S904" s="94"/>
      <c r="T904" s="94"/>
      <c r="U904" s="94"/>
      <c r="V904" s="94"/>
      <c r="W904" s="94"/>
      <c r="X904" s="94"/>
      <c r="Y904" s="94"/>
      <c r="Z904" s="94"/>
    </row>
    <row r="905" spans="1:26" ht="15.75" customHeight="1" x14ac:dyDescent="0.25">
      <c r="A905" s="146"/>
      <c r="B905" s="94"/>
      <c r="C905" s="94"/>
      <c r="D905" s="147"/>
      <c r="E905" s="94"/>
      <c r="F905" s="148"/>
      <c r="G905" s="94"/>
      <c r="H905" s="94"/>
      <c r="I905" s="94"/>
      <c r="J905" s="94"/>
      <c r="K905" s="94"/>
      <c r="L905" s="94"/>
      <c r="M905" s="94"/>
      <c r="N905" s="94"/>
      <c r="O905" s="94"/>
      <c r="P905" s="94"/>
      <c r="Q905" s="94"/>
      <c r="R905" s="94"/>
      <c r="S905" s="94"/>
      <c r="T905" s="94"/>
      <c r="U905" s="94"/>
      <c r="V905" s="94"/>
      <c r="W905" s="94"/>
      <c r="X905" s="94"/>
      <c r="Y905" s="94"/>
      <c r="Z905" s="94"/>
    </row>
    <row r="906" spans="1:26" ht="15.75" customHeight="1" x14ac:dyDescent="0.25">
      <c r="A906" s="146"/>
      <c r="B906" s="94"/>
      <c r="C906" s="94"/>
      <c r="D906" s="147"/>
      <c r="E906" s="94"/>
      <c r="F906" s="148"/>
      <c r="G906" s="94"/>
      <c r="H906" s="94"/>
      <c r="I906" s="94"/>
      <c r="J906" s="94"/>
      <c r="K906" s="94"/>
      <c r="L906" s="94"/>
      <c r="M906" s="94"/>
      <c r="N906" s="94"/>
      <c r="O906" s="94"/>
      <c r="P906" s="94"/>
      <c r="Q906" s="94"/>
      <c r="R906" s="94"/>
      <c r="S906" s="94"/>
      <c r="T906" s="94"/>
      <c r="U906" s="94"/>
      <c r="V906" s="94"/>
      <c r="W906" s="94"/>
      <c r="X906" s="94"/>
      <c r="Y906" s="94"/>
      <c r="Z906" s="94"/>
    </row>
    <row r="907" spans="1:26" ht="15.75" customHeight="1" x14ac:dyDescent="0.25">
      <c r="A907" s="146"/>
      <c r="B907" s="94"/>
      <c r="C907" s="94"/>
      <c r="D907" s="147"/>
      <c r="E907" s="94"/>
      <c r="F907" s="148"/>
      <c r="G907" s="94"/>
      <c r="H907" s="94"/>
      <c r="I907" s="94"/>
      <c r="J907" s="94"/>
      <c r="K907" s="94"/>
      <c r="L907" s="94"/>
      <c r="M907" s="94"/>
      <c r="N907" s="94"/>
      <c r="O907" s="94"/>
      <c r="P907" s="94"/>
      <c r="Q907" s="94"/>
      <c r="R907" s="94"/>
      <c r="S907" s="94"/>
      <c r="T907" s="94"/>
      <c r="U907" s="94"/>
      <c r="V907" s="94"/>
      <c r="W907" s="94"/>
      <c r="X907" s="94"/>
      <c r="Y907" s="94"/>
      <c r="Z907" s="94"/>
    </row>
    <row r="908" spans="1:26" ht="15.75" customHeight="1" x14ac:dyDescent="0.25">
      <c r="A908" s="146"/>
      <c r="B908" s="94"/>
      <c r="C908" s="94"/>
      <c r="D908" s="147"/>
      <c r="E908" s="94"/>
      <c r="F908" s="148"/>
      <c r="G908" s="94"/>
      <c r="H908" s="94"/>
      <c r="I908" s="94"/>
      <c r="J908" s="94"/>
      <c r="K908" s="94"/>
      <c r="L908" s="94"/>
      <c r="M908" s="94"/>
      <c r="N908" s="94"/>
      <c r="O908" s="94"/>
      <c r="P908" s="94"/>
      <c r="Q908" s="94"/>
      <c r="R908" s="94"/>
      <c r="S908" s="94"/>
      <c r="T908" s="94"/>
      <c r="U908" s="94"/>
      <c r="V908" s="94"/>
      <c r="W908" s="94"/>
      <c r="X908" s="94"/>
      <c r="Y908" s="94"/>
      <c r="Z908" s="94"/>
    </row>
    <row r="909" spans="1:26" ht="15.75" customHeight="1" x14ac:dyDescent="0.25">
      <c r="A909" s="146"/>
      <c r="B909" s="94"/>
      <c r="C909" s="94"/>
      <c r="D909" s="147"/>
      <c r="E909" s="94"/>
      <c r="F909" s="148"/>
      <c r="G909" s="94"/>
      <c r="H909" s="94"/>
      <c r="I909" s="94"/>
      <c r="J909" s="94"/>
      <c r="K909" s="94"/>
      <c r="L909" s="94"/>
      <c r="M909" s="94"/>
      <c r="N909" s="94"/>
      <c r="O909" s="94"/>
      <c r="P909" s="94"/>
      <c r="Q909" s="94"/>
      <c r="R909" s="94"/>
      <c r="S909" s="94"/>
      <c r="T909" s="94"/>
      <c r="U909" s="94"/>
      <c r="V909" s="94"/>
      <c r="W909" s="94"/>
      <c r="X909" s="94"/>
      <c r="Y909" s="94"/>
      <c r="Z909" s="94"/>
    </row>
    <row r="910" spans="1:26" ht="15.75" customHeight="1" x14ac:dyDescent="0.25">
      <c r="A910" s="146"/>
      <c r="B910" s="94"/>
      <c r="C910" s="94"/>
      <c r="D910" s="147"/>
      <c r="E910" s="94"/>
      <c r="F910" s="148"/>
      <c r="G910" s="94"/>
      <c r="H910" s="94"/>
      <c r="I910" s="94"/>
      <c r="J910" s="94"/>
      <c r="K910" s="94"/>
      <c r="L910" s="94"/>
      <c r="M910" s="94"/>
      <c r="N910" s="94"/>
      <c r="O910" s="94"/>
      <c r="P910" s="94"/>
      <c r="Q910" s="94"/>
      <c r="R910" s="94"/>
      <c r="S910" s="94"/>
      <c r="T910" s="94"/>
      <c r="U910" s="94"/>
      <c r="V910" s="94"/>
      <c r="W910" s="94"/>
      <c r="X910" s="94"/>
      <c r="Y910" s="94"/>
      <c r="Z910" s="94"/>
    </row>
    <row r="911" spans="1:26" ht="15.75" customHeight="1" x14ac:dyDescent="0.25">
      <c r="A911" s="146"/>
      <c r="B911" s="94"/>
      <c r="C911" s="94"/>
      <c r="D911" s="147"/>
      <c r="E911" s="94"/>
      <c r="F911" s="148"/>
      <c r="G911" s="94"/>
      <c r="H911" s="94"/>
      <c r="I911" s="94"/>
      <c r="J911" s="94"/>
      <c r="K911" s="94"/>
      <c r="L911" s="94"/>
      <c r="M911" s="94"/>
      <c r="N911" s="94"/>
      <c r="O911" s="94"/>
      <c r="P911" s="94"/>
      <c r="Q911" s="94"/>
      <c r="R911" s="94"/>
      <c r="S911" s="94"/>
      <c r="T911" s="94"/>
      <c r="U911" s="94"/>
      <c r="V911" s="94"/>
      <c r="W911" s="94"/>
      <c r="X911" s="94"/>
      <c r="Y911" s="94"/>
      <c r="Z911" s="94"/>
    </row>
    <row r="912" spans="1:26" ht="15.75" customHeight="1" x14ac:dyDescent="0.25">
      <c r="A912" s="146"/>
      <c r="B912" s="94"/>
      <c r="C912" s="94"/>
      <c r="D912" s="147"/>
      <c r="E912" s="94"/>
      <c r="F912" s="148"/>
      <c r="G912" s="94"/>
      <c r="H912" s="94"/>
      <c r="I912" s="94"/>
      <c r="J912" s="94"/>
      <c r="K912" s="94"/>
      <c r="L912" s="94"/>
      <c r="M912" s="94"/>
      <c r="N912" s="94"/>
      <c r="O912" s="94"/>
      <c r="P912" s="94"/>
      <c r="Q912" s="94"/>
      <c r="R912" s="94"/>
      <c r="S912" s="94"/>
      <c r="T912" s="94"/>
      <c r="U912" s="94"/>
      <c r="V912" s="94"/>
      <c r="W912" s="94"/>
      <c r="X912" s="94"/>
      <c r="Y912" s="94"/>
      <c r="Z912" s="94"/>
    </row>
    <row r="913" spans="1:26" ht="15.75" customHeight="1" x14ac:dyDescent="0.25">
      <c r="A913" s="146"/>
      <c r="B913" s="94"/>
      <c r="C913" s="94"/>
      <c r="D913" s="147"/>
      <c r="E913" s="94"/>
      <c r="F913" s="148"/>
      <c r="G913" s="94"/>
      <c r="H913" s="94"/>
      <c r="I913" s="94"/>
      <c r="J913" s="94"/>
      <c r="K913" s="94"/>
      <c r="L913" s="94"/>
      <c r="M913" s="94"/>
      <c r="N913" s="94"/>
      <c r="O913" s="94"/>
      <c r="P913" s="94"/>
      <c r="Q913" s="94"/>
      <c r="R913" s="94"/>
      <c r="S913" s="94"/>
      <c r="T913" s="94"/>
      <c r="U913" s="94"/>
      <c r="V913" s="94"/>
      <c r="W913" s="94"/>
      <c r="X913" s="94"/>
      <c r="Y913" s="94"/>
      <c r="Z913" s="94"/>
    </row>
    <row r="914" spans="1:26" ht="15.75" customHeight="1" x14ac:dyDescent="0.25">
      <c r="A914" s="146"/>
      <c r="B914" s="94"/>
      <c r="C914" s="94"/>
      <c r="D914" s="147"/>
      <c r="E914" s="94"/>
      <c r="F914" s="148"/>
      <c r="G914" s="94"/>
      <c r="H914" s="94"/>
      <c r="I914" s="94"/>
      <c r="J914" s="94"/>
      <c r="K914" s="94"/>
      <c r="L914" s="94"/>
      <c r="M914" s="94"/>
      <c r="N914" s="94"/>
      <c r="O914" s="94"/>
      <c r="P914" s="94"/>
      <c r="Q914" s="94"/>
      <c r="R914" s="94"/>
      <c r="S914" s="94"/>
      <c r="T914" s="94"/>
      <c r="U914" s="94"/>
      <c r="V914" s="94"/>
      <c r="W914" s="94"/>
      <c r="X914" s="94"/>
      <c r="Y914" s="94"/>
      <c r="Z914" s="94"/>
    </row>
    <row r="915" spans="1:26" ht="15.75" customHeight="1" x14ac:dyDescent="0.25">
      <c r="A915" s="146"/>
      <c r="B915" s="94"/>
      <c r="C915" s="94"/>
      <c r="D915" s="147"/>
      <c r="E915" s="94"/>
      <c r="F915" s="148"/>
      <c r="G915" s="94"/>
      <c r="H915" s="94"/>
      <c r="I915" s="94"/>
      <c r="J915" s="94"/>
      <c r="K915" s="94"/>
      <c r="L915" s="94"/>
      <c r="M915" s="94"/>
      <c r="N915" s="94"/>
      <c r="O915" s="94"/>
      <c r="P915" s="94"/>
      <c r="Q915" s="94"/>
      <c r="R915" s="94"/>
      <c r="S915" s="94"/>
      <c r="T915" s="94"/>
      <c r="U915" s="94"/>
      <c r="V915" s="94"/>
      <c r="W915" s="94"/>
      <c r="X915" s="94"/>
      <c r="Y915" s="94"/>
      <c r="Z915" s="94"/>
    </row>
    <row r="916" spans="1:26" ht="15.75" customHeight="1" x14ac:dyDescent="0.25">
      <c r="A916" s="146"/>
      <c r="B916" s="94"/>
      <c r="C916" s="94"/>
      <c r="D916" s="147"/>
      <c r="E916" s="94"/>
      <c r="F916" s="148"/>
      <c r="G916" s="94"/>
      <c r="H916" s="94"/>
      <c r="I916" s="94"/>
      <c r="J916" s="94"/>
      <c r="K916" s="94"/>
      <c r="L916" s="94"/>
      <c r="M916" s="94"/>
      <c r="N916" s="94"/>
      <c r="O916" s="94"/>
      <c r="P916" s="94"/>
      <c r="Q916" s="94"/>
      <c r="R916" s="94"/>
      <c r="S916" s="94"/>
      <c r="T916" s="94"/>
      <c r="U916" s="94"/>
      <c r="V916" s="94"/>
      <c r="W916" s="94"/>
      <c r="X916" s="94"/>
      <c r="Y916" s="94"/>
      <c r="Z916" s="94"/>
    </row>
    <row r="917" spans="1:26" ht="15.75" customHeight="1" x14ac:dyDescent="0.25">
      <c r="A917" s="146"/>
      <c r="B917" s="94"/>
      <c r="C917" s="94"/>
      <c r="D917" s="147"/>
      <c r="E917" s="94"/>
      <c r="F917" s="148"/>
      <c r="G917" s="94"/>
      <c r="H917" s="94"/>
      <c r="I917" s="94"/>
      <c r="J917" s="94"/>
      <c r="K917" s="94"/>
      <c r="L917" s="94"/>
      <c r="M917" s="94"/>
      <c r="N917" s="94"/>
      <c r="O917" s="94"/>
      <c r="P917" s="94"/>
      <c r="Q917" s="94"/>
      <c r="R917" s="94"/>
      <c r="S917" s="94"/>
      <c r="T917" s="94"/>
      <c r="U917" s="94"/>
      <c r="V917" s="94"/>
      <c r="W917" s="94"/>
      <c r="X917" s="94"/>
      <c r="Y917" s="94"/>
      <c r="Z917" s="94"/>
    </row>
    <row r="918" spans="1:26" ht="15.75" customHeight="1" x14ac:dyDescent="0.25">
      <c r="A918" s="146"/>
      <c r="B918" s="94"/>
      <c r="C918" s="94"/>
      <c r="D918" s="147"/>
      <c r="E918" s="94"/>
      <c r="F918" s="148"/>
      <c r="G918" s="94"/>
      <c r="H918" s="94"/>
      <c r="I918" s="94"/>
      <c r="J918" s="94"/>
      <c r="K918" s="94"/>
      <c r="L918" s="94"/>
      <c r="M918" s="94"/>
      <c r="N918" s="94"/>
      <c r="O918" s="94"/>
      <c r="P918" s="94"/>
      <c r="Q918" s="94"/>
      <c r="R918" s="94"/>
      <c r="S918" s="94"/>
      <c r="T918" s="94"/>
      <c r="U918" s="94"/>
      <c r="V918" s="94"/>
      <c r="W918" s="94"/>
      <c r="X918" s="94"/>
      <c r="Y918" s="94"/>
      <c r="Z918" s="94"/>
    </row>
    <row r="919" spans="1:26" ht="15.75" customHeight="1" x14ac:dyDescent="0.25">
      <c r="A919" s="146"/>
      <c r="B919" s="94"/>
      <c r="C919" s="94"/>
      <c r="D919" s="147"/>
      <c r="E919" s="94"/>
      <c r="F919" s="148"/>
      <c r="G919" s="94"/>
      <c r="H919" s="94"/>
      <c r="I919" s="94"/>
      <c r="J919" s="94"/>
      <c r="K919" s="94"/>
      <c r="L919" s="94"/>
      <c r="M919" s="94"/>
      <c r="N919" s="94"/>
      <c r="O919" s="94"/>
      <c r="P919" s="94"/>
      <c r="Q919" s="94"/>
      <c r="R919" s="94"/>
      <c r="S919" s="94"/>
      <c r="T919" s="94"/>
      <c r="U919" s="94"/>
      <c r="V919" s="94"/>
      <c r="W919" s="94"/>
      <c r="X919" s="94"/>
      <c r="Y919" s="94"/>
      <c r="Z919" s="94"/>
    </row>
    <row r="920" spans="1:26" ht="15.75" customHeight="1" x14ac:dyDescent="0.25">
      <c r="A920" s="146"/>
      <c r="B920" s="94"/>
      <c r="C920" s="94"/>
      <c r="D920" s="147"/>
      <c r="E920" s="94"/>
      <c r="F920" s="148"/>
      <c r="G920" s="94"/>
      <c r="H920" s="94"/>
      <c r="I920" s="94"/>
      <c r="J920" s="94"/>
      <c r="K920" s="94"/>
      <c r="L920" s="94"/>
      <c r="M920" s="94"/>
      <c r="N920" s="94"/>
      <c r="O920" s="94"/>
      <c r="P920" s="94"/>
      <c r="Q920" s="94"/>
      <c r="R920" s="94"/>
      <c r="S920" s="94"/>
      <c r="T920" s="94"/>
      <c r="U920" s="94"/>
      <c r="V920" s="94"/>
      <c r="W920" s="94"/>
      <c r="X920" s="94"/>
      <c r="Y920" s="94"/>
      <c r="Z920" s="94"/>
    </row>
    <row r="921" spans="1:26" ht="15.75" customHeight="1" x14ac:dyDescent="0.25">
      <c r="A921" s="146"/>
      <c r="B921" s="94"/>
      <c r="C921" s="94"/>
      <c r="D921" s="147"/>
      <c r="E921" s="94"/>
      <c r="F921" s="148"/>
      <c r="G921" s="94"/>
      <c r="H921" s="94"/>
      <c r="I921" s="94"/>
      <c r="J921" s="94"/>
      <c r="K921" s="94"/>
      <c r="L921" s="94"/>
      <c r="M921" s="94"/>
      <c r="N921" s="94"/>
      <c r="O921" s="94"/>
      <c r="P921" s="94"/>
      <c r="Q921" s="94"/>
      <c r="R921" s="94"/>
      <c r="S921" s="94"/>
      <c r="T921" s="94"/>
      <c r="U921" s="94"/>
      <c r="V921" s="94"/>
      <c r="W921" s="94"/>
      <c r="X921" s="94"/>
      <c r="Y921" s="94"/>
      <c r="Z921" s="94"/>
    </row>
    <row r="922" spans="1:26" ht="15.75" customHeight="1" x14ac:dyDescent="0.25">
      <c r="A922" s="146"/>
      <c r="B922" s="94"/>
      <c r="C922" s="94"/>
      <c r="D922" s="147"/>
      <c r="E922" s="94"/>
      <c r="F922" s="148"/>
      <c r="G922" s="94"/>
      <c r="H922" s="94"/>
      <c r="I922" s="94"/>
      <c r="J922" s="94"/>
      <c r="K922" s="94"/>
      <c r="L922" s="94"/>
      <c r="M922" s="94"/>
      <c r="N922" s="94"/>
      <c r="O922" s="94"/>
      <c r="P922" s="94"/>
      <c r="Q922" s="94"/>
      <c r="R922" s="94"/>
      <c r="S922" s="94"/>
      <c r="T922" s="94"/>
      <c r="U922" s="94"/>
      <c r="V922" s="94"/>
      <c r="W922" s="94"/>
      <c r="X922" s="94"/>
      <c r="Y922" s="94"/>
      <c r="Z922" s="94"/>
    </row>
    <row r="923" spans="1:26" ht="15.75" customHeight="1" x14ac:dyDescent="0.25">
      <c r="A923" s="146"/>
      <c r="B923" s="94"/>
      <c r="C923" s="94"/>
      <c r="D923" s="147"/>
      <c r="E923" s="94"/>
      <c r="F923" s="148"/>
      <c r="G923" s="94"/>
      <c r="H923" s="94"/>
      <c r="I923" s="94"/>
      <c r="J923" s="94"/>
      <c r="K923" s="94"/>
      <c r="L923" s="94"/>
      <c r="M923" s="94"/>
      <c r="N923" s="94"/>
      <c r="O923" s="94"/>
      <c r="P923" s="94"/>
      <c r="Q923" s="94"/>
      <c r="R923" s="94"/>
      <c r="S923" s="94"/>
      <c r="T923" s="94"/>
      <c r="U923" s="94"/>
      <c r="V923" s="94"/>
      <c r="W923" s="94"/>
      <c r="X923" s="94"/>
      <c r="Y923" s="94"/>
      <c r="Z923" s="94"/>
    </row>
    <row r="924" spans="1:26" ht="15.75" customHeight="1" x14ac:dyDescent="0.25">
      <c r="A924" s="146"/>
      <c r="B924" s="94"/>
      <c r="C924" s="94"/>
      <c r="D924" s="147"/>
      <c r="E924" s="94"/>
      <c r="F924" s="148"/>
      <c r="G924" s="94"/>
      <c r="H924" s="94"/>
      <c r="I924" s="94"/>
      <c r="J924" s="94"/>
      <c r="K924" s="94"/>
      <c r="L924" s="94"/>
      <c r="M924" s="94"/>
      <c r="N924" s="94"/>
      <c r="O924" s="94"/>
      <c r="P924" s="94"/>
      <c r="Q924" s="94"/>
      <c r="R924" s="94"/>
      <c r="S924" s="94"/>
      <c r="T924" s="94"/>
      <c r="U924" s="94"/>
      <c r="V924" s="94"/>
      <c r="W924" s="94"/>
      <c r="X924" s="94"/>
      <c r="Y924" s="94"/>
      <c r="Z924" s="94"/>
    </row>
    <row r="925" spans="1:26" ht="15.75" customHeight="1" x14ac:dyDescent="0.25">
      <c r="A925" s="146"/>
      <c r="B925" s="94"/>
      <c r="C925" s="94"/>
      <c r="D925" s="147"/>
      <c r="E925" s="94"/>
      <c r="F925" s="148"/>
      <c r="G925" s="94"/>
      <c r="H925" s="94"/>
      <c r="I925" s="94"/>
      <c r="J925" s="94"/>
      <c r="K925" s="94"/>
      <c r="L925" s="94"/>
      <c r="M925" s="94"/>
      <c r="N925" s="94"/>
      <c r="O925" s="94"/>
      <c r="P925" s="94"/>
      <c r="Q925" s="94"/>
      <c r="R925" s="94"/>
      <c r="S925" s="94"/>
      <c r="T925" s="94"/>
      <c r="U925" s="94"/>
      <c r="V925" s="94"/>
      <c r="W925" s="94"/>
      <c r="X925" s="94"/>
      <c r="Y925" s="94"/>
      <c r="Z925" s="94"/>
    </row>
    <row r="926" spans="1:26" ht="15.75" customHeight="1" x14ac:dyDescent="0.25">
      <c r="A926" s="146"/>
      <c r="B926" s="94"/>
      <c r="C926" s="94"/>
      <c r="D926" s="147"/>
      <c r="E926" s="94"/>
      <c r="F926" s="148"/>
      <c r="G926" s="94"/>
      <c r="H926" s="94"/>
      <c r="I926" s="94"/>
      <c r="J926" s="94"/>
      <c r="K926" s="94"/>
      <c r="L926" s="94"/>
      <c r="M926" s="94"/>
      <c r="N926" s="94"/>
      <c r="O926" s="94"/>
      <c r="P926" s="94"/>
      <c r="Q926" s="94"/>
      <c r="R926" s="94"/>
      <c r="S926" s="94"/>
      <c r="T926" s="94"/>
      <c r="U926" s="94"/>
      <c r="V926" s="94"/>
      <c r="W926" s="94"/>
      <c r="X926" s="94"/>
      <c r="Y926" s="94"/>
      <c r="Z926" s="94"/>
    </row>
    <row r="927" spans="1:26" ht="15.75" customHeight="1" x14ac:dyDescent="0.25">
      <c r="A927" s="146"/>
      <c r="B927" s="94"/>
      <c r="C927" s="94"/>
      <c r="D927" s="147"/>
      <c r="E927" s="94"/>
      <c r="F927" s="148"/>
      <c r="G927" s="94"/>
      <c r="H927" s="94"/>
      <c r="I927" s="94"/>
      <c r="J927" s="94"/>
      <c r="K927" s="94"/>
      <c r="L927" s="94"/>
      <c r="M927" s="94"/>
      <c r="N927" s="94"/>
      <c r="O927" s="94"/>
      <c r="P927" s="94"/>
      <c r="Q927" s="94"/>
      <c r="R927" s="94"/>
      <c r="S927" s="94"/>
      <c r="T927" s="94"/>
      <c r="U927" s="94"/>
      <c r="V927" s="94"/>
      <c r="W927" s="94"/>
      <c r="X927" s="94"/>
      <c r="Y927" s="94"/>
      <c r="Z927" s="94"/>
    </row>
    <row r="928" spans="1:26" ht="15.75" customHeight="1" x14ac:dyDescent="0.25">
      <c r="A928" s="146"/>
      <c r="B928" s="94"/>
      <c r="C928" s="94"/>
      <c r="D928" s="147"/>
      <c r="E928" s="94"/>
      <c r="F928" s="148"/>
      <c r="G928" s="94"/>
      <c r="H928" s="94"/>
      <c r="I928" s="94"/>
      <c r="J928" s="94"/>
      <c r="K928" s="94"/>
      <c r="L928" s="94"/>
      <c r="M928" s="94"/>
      <c r="N928" s="94"/>
      <c r="O928" s="94"/>
      <c r="P928" s="94"/>
      <c r="Q928" s="94"/>
      <c r="R928" s="94"/>
      <c r="S928" s="94"/>
      <c r="T928" s="94"/>
      <c r="U928" s="94"/>
      <c r="V928" s="94"/>
      <c r="W928" s="94"/>
      <c r="X928" s="94"/>
      <c r="Y928" s="94"/>
      <c r="Z928" s="94"/>
    </row>
    <row r="929" spans="1:26" ht="15.75" customHeight="1" x14ac:dyDescent="0.25">
      <c r="A929" s="146"/>
      <c r="B929" s="94"/>
      <c r="C929" s="94"/>
      <c r="D929" s="147"/>
      <c r="E929" s="94"/>
      <c r="F929" s="148"/>
      <c r="G929" s="94"/>
      <c r="H929" s="94"/>
      <c r="I929" s="94"/>
      <c r="J929" s="94"/>
      <c r="K929" s="94"/>
      <c r="L929" s="94"/>
      <c r="M929" s="94"/>
      <c r="N929" s="94"/>
      <c r="O929" s="94"/>
      <c r="P929" s="94"/>
      <c r="Q929" s="94"/>
      <c r="R929" s="94"/>
      <c r="S929" s="94"/>
      <c r="T929" s="94"/>
      <c r="U929" s="94"/>
      <c r="V929" s="94"/>
      <c r="W929" s="94"/>
      <c r="X929" s="94"/>
      <c r="Y929" s="94"/>
      <c r="Z929" s="94"/>
    </row>
    <row r="930" spans="1:26" ht="15.75" customHeight="1" x14ac:dyDescent="0.25">
      <c r="A930" s="146"/>
      <c r="B930" s="94"/>
      <c r="C930" s="94"/>
      <c r="D930" s="147"/>
      <c r="E930" s="94"/>
      <c r="F930" s="148"/>
      <c r="G930" s="94"/>
      <c r="H930" s="94"/>
      <c r="I930" s="94"/>
      <c r="J930" s="94"/>
      <c r="K930" s="94"/>
      <c r="L930" s="94"/>
      <c r="M930" s="94"/>
      <c r="N930" s="94"/>
      <c r="O930" s="94"/>
      <c r="P930" s="94"/>
      <c r="Q930" s="94"/>
      <c r="R930" s="94"/>
      <c r="S930" s="94"/>
      <c r="T930" s="94"/>
      <c r="U930" s="94"/>
      <c r="V930" s="94"/>
      <c r="W930" s="94"/>
      <c r="X930" s="94"/>
      <c r="Y930" s="94"/>
      <c r="Z930" s="94"/>
    </row>
    <row r="931" spans="1:26" ht="15.75" customHeight="1" x14ac:dyDescent="0.25">
      <c r="A931" s="146"/>
      <c r="B931" s="94"/>
      <c r="C931" s="94"/>
      <c r="D931" s="147"/>
      <c r="E931" s="94"/>
      <c r="F931" s="148"/>
      <c r="G931" s="94"/>
      <c r="H931" s="94"/>
      <c r="I931" s="94"/>
      <c r="J931" s="94"/>
      <c r="K931" s="94"/>
      <c r="L931" s="94"/>
      <c r="M931" s="94"/>
      <c r="N931" s="94"/>
      <c r="O931" s="94"/>
      <c r="P931" s="94"/>
      <c r="Q931" s="94"/>
      <c r="R931" s="94"/>
      <c r="S931" s="94"/>
      <c r="T931" s="94"/>
      <c r="U931" s="94"/>
      <c r="V931" s="94"/>
      <c r="W931" s="94"/>
      <c r="X931" s="94"/>
      <c r="Y931" s="94"/>
      <c r="Z931" s="94"/>
    </row>
    <row r="932" spans="1:26" ht="15.75" customHeight="1" x14ac:dyDescent="0.25">
      <c r="A932" s="146"/>
      <c r="B932" s="94"/>
      <c r="C932" s="94"/>
      <c r="D932" s="147"/>
      <c r="E932" s="94"/>
      <c r="F932" s="148"/>
      <c r="G932" s="94"/>
      <c r="H932" s="94"/>
      <c r="I932" s="94"/>
      <c r="J932" s="94"/>
      <c r="K932" s="94"/>
      <c r="L932" s="94"/>
      <c r="M932" s="94"/>
      <c r="N932" s="94"/>
      <c r="O932" s="94"/>
      <c r="P932" s="94"/>
      <c r="Q932" s="94"/>
      <c r="R932" s="94"/>
      <c r="S932" s="94"/>
      <c r="T932" s="94"/>
      <c r="U932" s="94"/>
      <c r="V932" s="94"/>
      <c r="W932" s="94"/>
      <c r="X932" s="94"/>
      <c r="Y932" s="94"/>
      <c r="Z932" s="94"/>
    </row>
    <row r="933" spans="1:26" ht="15.75" customHeight="1" x14ac:dyDescent="0.25">
      <c r="A933" s="146"/>
      <c r="B933" s="94"/>
      <c r="C933" s="94"/>
      <c r="D933" s="147"/>
      <c r="E933" s="94"/>
      <c r="F933" s="148"/>
      <c r="G933" s="94"/>
      <c r="H933" s="94"/>
      <c r="I933" s="94"/>
      <c r="J933" s="94"/>
      <c r="K933" s="94"/>
      <c r="L933" s="94"/>
      <c r="M933" s="94"/>
      <c r="N933" s="94"/>
      <c r="O933" s="94"/>
      <c r="P933" s="94"/>
      <c r="Q933" s="94"/>
      <c r="R933" s="94"/>
      <c r="S933" s="94"/>
      <c r="T933" s="94"/>
      <c r="U933" s="94"/>
      <c r="V933" s="94"/>
      <c r="W933" s="94"/>
      <c r="X933" s="94"/>
      <c r="Y933" s="94"/>
      <c r="Z933" s="94"/>
    </row>
    <row r="934" spans="1:26" ht="15.75" customHeight="1" x14ac:dyDescent="0.25">
      <c r="A934" s="146"/>
      <c r="B934" s="94"/>
      <c r="C934" s="94"/>
      <c r="D934" s="147"/>
      <c r="E934" s="94"/>
      <c r="F934" s="148"/>
      <c r="G934" s="94"/>
      <c r="H934" s="94"/>
      <c r="I934" s="94"/>
      <c r="J934" s="94"/>
      <c r="K934" s="94"/>
      <c r="L934" s="94"/>
      <c r="M934" s="94"/>
      <c r="N934" s="94"/>
      <c r="O934" s="94"/>
      <c r="P934" s="94"/>
      <c r="Q934" s="94"/>
      <c r="R934" s="94"/>
      <c r="S934" s="94"/>
      <c r="T934" s="94"/>
      <c r="U934" s="94"/>
      <c r="V934" s="94"/>
      <c r="W934" s="94"/>
      <c r="X934" s="94"/>
      <c r="Y934" s="94"/>
      <c r="Z934" s="94"/>
    </row>
    <row r="935" spans="1:26" ht="15.75" customHeight="1" x14ac:dyDescent="0.25">
      <c r="A935" s="146"/>
      <c r="B935" s="94"/>
      <c r="C935" s="94"/>
      <c r="D935" s="147"/>
      <c r="E935" s="94"/>
      <c r="F935" s="148"/>
      <c r="G935" s="94"/>
      <c r="H935" s="94"/>
      <c r="I935" s="94"/>
      <c r="J935" s="94"/>
      <c r="K935" s="94"/>
      <c r="L935" s="94"/>
      <c r="M935" s="94"/>
      <c r="N935" s="94"/>
      <c r="O935" s="94"/>
      <c r="P935" s="94"/>
      <c r="Q935" s="94"/>
      <c r="R935" s="94"/>
      <c r="S935" s="94"/>
      <c r="T935" s="94"/>
      <c r="U935" s="94"/>
      <c r="V935" s="94"/>
      <c r="W935" s="94"/>
      <c r="X935" s="94"/>
      <c r="Y935" s="94"/>
      <c r="Z935" s="94"/>
    </row>
    <row r="936" spans="1:26" ht="15.75" customHeight="1" x14ac:dyDescent="0.25">
      <c r="A936" s="146"/>
      <c r="B936" s="94"/>
      <c r="C936" s="94"/>
      <c r="D936" s="147"/>
      <c r="E936" s="94"/>
      <c r="F936" s="148"/>
      <c r="G936" s="94"/>
      <c r="H936" s="94"/>
      <c r="I936" s="94"/>
      <c r="J936" s="94"/>
      <c r="K936" s="94"/>
      <c r="L936" s="94"/>
      <c r="M936" s="94"/>
      <c r="N936" s="94"/>
      <c r="O936" s="94"/>
      <c r="P936" s="94"/>
      <c r="Q936" s="94"/>
      <c r="R936" s="94"/>
      <c r="S936" s="94"/>
      <c r="T936" s="94"/>
      <c r="U936" s="94"/>
      <c r="V936" s="94"/>
      <c r="W936" s="94"/>
      <c r="X936" s="94"/>
      <c r="Y936" s="94"/>
      <c r="Z936" s="94"/>
    </row>
    <row r="937" spans="1:26" ht="15.75" customHeight="1" x14ac:dyDescent="0.25">
      <c r="A937" s="146"/>
      <c r="B937" s="94"/>
      <c r="C937" s="94"/>
      <c r="D937" s="147"/>
      <c r="E937" s="94"/>
      <c r="F937" s="148"/>
      <c r="G937" s="94"/>
      <c r="H937" s="94"/>
      <c r="I937" s="94"/>
      <c r="J937" s="94"/>
      <c r="K937" s="94"/>
      <c r="L937" s="94"/>
      <c r="M937" s="94"/>
      <c r="N937" s="94"/>
      <c r="O937" s="94"/>
      <c r="P937" s="94"/>
      <c r="Q937" s="94"/>
      <c r="R937" s="94"/>
      <c r="S937" s="94"/>
      <c r="T937" s="94"/>
      <c r="U937" s="94"/>
      <c r="V937" s="94"/>
      <c r="W937" s="94"/>
      <c r="X937" s="94"/>
      <c r="Y937" s="94"/>
      <c r="Z937" s="94"/>
    </row>
    <row r="938" spans="1:26" ht="15.75" customHeight="1" x14ac:dyDescent="0.25">
      <c r="A938" s="146"/>
      <c r="B938" s="94"/>
      <c r="C938" s="94"/>
      <c r="D938" s="147"/>
      <c r="E938" s="94"/>
      <c r="F938" s="148"/>
      <c r="G938" s="94"/>
      <c r="H938" s="94"/>
      <c r="I938" s="94"/>
      <c r="J938" s="94"/>
      <c r="K938" s="94"/>
      <c r="L938" s="94"/>
      <c r="M938" s="94"/>
      <c r="N938" s="94"/>
      <c r="O938" s="94"/>
      <c r="P938" s="94"/>
      <c r="Q938" s="94"/>
      <c r="R938" s="94"/>
      <c r="S938" s="94"/>
      <c r="T938" s="94"/>
      <c r="U938" s="94"/>
      <c r="V938" s="94"/>
      <c r="W938" s="94"/>
      <c r="X938" s="94"/>
      <c r="Y938" s="94"/>
      <c r="Z938" s="94"/>
    </row>
    <row r="939" spans="1:26" ht="15.75" customHeight="1" x14ac:dyDescent="0.25">
      <c r="A939" s="146"/>
      <c r="B939" s="94"/>
      <c r="C939" s="94"/>
      <c r="D939" s="147"/>
      <c r="E939" s="94"/>
      <c r="F939" s="148"/>
      <c r="G939" s="94"/>
      <c r="H939" s="94"/>
      <c r="I939" s="94"/>
      <c r="J939" s="94"/>
      <c r="K939" s="94"/>
      <c r="L939" s="94"/>
      <c r="M939" s="94"/>
      <c r="N939" s="94"/>
      <c r="O939" s="94"/>
      <c r="P939" s="94"/>
      <c r="Q939" s="94"/>
      <c r="R939" s="94"/>
      <c r="S939" s="94"/>
      <c r="T939" s="94"/>
      <c r="U939" s="94"/>
      <c r="V939" s="94"/>
      <c r="W939" s="94"/>
      <c r="X939" s="94"/>
      <c r="Y939" s="94"/>
      <c r="Z939" s="94"/>
    </row>
    <row r="940" spans="1:26" ht="15.75" customHeight="1" x14ac:dyDescent="0.25">
      <c r="A940" s="146"/>
      <c r="B940" s="94"/>
      <c r="C940" s="94"/>
      <c r="D940" s="147"/>
      <c r="E940" s="94"/>
      <c r="F940" s="148"/>
      <c r="G940" s="94"/>
      <c r="H940" s="94"/>
      <c r="I940" s="94"/>
      <c r="J940" s="94"/>
      <c r="K940" s="94"/>
      <c r="L940" s="94"/>
      <c r="M940" s="94"/>
      <c r="N940" s="94"/>
      <c r="O940" s="94"/>
      <c r="P940" s="94"/>
      <c r="Q940" s="94"/>
      <c r="R940" s="94"/>
      <c r="S940" s="94"/>
      <c r="T940" s="94"/>
      <c r="U940" s="94"/>
      <c r="V940" s="94"/>
      <c r="W940" s="94"/>
      <c r="X940" s="94"/>
      <c r="Y940" s="94"/>
      <c r="Z940" s="94"/>
    </row>
    <row r="941" spans="1:26" ht="15.75" customHeight="1" x14ac:dyDescent="0.25">
      <c r="A941" s="146"/>
      <c r="B941" s="94"/>
      <c r="C941" s="94"/>
      <c r="D941" s="147"/>
      <c r="E941" s="94"/>
      <c r="F941" s="148"/>
      <c r="G941" s="94"/>
      <c r="H941" s="94"/>
      <c r="I941" s="94"/>
      <c r="J941" s="94"/>
      <c r="K941" s="94"/>
      <c r="L941" s="94"/>
      <c r="M941" s="94"/>
      <c r="N941" s="94"/>
      <c r="O941" s="94"/>
      <c r="P941" s="94"/>
      <c r="Q941" s="94"/>
      <c r="R941" s="94"/>
      <c r="S941" s="94"/>
      <c r="T941" s="94"/>
      <c r="U941" s="94"/>
      <c r="V941" s="94"/>
      <c r="W941" s="94"/>
      <c r="X941" s="94"/>
      <c r="Y941" s="94"/>
      <c r="Z941" s="94"/>
    </row>
    <row r="942" spans="1:26" ht="15.75" customHeight="1" x14ac:dyDescent="0.25">
      <c r="A942" s="146"/>
      <c r="B942" s="94"/>
      <c r="C942" s="94"/>
      <c r="D942" s="147"/>
      <c r="E942" s="94"/>
      <c r="F942" s="148"/>
      <c r="G942" s="94"/>
      <c r="H942" s="94"/>
      <c r="I942" s="94"/>
      <c r="J942" s="94"/>
      <c r="K942" s="94"/>
      <c r="L942" s="94"/>
      <c r="M942" s="94"/>
      <c r="N942" s="94"/>
      <c r="O942" s="94"/>
      <c r="P942" s="94"/>
      <c r="Q942" s="94"/>
      <c r="R942" s="94"/>
      <c r="S942" s="94"/>
      <c r="T942" s="94"/>
      <c r="U942" s="94"/>
      <c r="V942" s="94"/>
      <c r="W942" s="94"/>
      <c r="X942" s="94"/>
      <c r="Y942" s="94"/>
      <c r="Z942" s="94"/>
    </row>
    <row r="943" spans="1:26" ht="15.75" customHeight="1" x14ac:dyDescent="0.25">
      <c r="A943" s="146"/>
      <c r="B943" s="94"/>
      <c r="C943" s="94"/>
      <c r="D943" s="147"/>
      <c r="E943" s="94"/>
      <c r="F943" s="148"/>
      <c r="G943" s="94"/>
      <c r="H943" s="94"/>
      <c r="I943" s="94"/>
      <c r="J943" s="94"/>
      <c r="K943" s="94"/>
      <c r="L943" s="94"/>
      <c r="M943" s="94"/>
      <c r="N943" s="94"/>
      <c r="O943" s="94"/>
      <c r="P943" s="94"/>
      <c r="Q943" s="94"/>
      <c r="R943" s="94"/>
      <c r="S943" s="94"/>
      <c r="T943" s="94"/>
      <c r="U943" s="94"/>
      <c r="V943" s="94"/>
      <c r="W943" s="94"/>
      <c r="X943" s="94"/>
      <c r="Y943" s="94"/>
      <c r="Z943" s="94"/>
    </row>
    <row r="944" spans="1:26" ht="15.75" customHeight="1" x14ac:dyDescent="0.25">
      <c r="A944" s="146"/>
      <c r="B944" s="94"/>
      <c r="C944" s="94"/>
      <c r="D944" s="147"/>
      <c r="E944" s="94"/>
      <c r="F944" s="148"/>
      <c r="G944" s="94"/>
      <c r="H944" s="94"/>
      <c r="I944" s="94"/>
      <c r="J944" s="94"/>
      <c r="K944" s="94"/>
      <c r="L944" s="94"/>
      <c r="M944" s="94"/>
      <c r="N944" s="94"/>
      <c r="O944" s="94"/>
      <c r="P944" s="94"/>
      <c r="Q944" s="94"/>
      <c r="R944" s="94"/>
      <c r="S944" s="94"/>
      <c r="T944" s="94"/>
      <c r="U944" s="94"/>
      <c r="V944" s="94"/>
      <c r="W944" s="94"/>
      <c r="X944" s="94"/>
      <c r="Y944" s="94"/>
      <c r="Z944" s="94"/>
    </row>
    <row r="945" spans="1:26" ht="15.75" customHeight="1" x14ac:dyDescent="0.25">
      <c r="A945" s="146"/>
      <c r="B945" s="94"/>
      <c r="C945" s="94"/>
      <c r="D945" s="147"/>
      <c r="E945" s="94"/>
      <c r="F945" s="148"/>
      <c r="G945" s="94"/>
      <c r="H945" s="94"/>
      <c r="I945" s="94"/>
      <c r="J945" s="94"/>
      <c r="K945" s="94"/>
      <c r="L945" s="94"/>
      <c r="M945" s="94"/>
      <c r="N945" s="94"/>
      <c r="O945" s="94"/>
      <c r="P945" s="94"/>
      <c r="Q945" s="94"/>
      <c r="R945" s="94"/>
      <c r="S945" s="94"/>
      <c r="T945" s="94"/>
      <c r="U945" s="94"/>
      <c r="V945" s="94"/>
      <c r="W945" s="94"/>
      <c r="X945" s="94"/>
      <c r="Y945" s="94"/>
      <c r="Z945" s="94"/>
    </row>
    <row r="946" spans="1:26" ht="15.75" customHeight="1" x14ac:dyDescent="0.25">
      <c r="A946" s="146"/>
      <c r="B946" s="94"/>
      <c r="C946" s="94"/>
      <c r="D946" s="147"/>
      <c r="E946" s="94"/>
      <c r="F946" s="148"/>
      <c r="G946" s="94"/>
      <c r="H946" s="94"/>
      <c r="I946" s="94"/>
      <c r="J946" s="94"/>
      <c r="K946" s="94"/>
      <c r="L946" s="94"/>
      <c r="M946" s="94"/>
      <c r="N946" s="94"/>
      <c r="O946" s="94"/>
      <c r="P946" s="94"/>
      <c r="Q946" s="94"/>
      <c r="R946" s="94"/>
      <c r="S946" s="94"/>
      <c r="T946" s="94"/>
      <c r="U946" s="94"/>
      <c r="V946" s="94"/>
      <c r="W946" s="94"/>
      <c r="X946" s="94"/>
      <c r="Y946" s="94"/>
      <c r="Z946" s="94"/>
    </row>
    <row r="947" spans="1:26" ht="15.75" customHeight="1" x14ac:dyDescent="0.25">
      <c r="A947" s="146"/>
      <c r="B947" s="94"/>
      <c r="C947" s="94"/>
      <c r="D947" s="147"/>
      <c r="E947" s="94"/>
      <c r="F947" s="148"/>
      <c r="G947" s="94"/>
      <c r="H947" s="94"/>
      <c r="I947" s="94"/>
      <c r="J947" s="94"/>
      <c r="K947" s="94"/>
      <c r="L947" s="94"/>
      <c r="M947" s="94"/>
      <c r="N947" s="94"/>
      <c r="O947" s="94"/>
      <c r="P947" s="94"/>
      <c r="Q947" s="94"/>
      <c r="R947" s="94"/>
      <c r="S947" s="94"/>
      <c r="T947" s="94"/>
      <c r="U947" s="94"/>
      <c r="V947" s="94"/>
      <c r="W947" s="94"/>
      <c r="X947" s="94"/>
      <c r="Y947" s="94"/>
      <c r="Z947" s="94"/>
    </row>
    <row r="948" spans="1:26" ht="15.75" customHeight="1" x14ac:dyDescent="0.25">
      <c r="A948" s="146"/>
      <c r="B948" s="94"/>
      <c r="C948" s="94"/>
      <c r="D948" s="147"/>
      <c r="E948" s="94"/>
      <c r="F948" s="148"/>
      <c r="G948" s="94"/>
      <c r="H948" s="94"/>
      <c r="I948" s="94"/>
      <c r="J948" s="94"/>
      <c r="K948" s="94"/>
      <c r="L948" s="94"/>
      <c r="M948" s="94"/>
      <c r="N948" s="94"/>
      <c r="O948" s="94"/>
      <c r="P948" s="94"/>
      <c r="Q948" s="94"/>
      <c r="R948" s="94"/>
      <c r="S948" s="94"/>
      <c r="T948" s="94"/>
      <c r="U948" s="94"/>
      <c r="V948" s="94"/>
      <c r="W948" s="94"/>
      <c r="X948" s="94"/>
      <c r="Y948" s="94"/>
      <c r="Z948" s="94"/>
    </row>
    <row r="949" spans="1:26" ht="15.75" customHeight="1" x14ac:dyDescent="0.25">
      <c r="A949" s="146"/>
      <c r="B949" s="94"/>
      <c r="C949" s="94"/>
      <c r="D949" s="147"/>
      <c r="E949" s="94"/>
      <c r="F949" s="148"/>
      <c r="G949" s="94"/>
      <c r="H949" s="94"/>
      <c r="I949" s="94"/>
      <c r="J949" s="94"/>
      <c r="K949" s="94"/>
      <c r="L949" s="94"/>
      <c r="M949" s="94"/>
      <c r="N949" s="94"/>
      <c r="O949" s="94"/>
      <c r="P949" s="94"/>
      <c r="Q949" s="94"/>
      <c r="R949" s="94"/>
      <c r="S949" s="94"/>
      <c r="T949" s="94"/>
      <c r="U949" s="94"/>
      <c r="V949" s="94"/>
      <c r="W949" s="94"/>
      <c r="X949" s="94"/>
      <c r="Y949" s="94"/>
      <c r="Z949" s="94"/>
    </row>
    <row r="950" spans="1:26" ht="15.75" customHeight="1" x14ac:dyDescent="0.25">
      <c r="A950" s="146"/>
      <c r="B950" s="94"/>
      <c r="C950" s="94"/>
      <c r="D950" s="147"/>
      <c r="E950" s="94"/>
      <c r="F950" s="148"/>
      <c r="G950" s="94"/>
      <c r="H950" s="94"/>
      <c r="I950" s="94"/>
      <c r="J950" s="94"/>
      <c r="K950" s="94"/>
      <c r="L950" s="94"/>
      <c r="M950" s="94"/>
      <c r="N950" s="94"/>
      <c r="O950" s="94"/>
      <c r="P950" s="94"/>
      <c r="Q950" s="94"/>
      <c r="R950" s="94"/>
      <c r="S950" s="94"/>
      <c r="T950" s="94"/>
      <c r="U950" s="94"/>
      <c r="V950" s="94"/>
      <c r="W950" s="94"/>
      <c r="X950" s="94"/>
      <c r="Y950" s="94"/>
      <c r="Z950" s="94"/>
    </row>
    <row r="951" spans="1:26" ht="15.75" customHeight="1" x14ac:dyDescent="0.25">
      <c r="A951" s="146"/>
      <c r="B951" s="94"/>
      <c r="C951" s="94"/>
      <c r="D951" s="147"/>
      <c r="E951" s="94"/>
      <c r="F951" s="148"/>
      <c r="G951" s="94"/>
      <c r="H951" s="94"/>
      <c r="I951" s="94"/>
      <c r="J951" s="94"/>
      <c r="K951" s="94"/>
      <c r="L951" s="94"/>
      <c r="M951" s="94"/>
      <c r="N951" s="94"/>
      <c r="O951" s="94"/>
      <c r="P951" s="94"/>
      <c r="Q951" s="94"/>
      <c r="R951" s="94"/>
      <c r="S951" s="94"/>
      <c r="T951" s="94"/>
      <c r="U951" s="94"/>
      <c r="V951" s="94"/>
      <c r="W951" s="94"/>
      <c r="X951" s="94"/>
      <c r="Y951" s="94"/>
      <c r="Z951" s="94"/>
    </row>
    <row r="952" spans="1:26" ht="15.75" customHeight="1" x14ac:dyDescent="0.25">
      <c r="A952" s="146"/>
      <c r="B952" s="94"/>
      <c r="C952" s="94"/>
      <c r="D952" s="147"/>
      <c r="E952" s="94"/>
      <c r="F952" s="148"/>
      <c r="G952" s="94"/>
      <c r="H952" s="94"/>
      <c r="I952" s="94"/>
      <c r="J952" s="94"/>
      <c r="K952" s="94"/>
      <c r="L952" s="94"/>
      <c r="M952" s="94"/>
      <c r="N952" s="94"/>
      <c r="O952" s="94"/>
      <c r="P952" s="94"/>
      <c r="Q952" s="94"/>
      <c r="R952" s="94"/>
      <c r="S952" s="94"/>
      <c r="T952" s="94"/>
      <c r="U952" s="94"/>
      <c r="V952" s="94"/>
      <c r="W952" s="94"/>
      <c r="X952" s="94"/>
      <c r="Y952" s="94"/>
      <c r="Z952" s="94"/>
    </row>
    <row r="953" spans="1:26" ht="15.75" customHeight="1" x14ac:dyDescent="0.25">
      <c r="A953" s="146"/>
      <c r="B953" s="94"/>
      <c r="C953" s="94"/>
      <c r="D953" s="147"/>
      <c r="E953" s="94"/>
      <c r="F953" s="148"/>
      <c r="G953" s="94"/>
      <c r="H953" s="94"/>
      <c r="I953" s="94"/>
      <c r="J953" s="94"/>
      <c r="K953" s="94"/>
      <c r="L953" s="94"/>
      <c r="M953" s="94"/>
      <c r="N953" s="94"/>
      <c r="O953" s="94"/>
      <c r="P953" s="94"/>
      <c r="Q953" s="94"/>
      <c r="R953" s="94"/>
      <c r="S953" s="94"/>
      <c r="T953" s="94"/>
      <c r="U953" s="94"/>
      <c r="V953" s="94"/>
      <c r="W953" s="94"/>
      <c r="X953" s="94"/>
      <c r="Y953" s="94"/>
      <c r="Z953" s="94"/>
    </row>
    <row r="954" spans="1:26" ht="15.75" customHeight="1" x14ac:dyDescent="0.25">
      <c r="A954" s="146"/>
      <c r="B954" s="94"/>
      <c r="C954" s="94"/>
      <c r="D954" s="147"/>
      <c r="E954" s="94"/>
      <c r="F954" s="148"/>
      <c r="G954" s="94"/>
      <c r="H954" s="94"/>
      <c r="I954" s="94"/>
      <c r="J954" s="94"/>
      <c r="K954" s="94"/>
      <c r="L954" s="94"/>
      <c r="M954" s="94"/>
      <c r="N954" s="94"/>
      <c r="O954" s="94"/>
      <c r="P954" s="94"/>
      <c r="Q954" s="94"/>
      <c r="R954" s="94"/>
      <c r="S954" s="94"/>
      <c r="T954" s="94"/>
      <c r="U954" s="94"/>
      <c r="V954" s="94"/>
      <c r="W954" s="94"/>
      <c r="X954" s="94"/>
      <c r="Y954" s="94"/>
      <c r="Z954" s="94"/>
    </row>
    <row r="955" spans="1:26" ht="15.75" customHeight="1" x14ac:dyDescent="0.25">
      <c r="A955" s="146"/>
      <c r="B955" s="94"/>
      <c r="C955" s="94"/>
      <c r="D955" s="147"/>
      <c r="E955" s="94"/>
      <c r="F955" s="148"/>
      <c r="G955" s="94"/>
      <c r="H955" s="94"/>
      <c r="I955" s="94"/>
      <c r="J955" s="94"/>
      <c r="K955" s="94"/>
      <c r="L955" s="94"/>
      <c r="M955" s="94"/>
      <c r="N955" s="94"/>
      <c r="O955" s="94"/>
      <c r="P955" s="94"/>
      <c r="Q955" s="94"/>
      <c r="R955" s="94"/>
      <c r="S955" s="94"/>
      <c r="T955" s="94"/>
      <c r="U955" s="94"/>
      <c r="V955" s="94"/>
      <c r="W955" s="94"/>
      <c r="X955" s="94"/>
      <c r="Y955" s="94"/>
      <c r="Z955" s="94"/>
    </row>
    <row r="956" spans="1:26" ht="15.75" customHeight="1" x14ac:dyDescent="0.25">
      <c r="A956" s="146"/>
      <c r="B956" s="94"/>
      <c r="C956" s="94"/>
      <c r="D956" s="147"/>
      <c r="E956" s="94"/>
      <c r="F956" s="148"/>
      <c r="G956" s="94"/>
      <c r="H956" s="94"/>
      <c r="I956" s="94"/>
      <c r="J956" s="94"/>
      <c r="K956" s="94"/>
      <c r="L956" s="94"/>
      <c r="M956" s="94"/>
      <c r="N956" s="94"/>
      <c r="O956" s="94"/>
      <c r="P956" s="94"/>
      <c r="Q956" s="94"/>
      <c r="R956" s="94"/>
      <c r="S956" s="94"/>
      <c r="T956" s="94"/>
      <c r="U956" s="94"/>
      <c r="V956" s="94"/>
      <c r="W956" s="94"/>
      <c r="X956" s="94"/>
      <c r="Y956" s="94"/>
      <c r="Z956" s="94"/>
    </row>
    <row r="957" spans="1:26" ht="15.75" customHeight="1" x14ac:dyDescent="0.25">
      <c r="A957" s="146"/>
      <c r="B957" s="94"/>
      <c r="C957" s="94"/>
      <c r="D957" s="147"/>
      <c r="E957" s="94"/>
      <c r="F957" s="148"/>
      <c r="G957" s="94"/>
      <c r="H957" s="94"/>
      <c r="I957" s="94"/>
      <c r="J957" s="94"/>
      <c r="K957" s="94"/>
      <c r="L957" s="94"/>
      <c r="M957" s="94"/>
      <c r="N957" s="94"/>
      <c r="O957" s="94"/>
      <c r="P957" s="94"/>
      <c r="Q957" s="94"/>
      <c r="R957" s="94"/>
      <c r="S957" s="94"/>
      <c r="T957" s="94"/>
      <c r="U957" s="94"/>
      <c r="V957" s="94"/>
      <c r="W957" s="94"/>
      <c r="X957" s="94"/>
      <c r="Y957" s="94"/>
      <c r="Z957" s="94"/>
    </row>
    <row r="958" spans="1:26" ht="15.75" customHeight="1" x14ac:dyDescent="0.25">
      <c r="A958" s="146"/>
      <c r="B958" s="94"/>
      <c r="C958" s="94"/>
      <c r="D958" s="147"/>
      <c r="E958" s="94"/>
      <c r="F958" s="148"/>
      <c r="G958" s="94"/>
      <c r="H958" s="94"/>
      <c r="I958" s="94"/>
      <c r="J958" s="94"/>
      <c r="K958" s="94"/>
      <c r="L958" s="94"/>
      <c r="M958" s="94"/>
      <c r="N958" s="94"/>
      <c r="O958" s="94"/>
      <c r="P958" s="94"/>
      <c r="Q958" s="94"/>
      <c r="R958" s="94"/>
      <c r="S958" s="94"/>
      <c r="T958" s="94"/>
      <c r="U958" s="94"/>
      <c r="V958" s="94"/>
      <c r="W958" s="94"/>
      <c r="X958" s="94"/>
      <c r="Y958" s="94"/>
      <c r="Z958" s="94"/>
    </row>
    <row r="959" spans="1:26" ht="15.75" customHeight="1" x14ac:dyDescent="0.25">
      <c r="A959" s="146"/>
      <c r="B959" s="94"/>
      <c r="C959" s="94"/>
      <c r="D959" s="147"/>
      <c r="E959" s="94"/>
      <c r="F959" s="148"/>
      <c r="G959" s="94"/>
      <c r="H959" s="94"/>
      <c r="I959" s="94"/>
      <c r="J959" s="94"/>
      <c r="K959" s="94"/>
      <c r="L959" s="94"/>
      <c r="M959" s="94"/>
      <c r="N959" s="94"/>
      <c r="O959" s="94"/>
      <c r="P959" s="94"/>
      <c r="Q959" s="94"/>
      <c r="R959" s="94"/>
      <c r="S959" s="94"/>
      <c r="T959" s="94"/>
      <c r="U959" s="94"/>
      <c r="V959" s="94"/>
      <c r="W959" s="94"/>
      <c r="X959" s="94"/>
      <c r="Y959" s="94"/>
      <c r="Z959" s="94"/>
    </row>
    <row r="960" spans="1:26" ht="15.75" customHeight="1" x14ac:dyDescent="0.25">
      <c r="A960" s="146"/>
      <c r="B960" s="94"/>
      <c r="C960" s="94"/>
      <c r="D960" s="147"/>
      <c r="E960" s="94"/>
      <c r="F960" s="148"/>
      <c r="G960" s="94"/>
      <c r="H960" s="94"/>
      <c r="I960" s="94"/>
      <c r="J960" s="94"/>
      <c r="K960" s="94"/>
      <c r="L960" s="94"/>
      <c r="M960" s="94"/>
      <c r="N960" s="94"/>
      <c r="O960" s="94"/>
      <c r="P960" s="94"/>
      <c r="Q960" s="94"/>
      <c r="R960" s="94"/>
      <c r="S960" s="94"/>
      <c r="T960" s="94"/>
      <c r="U960" s="94"/>
      <c r="V960" s="94"/>
      <c r="W960" s="94"/>
      <c r="X960" s="94"/>
      <c r="Y960" s="94"/>
      <c r="Z960" s="94"/>
    </row>
    <row r="961" spans="1:26" ht="15.75" customHeight="1" x14ac:dyDescent="0.25">
      <c r="A961" s="146"/>
      <c r="B961" s="94"/>
      <c r="C961" s="94"/>
      <c r="D961" s="147"/>
      <c r="E961" s="94"/>
      <c r="F961" s="148"/>
      <c r="G961" s="94"/>
      <c r="H961" s="94"/>
      <c r="I961" s="94"/>
      <c r="J961" s="94"/>
      <c r="K961" s="94"/>
      <c r="L961" s="94"/>
      <c r="M961" s="94"/>
      <c r="N961" s="94"/>
      <c r="O961" s="94"/>
      <c r="P961" s="94"/>
      <c r="Q961" s="94"/>
      <c r="R961" s="94"/>
      <c r="S961" s="94"/>
      <c r="T961" s="94"/>
      <c r="U961" s="94"/>
      <c r="V961" s="94"/>
      <c r="W961" s="94"/>
      <c r="X961" s="94"/>
      <c r="Y961" s="94"/>
      <c r="Z961" s="94"/>
    </row>
    <row r="962" spans="1:26" ht="15.75" customHeight="1" x14ac:dyDescent="0.25">
      <c r="A962" s="146"/>
      <c r="B962" s="94"/>
      <c r="C962" s="94"/>
      <c r="D962" s="147"/>
      <c r="E962" s="94"/>
      <c r="F962" s="148"/>
      <c r="G962" s="94"/>
      <c r="H962" s="94"/>
      <c r="I962" s="94"/>
      <c r="J962" s="94"/>
      <c r="K962" s="94"/>
      <c r="L962" s="94"/>
      <c r="M962" s="94"/>
      <c r="N962" s="94"/>
      <c r="O962" s="94"/>
      <c r="P962" s="94"/>
      <c r="Q962" s="94"/>
      <c r="R962" s="94"/>
      <c r="S962" s="94"/>
      <c r="T962" s="94"/>
      <c r="U962" s="94"/>
      <c r="V962" s="94"/>
      <c r="W962" s="94"/>
      <c r="X962" s="94"/>
      <c r="Y962" s="94"/>
      <c r="Z962" s="94"/>
    </row>
    <row r="963" spans="1:26" ht="15.75" customHeight="1" x14ac:dyDescent="0.25">
      <c r="A963" s="146"/>
      <c r="B963" s="94"/>
      <c r="C963" s="94"/>
      <c r="D963" s="147"/>
      <c r="E963" s="94"/>
      <c r="F963" s="148"/>
      <c r="G963" s="94"/>
      <c r="H963" s="94"/>
      <c r="I963" s="94"/>
      <c r="J963" s="94"/>
      <c r="K963" s="94"/>
      <c r="L963" s="94"/>
      <c r="M963" s="94"/>
      <c r="N963" s="94"/>
      <c r="O963" s="94"/>
      <c r="P963" s="94"/>
      <c r="Q963" s="94"/>
      <c r="R963" s="94"/>
      <c r="S963" s="94"/>
      <c r="T963" s="94"/>
      <c r="U963" s="94"/>
      <c r="V963" s="94"/>
      <c r="W963" s="94"/>
      <c r="X963" s="94"/>
      <c r="Y963" s="94"/>
      <c r="Z963" s="94"/>
    </row>
    <row r="964" spans="1:26" ht="15.75" customHeight="1" x14ac:dyDescent="0.25">
      <c r="A964" s="146"/>
      <c r="B964" s="94"/>
      <c r="C964" s="94"/>
      <c r="D964" s="147"/>
      <c r="E964" s="94"/>
      <c r="F964" s="148"/>
      <c r="G964" s="94"/>
      <c r="H964" s="94"/>
      <c r="I964" s="94"/>
      <c r="J964" s="94"/>
      <c r="K964" s="94"/>
      <c r="L964" s="94"/>
      <c r="M964" s="94"/>
      <c r="N964" s="94"/>
      <c r="O964" s="94"/>
      <c r="P964" s="94"/>
      <c r="Q964" s="94"/>
      <c r="R964" s="94"/>
      <c r="S964" s="94"/>
      <c r="T964" s="94"/>
      <c r="U964" s="94"/>
      <c r="V964" s="94"/>
      <c r="W964" s="94"/>
      <c r="X964" s="94"/>
      <c r="Y964" s="94"/>
      <c r="Z964" s="94"/>
    </row>
    <row r="965" spans="1:26" ht="15.75" customHeight="1" x14ac:dyDescent="0.25">
      <c r="A965" s="146"/>
      <c r="B965" s="94"/>
      <c r="C965" s="94"/>
      <c r="D965" s="147"/>
      <c r="E965" s="94"/>
      <c r="F965" s="148"/>
      <c r="G965" s="94"/>
      <c r="H965" s="94"/>
      <c r="I965" s="94"/>
      <c r="J965" s="94"/>
      <c r="K965" s="94"/>
      <c r="L965" s="94"/>
      <c r="M965" s="94"/>
      <c r="N965" s="94"/>
      <c r="O965" s="94"/>
      <c r="P965" s="94"/>
      <c r="Q965" s="94"/>
      <c r="R965" s="94"/>
      <c r="S965" s="94"/>
      <c r="T965" s="94"/>
      <c r="U965" s="94"/>
      <c r="V965" s="94"/>
      <c r="W965" s="94"/>
      <c r="X965" s="94"/>
      <c r="Y965" s="94"/>
      <c r="Z965" s="94"/>
    </row>
    <row r="966" spans="1:26" ht="15.75" customHeight="1" x14ac:dyDescent="0.25">
      <c r="A966" s="146"/>
      <c r="B966" s="94"/>
      <c r="C966" s="94"/>
      <c r="D966" s="147"/>
      <c r="E966" s="94"/>
      <c r="F966" s="148"/>
      <c r="G966" s="94"/>
      <c r="H966" s="94"/>
      <c r="I966" s="94"/>
      <c r="J966" s="94"/>
      <c r="K966" s="94"/>
      <c r="L966" s="94"/>
      <c r="M966" s="94"/>
      <c r="N966" s="94"/>
      <c r="O966" s="94"/>
      <c r="P966" s="94"/>
      <c r="Q966" s="94"/>
      <c r="R966" s="94"/>
      <c r="S966" s="94"/>
      <c r="T966" s="94"/>
      <c r="U966" s="94"/>
      <c r="V966" s="94"/>
      <c r="W966" s="94"/>
      <c r="X966" s="94"/>
      <c r="Y966" s="94"/>
      <c r="Z966" s="94"/>
    </row>
    <row r="967" spans="1:26" ht="15.75" customHeight="1" x14ac:dyDescent="0.25">
      <c r="A967" s="146"/>
      <c r="B967" s="94"/>
      <c r="C967" s="94"/>
      <c r="D967" s="147"/>
      <c r="E967" s="94"/>
      <c r="F967" s="148"/>
      <c r="G967" s="94"/>
      <c r="H967" s="94"/>
      <c r="I967" s="94"/>
      <c r="J967" s="94"/>
      <c r="K967" s="94"/>
      <c r="L967" s="94"/>
      <c r="M967" s="94"/>
      <c r="N967" s="94"/>
      <c r="O967" s="94"/>
      <c r="P967" s="94"/>
      <c r="Q967" s="94"/>
      <c r="R967" s="94"/>
      <c r="S967" s="94"/>
      <c r="T967" s="94"/>
      <c r="U967" s="94"/>
      <c r="V967" s="94"/>
      <c r="W967" s="94"/>
      <c r="X967" s="94"/>
      <c r="Y967" s="94"/>
      <c r="Z967" s="94"/>
    </row>
    <row r="968" spans="1:26" ht="15.75" customHeight="1" x14ac:dyDescent="0.25">
      <c r="A968" s="146"/>
      <c r="B968" s="94"/>
      <c r="C968" s="94"/>
      <c r="D968" s="147"/>
      <c r="E968" s="94"/>
      <c r="F968" s="148"/>
      <c r="G968" s="94"/>
      <c r="H968" s="94"/>
      <c r="I968" s="94"/>
      <c r="J968" s="94"/>
      <c r="K968" s="94"/>
      <c r="L968" s="94"/>
      <c r="M968" s="94"/>
      <c r="N968" s="94"/>
      <c r="O968" s="94"/>
      <c r="P968" s="94"/>
      <c r="Q968" s="94"/>
      <c r="R968" s="94"/>
      <c r="S968" s="94"/>
      <c r="T968" s="94"/>
      <c r="U968" s="94"/>
      <c r="V968" s="94"/>
      <c r="W968" s="94"/>
      <c r="X968" s="94"/>
      <c r="Y968" s="94"/>
      <c r="Z968" s="94"/>
    </row>
    <row r="969" spans="1:26" ht="15.75" customHeight="1" x14ac:dyDescent="0.25">
      <c r="A969" s="146"/>
      <c r="B969" s="94"/>
      <c r="C969" s="94"/>
      <c r="D969" s="147"/>
      <c r="E969" s="94"/>
      <c r="F969" s="148"/>
      <c r="G969" s="94"/>
      <c r="H969" s="94"/>
      <c r="I969" s="94"/>
      <c r="J969" s="94"/>
      <c r="K969" s="94"/>
      <c r="L969" s="94"/>
      <c r="M969" s="94"/>
      <c r="N969" s="94"/>
      <c r="O969" s="94"/>
      <c r="P969" s="94"/>
      <c r="Q969" s="94"/>
      <c r="R969" s="94"/>
      <c r="S969" s="94"/>
      <c r="T969" s="94"/>
      <c r="U969" s="94"/>
      <c r="V969" s="94"/>
      <c r="W969" s="94"/>
      <c r="X969" s="94"/>
      <c r="Y969" s="94"/>
      <c r="Z969" s="94"/>
    </row>
    <row r="970" spans="1:26" ht="15.75" customHeight="1" x14ac:dyDescent="0.25">
      <c r="A970" s="146"/>
      <c r="B970" s="94"/>
      <c r="C970" s="94"/>
      <c r="D970" s="147"/>
      <c r="E970" s="94"/>
      <c r="F970" s="148"/>
      <c r="G970" s="94"/>
      <c r="H970" s="94"/>
      <c r="I970" s="94"/>
      <c r="J970" s="94"/>
      <c r="K970" s="94"/>
      <c r="L970" s="94"/>
      <c r="M970" s="94"/>
      <c r="N970" s="94"/>
      <c r="O970" s="94"/>
      <c r="P970" s="94"/>
      <c r="Q970" s="94"/>
      <c r="R970" s="94"/>
      <c r="S970" s="94"/>
      <c r="T970" s="94"/>
      <c r="U970" s="94"/>
      <c r="V970" s="94"/>
      <c r="W970" s="94"/>
      <c r="X970" s="94"/>
      <c r="Y970" s="94"/>
      <c r="Z970" s="94"/>
    </row>
    <row r="971" spans="1:26" ht="15.75" customHeight="1" x14ac:dyDescent="0.25">
      <c r="A971" s="146"/>
      <c r="B971" s="94"/>
      <c r="C971" s="94"/>
      <c r="D971" s="147"/>
      <c r="E971" s="94"/>
      <c r="F971" s="148"/>
      <c r="G971" s="94"/>
      <c r="H971" s="94"/>
      <c r="I971" s="94"/>
      <c r="J971" s="94"/>
      <c r="K971" s="94"/>
      <c r="L971" s="94"/>
      <c r="M971" s="94"/>
      <c r="N971" s="94"/>
      <c r="O971" s="94"/>
      <c r="P971" s="94"/>
      <c r="Q971" s="94"/>
      <c r="R971" s="94"/>
      <c r="S971" s="94"/>
      <c r="T971" s="94"/>
      <c r="U971" s="94"/>
      <c r="V971" s="94"/>
      <c r="W971" s="94"/>
      <c r="X971" s="94"/>
      <c r="Y971" s="94"/>
      <c r="Z971" s="94"/>
    </row>
    <row r="972" spans="1:26" ht="15.75" customHeight="1" x14ac:dyDescent="0.25">
      <c r="A972" s="146"/>
      <c r="B972" s="94"/>
      <c r="C972" s="94"/>
      <c r="D972" s="147"/>
      <c r="E972" s="94"/>
      <c r="F972" s="148"/>
      <c r="G972" s="94"/>
      <c r="H972" s="94"/>
      <c r="I972" s="94"/>
      <c r="J972" s="94"/>
      <c r="K972" s="94"/>
      <c r="L972" s="94"/>
      <c r="M972" s="94"/>
      <c r="N972" s="94"/>
      <c r="O972" s="94"/>
      <c r="P972" s="94"/>
      <c r="Q972" s="94"/>
      <c r="R972" s="94"/>
      <c r="S972" s="94"/>
      <c r="T972" s="94"/>
      <c r="U972" s="94"/>
      <c r="V972" s="94"/>
      <c r="W972" s="94"/>
      <c r="X972" s="94"/>
      <c r="Y972" s="94"/>
      <c r="Z972" s="94"/>
    </row>
    <row r="973" spans="1:26" ht="15.75" customHeight="1" x14ac:dyDescent="0.25">
      <c r="A973" s="146"/>
      <c r="B973" s="94"/>
      <c r="C973" s="94"/>
      <c r="D973" s="147"/>
      <c r="E973" s="94"/>
      <c r="F973" s="148"/>
      <c r="G973" s="94"/>
      <c r="H973" s="94"/>
      <c r="I973" s="94"/>
      <c r="J973" s="94"/>
      <c r="K973" s="94"/>
      <c r="L973" s="94"/>
      <c r="M973" s="94"/>
      <c r="N973" s="94"/>
      <c r="O973" s="94"/>
      <c r="P973" s="94"/>
      <c r="Q973" s="94"/>
      <c r="R973" s="94"/>
      <c r="S973" s="94"/>
      <c r="T973" s="94"/>
      <c r="U973" s="94"/>
      <c r="V973" s="94"/>
      <c r="W973" s="94"/>
      <c r="X973" s="94"/>
      <c r="Y973" s="94"/>
      <c r="Z973" s="94"/>
    </row>
    <row r="974" spans="1:26" ht="15.75" customHeight="1" x14ac:dyDescent="0.25">
      <c r="A974" s="146"/>
      <c r="B974" s="94"/>
      <c r="C974" s="94"/>
      <c r="D974" s="147"/>
      <c r="E974" s="94"/>
      <c r="F974" s="148"/>
      <c r="G974" s="94"/>
      <c r="H974" s="94"/>
      <c r="I974" s="94"/>
      <c r="J974" s="94"/>
      <c r="K974" s="94"/>
      <c r="L974" s="94"/>
      <c r="M974" s="94"/>
      <c r="N974" s="94"/>
      <c r="O974" s="94"/>
      <c r="P974" s="94"/>
      <c r="Q974" s="94"/>
      <c r="R974" s="94"/>
      <c r="S974" s="94"/>
      <c r="T974" s="94"/>
      <c r="U974" s="94"/>
      <c r="V974" s="94"/>
      <c r="W974" s="94"/>
      <c r="X974" s="94"/>
      <c r="Y974" s="94"/>
      <c r="Z974" s="94"/>
    </row>
    <row r="975" spans="1:26" ht="15.75" customHeight="1" x14ac:dyDescent="0.25">
      <c r="A975" s="146"/>
      <c r="B975" s="94"/>
      <c r="C975" s="94"/>
      <c r="D975" s="147"/>
      <c r="E975" s="94"/>
      <c r="F975" s="148"/>
      <c r="G975" s="94"/>
      <c r="H975" s="94"/>
      <c r="I975" s="94"/>
      <c r="J975" s="94"/>
      <c r="K975" s="94"/>
      <c r="L975" s="94"/>
      <c r="M975" s="94"/>
      <c r="N975" s="94"/>
      <c r="O975" s="94"/>
      <c r="P975" s="94"/>
      <c r="Q975" s="94"/>
      <c r="R975" s="94"/>
      <c r="S975" s="94"/>
      <c r="T975" s="94"/>
      <c r="U975" s="94"/>
      <c r="V975" s="94"/>
      <c r="W975" s="94"/>
      <c r="X975" s="94"/>
      <c r="Y975" s="94"/>
      <c r="Z975" s="94"/>
    </row>
    <row r="976" spans="1:26" ht="15.75" customHeight="1" x14ac:dyDescent="0.25">
      <c r="A976" s="146"/>
      <c r="B976" s="94"/>
      <c r="C976" s="94"/>
      <c r="D976" s="147"/>
      <c r="E976" s="94"/>
      <c r="F976" s="148"/>
      <c r="G976" s="94"/>
      <c r="H976" s="94"/>
      <c r="I976" s="94"/>
      <c r="J976" s="94"/>
      <c r="K976" s="94"/>
      <c r="L976" s="94"/>
      <c r="M976" s="94"/>
      <c r="N976" s="94"/>
      <c r="O976" s="94"/>
      <c r="P976" s="94"/>
      <c r="Q976" s="94"/>
      <c r="R976" s="94"/>
      <c r="S976" s="94"/>
      <c r="T976" s="94"/>
      <c r="U976" s="94"/>
      <c r="V976" s="94"/>
      <c r="W976" s="94"/>
      <c r="X976" s="94"/>
      <c r="Y976" s="94"/>
      <c r="Z976" s="94"/>
    </row>
    <row r="977" spans="1:26" ht="15.75" customHeight="1" x14ac:dyDescent="0.25">
      <c r="A977" s="146"/>
      <c r="B977" s="94"/>
      <c r="C977" s="94"/>
      <c r="D977" s="147"/>
      <c r="E977" s="94"/>
      <c r="F977" s="148"/>
      <c r="G977" s="94"/>
      <c r="H977" s="94"/>
      <c r="I977" s="94"/>
      <c r="J977" s="94"/>
      <c r="K977" s="94"/>
      <c r="L977" s="94"/>
      <c r="M977" s="94"/>
      <c r="N977" s="94"/>
      <c r="O977" s="94"/>
      <c r="P977" s="94"/>
      <c r="Q977" s="94"/>
      <c r="R977" s="94"/>
      <c r="S977" s="94"/>
      <c r="T977" s="94"/>
      <c r="U977" s="94"/>
      <c r="V977" s="94"/>
      <c r="W977" s="94"/>
      <c r="X977" s="94"/>
      <c r="Y977" s="94"/>
      <c r="Z977" s="94"/>
    </row>
    <row r="978" spans="1:26" ht="15.75" customHeight="1" x14ac:dyDescent="0.25">
      <c r="A978" s="146"/>
      <c r="B978" s="94"/>
      <c r="C978" s="94"/>
      <c r="D978" s="147"/>
      <c r="E978" s="94"/>
      <c r="F978" s="148"/>
      <c r="G978" s="94"/>
      <c r="H978" s="94"/>
      <c r="I978" s="94"/>
      <c r="J978" s="94"/>
      <c r="K978" s="94"/>
      <c r="L978" s="94"/>
      <c r="M978" s="94"/>
      <c r="N978" s="94"/>
      <c r="O978" s="94"/>
      <c r="P978" s="94"/>
      <c r="Q978" s="94"/>
      <c r="R978" s="94"/>
      <c r="S978" s="94"/>
      <c r="T978" s="94"/>
      <c r="U978" s="94"/>
      <c r="V978" s="94"/>
      <c r="W978" s="94"/>
      <c r="X978" s="94"/>
      <c r="Y978" s="94"/>
      <c r="Z978" s="94"/>
    </row>
    <row r="979" spans="1:26" ht="15.75" customHeight="1" x14ac:dyDescent="0.25">
      <c r="A979" s="146"/>
      <c r="B979" s="94"/>
      <c r="C979" s="94"/>
      <c r="D979" s="147"/>
      <c r="E979" s="94"/>
      <c r="F979" s="148"/>
      <c r="G979" s="94"/>
      <c r="H979" s="94"/>
      <c r="I979" s="94"/>
      <c r="J979" s="94"/>
      <c r="K979" s="94"/>
      <c r="L979" s="94"/>
      <c r="M979" s="94"/>
      <c r="N979" s="94"/>
      <c r="O979" s="94"/>
      <c r="P979" s="94"/>
      <c r="Q979" s="94"/>
      <c r="R979" s="94"/>
      <c r="S979" s="94"/>
      <c r="T979" s="94"/>
      <c r="U979" s="94"/>
      <c r="V979" s="94"/>
      <c r="W979" s="94"/>
      <c r="X979" s="94"/>
      <c r="Y979" s="94"/>
      <c r="Z979" s="94"/>
    </row>
    <row r="980" spans="1:26" ht="15.75" customHeight="1" x14ac:dyDescent="0.25">
      <c r="A980" s="146"/>
      <c r="B980" s="94"/>
      <c r="C980" s="94"/>
      <c r="D980" s="147"/>
      <c r="E980" s="94"/>
      <c r="F980" s="148"/>
      <c r="G980" s="94"/>
      <c r="H980" s="94"/>
      <c r="I980" s="94"/>
      <c r="J980" s="94"/>
      <c r="K980" s="94"/>
      <c r="L980" s="94"/>
      <c r="M980" s="94"/>
      <c r="N980" s="94"/>
      <c r="O980" s="94"/>
      <c r="P980" s="94"/>
      <c r="Q980" s="94"/>
      <c r="R980" s="94"/>
      <c r="S980" s="94"/>
      <c r="T980" s="94"/>
      <c r="U980" s="94"/>
      <c r="V980" s="94"/>
      <c r="W980" s="94"/>
      <c r="X980" s="94"/>
      <c r="Y980" s="94"/>
      <c r="Z980" s="94"/>
    </row>
    <row r="981" spans="1:26" ht="15.75" customHeight="1" x14ac:dyDescent="0.25">
      <c r="A981" s="146"/>
      <c r="B981" s="94"/>
      <c r="C981" s="94"/>
      <c r="D981" s="147"/>
      <c r="E981" s="94"/>
      <c r="F981" s="148"/>
      <c r="G981" s="94"/>
      <c r="H981" s="94"/>
      <c r="I981" s="94"/>
      <c r="J981" s="94"/>
      <c r="K981" s="94"/>
      <c r="L981" s="94"/>
      <c r="M981" s="94"/>
      <c r="N981" s="94"/>
      <c r="O981" s="94"/>
      <c r="P981" s="94"/>
      <c r="Q981" s="94"/>
      <c r="R981" s="94"/>
      <c r="S981" s="94"/>
      <c r="T981" s="94"/>
      <c r="U981" s="94"/>
      <c r="V981" s="94"/>
      <c r="W981" s="94"/>
      <c r="X981" s="94"/>
      <c r="Y981" s="94"/>
      <c r="Z981" s="94"/>
    </row>
    <row r="982" spans="1:26" ht="15.75" customHeight="1" x14ac:dyDescent="0.25">
      <c r="A982" s="146"/>
      <c r="B982" s="94"/>
      <c r="C982" s="94"/>
      <c r="D982" s="147"/>
      <c r="E982" s="94"/>
      <c r="F982" s="148"/>
      <c r="G982" s="94"/>
      <c r="H982" s="94"/>
      <c r="I982" s="94"/>
      <c r="J982" s="94"/>
      <c r="K982" s="94"/>
      <c r="L982" s="94"/>
      <c r="M982" s="94"/>
      <c r="N982" s="94"/>
      <c r="O982" s="94"/>
      <c r="P982" s="94"/>
      <c r="Q982" s="94"/>
      <c r="R982" s="94"/>
      <c r="S982" s="94"/>
      <c r="T982" s="94"/>
      <c r="U982" s="94"/>
      <c r="V982" s="94"/>
      <c r="W982" s="94"/>
      <c r="X982" s="94"/>
      <c r="Y982" s="94"/>
      <c r="Z982" s="94"/>
    </row>
    <row r="983" spans="1:26" ht="15.75" customHeight="1" x14ac:dyDescent="0.25">
      <c r="A983" s="146"/>
      <c r="B983" s="94"/>
      <c r="C983" s="94"/>
      <c r="D983" s="147"/>
      <c r="E983" s="94"/>
      <c r="F983" s="148"/>
      <c r="G983" s="94"/>
      <c r="H983" s="94"/>
      <c r="I983" s="94"/>
      <c r="J983" s="94"/>
      <c r="K983" s="94"/>
      <c r="L983" s="94"/>
      <c r="M983" s="94"/>
      <c r="N983" s="94"/>
      <c r="O983" s="94"/>
      <c r="P983" s="94"/>
      <c r="Q983" s="94"/>
      <c r="R983" s="94"/>
      <c r="S983" s="94"/>
      <c r="T983" s="94"/>
      <c r="U983" s="94"/>
      <c r="V983" s="94"/>
      <c r="W983" s="94"/>
      <c r="X983" s="94"/>
      <c r="Y983" s="94"/>
      <c r="Z983" s="94"/>
    </row>
    <row r="984" spans="1:26" ht="15.75" customHeight="1" x14ac:dyDescent="0.25">
      <c r="A984" s="146"/>
      <c r="B984" s="94"/>
      <c r="C984" s="94"/>
      <c r="D984" s="147"/>
      <c r="E984" s="94"/>
      <c r="F984" s="148"/>
      <c r="G984" s="94"/>
      <c r="H984" s="94"/>
      <c r="I984" s="94"/>
      <c r="J984" s="94"/>
      <c r="K984" s="94"/>
      <c r="L984" s="94"/>
      <c r="M984" s="94"/>
      <c r="N984" s="94"/>
      <c r="O984" s="94"/>
      <c r="P984" s="94"/>
      <c r="Q984" s="94"/>
      <c r="R984" s="94"/>
      <c r="S984" s="94"/>
      <c r="T984" s="94"/>
      <c r="U984" s="94"/>
      <c r="V984" s="94"/>
      <c r="W984" s="94"/>
      <c r="X984" s="94"/>
      <c r="Y984" s="94"/>
      <c r="Z984" s="94"/>
    </row>
    <row r="985" spans="1:26" ht="15.75" customHeight="1" x14ac:dyDescent="0.25">
      <c r="A985" s="146"/>
      <c r="B985" s="94"/>
      <c r="C985" s="94"/>
      <c r="D985" s="147"/>
      <c r="E985" s="94"/>
      <c r="F985" s="148"/>
      <c r="G985" s="94"/>
      <c r="H985" s="94"/>
      <c r="I985" s="94"/>
      <c r="J985" s="94"/>
      <c r="K985" s="94"/>
      <c r="L985" s="94"/>
      <c r="M985" s="94"/>
      <c r="N985" s="94"/>
      <c r="O985" s="94"/>
      <c r="P985" s="94"/>
      <c r="Q985" s="94"/>
      <c r="R985" s="94"/>
      <c r="S985" s="94"/>
      <c r="T985" s="94"/>
      <c r="U985" s="94"/>
      <c r="V985" s="94"/>
      <c r="W985" s="94"/>
      <c r="X985" s="94"/>
      <c r="Y985" s="94"/>
      <c r="Z985" s="94"/>
    </row>
    <row r="986" spans="1:26" ht="15.75" customHeight="1" x14ac:dyDescent="0.25">
      <c r="A986" s="146"/>
      <c r="B986" s="94"/>
      <c r="C986" s="94"/>
      <c r="D986" s="147"/>
      <c r="E986" s="94"/>
      <c r="F986" s="148"/>
      <c r="G986" s="94"/>
      <c r="H986" s="94"/>
      <c r="I986" s="94"/>
      <c r="J986" s="94"/>
      <c r="K986" s="94"/>
      <c r="L986" s="94"/>
      <c r="M986" s="94"/>
      <c r="N986" s="94"/>
      <c r="O986" s="94"/>
      <c r="P986" s="94"/>
      <c r="Q986" s="94"/>
      <c r="R986" s="94"/>
      <c r="S986" s="94"/>
      <c r="T986" s="94"/>
      <c r="U986" s="94"/>
      <c r="V986" s="94"/>
      <c r="W986" s="94"/>
      <c r="X986" s="94"/>
      <c r="Y986" s="94"/>
      <c r="Z986" s="94"/>
    </row>
    <row r="987" spans="1:26" ht="15.75" customHeight="1" x14ac:dyDescent="0.25">
      <c r="A987" s="146"/>
      <c r="B987" s="94"/>
      <c r="C987" s="94"/>
      <c r="D987" s="147"/>
      <c r="E987" s="94"/>
      <c r="F987" s="148"/>
      <c r="G987" s="94"/>
      <c r="H987" s="94"/>
      <c r="I987" s="94"/>
      <c r="J987" s="94"/>
      <c r="K987" s="94"/>
      <c r="L987" s="94"/>
      <c r="M987" s="94"/>
      <c r="N987" s="94"/>
      <c r="O987" s="94"/>
      <c r="P987" s="94"/>
      <c r="Q987" s="94"/>
      <c r="R987" s="94"/>
      <c r="S987" s="94"/>
      <c r="T987" s="94"/>
      <c r="U987" s="94"/>
      <c r="V987" s="94"/>
      <c r="W987" s="94"/>
      <c r="X987" s="94"/>
      <c r="Y987" s="94"/>
      <c r="Z987" s="94"/>
    </row>
    <row r="988" spans="1:26" ht="15.75" customHeight="1" x14ac:dyDescent="0.25">
      <c r="A988" s="146"/>
      <c r="B988" s="94"/>
      <c r="C988" s="94"/>
      <c r="D988" s="147"/>
      <c r="E988" s="94"/>
      <c r="F988" s="148"/>
      <c r="G988" s="94"/>
      <c r="H988" s="94"/>
      <c r="I988" s="94"/>
      <c r="J988" s="94"/>
      <c r="K988" s="94"/>
      <c r="L988" s="94"/>
      <c r="M988" s="94"/>
      <c r="N988" s="94"/>
      <c r="O988" s="94"/>
      <c r="P988" s="94"/>
      <c r="Q988" s="94"/>
      <c r="R988" s="94"/>
      <c r="S988" s="94"/>
      <c r="T988" s="94"/>
      <c r="U988" s="94"/>
      <c r="V988" s="94"/>
      <c r="W988" s="94"/>
      <c r="X988" s="94"/>
      <c r="Y988" s="94"/>
      <c r="Z988" s="94"/>
    </row>
    <row r="989" spans="1:26" ht="15.75" customHeight="1" x14ac:dyDescent="0.25">
      <c r="A989" s="146"/>
      <c r="B989" s="94"/>
      <c r="C989" s="94"/>
      <c r="D989" s="147"/>
      <c r="E989" s="94"/>
      <c r="F989" s="148"/>
      <c r="G989" s="94"/>
      <c r="H989" s="94"/>
      <c r="I989" s="94"/>
      <c r="J989" s="94"/>
      <c r="K989" s="94"/>
      <c r="L989" s="94"/>
      <c r="M989" s="94"/>
      <c r="N989" s="94"/>
      <c r="O989" s="94"/>
      <c r="P989" s="94"/>
      <c r="Q989" s="94"/>
      <c r="R989" s="94"/>
      <c r="S989" s="94"/>
      <c r="T989" s="94"/>
      <c r="U989" s="94"/>
      <c r="V989" s="94"/>
      <c r="W989" s="94"/>
      <c r="X989" s="94"/>
      <c r="Y989" s="94"/>
      <c r="Z989" s="94"/>
    </row>
    <row r="990" spans="1:26" ht="15.75" customHeight="1" x14ac:dyDescent="0.25">
      <c r="A990" s="146"/>
      <c r="B990" s="94"/>
      <c r="C990" s="94"/>
      <c r="D990" s="147"/>
      <c r="E990" s="94"/>
      <c r="F990" s="148"/>
      <c r="G990" s="94"/>
      <c r="H990" s="94"/>
      <c r="I990" s="94"/>
      <c r="J990" s="94"/>
      <c r="K990" s="94"/>
      <c r="L990" s="94"/>
      <c r="M990" s="94"/>
      <c r="N990" s="94"/>
      <c r="O990" s="94"/>
      <c r="P990" s="94"/>
      <c r="Q990" s="94"/>
      <c r="R990" s="94"/>
      <c r="S990" s="94"/>
      <c r="T990" s="94"/>
      <c r="U990" s="94"/>
      <c r="V990" s="94"/>
      <c r="W990" s="94"/>
      <c r="X990" s="94"/>
      <c r="Y990" s="94"/>
      <c r="Z990" s="94"/>
    </row>
    <row r="991" spans="1:26" ht="15.75" customHeight="1" x14ac:dyDescent="0.25">
      <c r="A991" s="146"/>
      <c r="B991" s="94"/>
      <c r="C991" s="94"/>
      <c r="D991" s="147"/>
      <c r="E991" s="94"/>
      <c r="F991" s="148"/>
      <c r="G991" s="94"/>
      <c r="H991" s="94"/>
      <c r="I991" s="94"/>
      <c r="J991" s="94"/>
      <c r="K991" s="94"/>
      <c r="L991" s="94"/>
      <c r="M991" s="94"/>
      <c r="N991" s="94"/>
      <c r="O991" s="94"/>
      <c r="P991" s="94"/>
      <c r="Q991" s="94"/>
      <c r="R991" s="94"/>
      <c r="S991" s="94"/>
      <c r="T991" s="94"/>
      <c r="U991" s="94"/>
      <c r="V991" s="94"/>
      <c r="W991" s="94"/>
      <c r="X991" s="94"/>
      <c r="Y991" s="94"/>
      <c r="Z991" s="94"/>
    </row>
    <row r="992" spans="1:26" ht="15.75" customHeight="1" x14ac:dyDescent="0.25">
      <c r="A992" s="146"/>
      <c r="B992" s="94"/>
      <c r="C992" s="94"/>
      <c r="D992" s="147"/>
      <c r="E992" s="94"/>
      <c r="F992" s="148"/>
      <c r="G992" s="94"/>
      <c r="H992" s="94"/>
      <c r="I992" s="94"/>
      <c r="J992" s="94"/>
      <c r="K992" s="94"/>
      <c r="L992" s="94"/>
      <c r="M992" s="94"/>
      <c r="N992" s="94"/>
      <c r="O992" s="94"/>
      <c r="P992" s="94"/>
      <c r="Q992" s="94"/>
      <c r="R992" s="94"/>
      <c r="S992" s="94"/>
      <c r="T992" s="94"/>
      <c r="U992" s="94"/>
      <c r="V992" s="94"/>
      <c r="W992" s="94"/>
      <c r="X992" s="94"/>
      <c r="Y992" s="94"/>
      <c r="Z992" s="94"/>
    </row>
    <row r="993" spans="1:26" ht="15.75" customHeight="1" x14ac:dyDescent="0.25">
      <c r="A993" s="146"/>
      <c r="B993" s="94"/>
      <c r="C993" s="94"/>
      <c r="D993" s="147"/>
      <c r="E993" s="94"/>
      <c r="F993" s="148"/>
      <c r="G993" s="94"/>
      <c r="H993" s="94"/>
      <c r="I993" s="94"/>
      <c r="J993" s="94"/>
      <c r="K993" s="94"/>
      <c r="L993" s="94"/>
      <c r="M993" s="94"/>
      <c r="N993" s="94"/>
      <c r="O993" s="94"/>
      <c r="P993" s="94"/>
      <c r="Q993" s="94"/>
      <c r="R993" s="94"/>
      <c r="S993" s="94"/>
      <c r="T993" s="94"/>
      <c r="U993" s="94"/>
      <c r="V993" s="94"/>
      <c r="W993" s="94"/>
      <c r="X993" s="94"/>
      <c r="Y993" s="94"/>
      <c r="Z993" s="94"/>
    </row>
    <row r="994" spans="1:26" ht="15.75" customHeight="1" x14ac:dyDescent="0.25">
      <c r="A994" s="146"/>
      <c r="B994" s="94"/>
      <c r="C994" s="94"/>
      <c r="D994" s="147"/>
      <c r="E994" s="94"/>
      <c r="F994" s="148"/>
      <c r="G994" s="94"/>
      <c r="H994" s="94"/>
      <c r="I994" s="94"/>
      <c r="J994" s="94"/>
      <c r="K994" s="94"/>
      <c r="L994" s="94"/>
      <c r="M994" s="94"/>
      <c r="N994" s="94"/>
      <c r="O994" s="94"/>
      <c r="P994" s="94"/>
      <c r="Q994" s="94"/>
      <c r="R994" s="94"/>
      <c r="S994" s="94"/>
      <c r="T994" s="94"/>
      <c r="U994" s="94"/>
      <c r="V994" s="94"/>
      <c r="W994" s="94"/>
      <c r="X994" s="94"/>
      <c r="Y994" s="94"/>
      <c r="Z994" s="94"/>
    </row>
    <row r="995" spans="1:26" ht="15.75" customHeight="1" x14ac:dyDescent="0.25">
      <c r="A995" s="146"/>
      <c r="B995" s="94"/>
      <c r="C995" s="94"/>
      <c r="D995" s="147"/>
      <c r="E995" s="94"/>
      <c r="F995" s="148"/>
      <c r="G995" s="94"/>
      <c r="H995" s="94"/>
      <c r="I995" s="94"/>
      <c r="J995" s="94"/>
      <c r="K995" s="94"/>
      <c r="L995" s="94"/>
      <c r="M995" s="94"/>
      <c r="N995" s="94"/>
      <c r="O995" s="94"/>
      <c r="P995" s="94"/>
      <c r="Q995" s="94"/>
      <c r="R995" s="94"/>
      <c r="S995" s="94"/>
      <c r="T995" s="94"/>
      <c r="U995" s="94"/>
      <c r="V995" s="94"/>
      <c r="W995" s="94"/>
      <c r="X995" s="94"/>
      <c r="Y995" s="94"/>
      <c r="Z995" s="94"/>
    </row>
    <row r="996" spans="1:26" ht="15.75" customHeight="1" x14ac:dyDescent="0.25">
      <c r="A996" s="146"/>
      <c r="B996" s="94"/>
      <c r="C996" s="94"/>
      <c r="D996" s="147"/>
      <c r="E996" s="94"/>
      <c r="F996" s="148"/>
      <c r="G996" s="94"/>
      <c r="H996" s="94"/>
      <c r="I996" s="94"/>
      <c r="J996" s="94"/>
      <c r="K996" s="94"/>
      <c r="L996" s="94"/>
      <c r="M996" s="94"/>
      <c r="N996" s="94"/>
      <c r="O996" s="94"/>
      <c r="P996" s="94"/>
      <c r="Q996" s="94"/>
      <c r="R996" s="94"/>
      <c r="S996" s="94"/>
      <c r="T996" s="94"/>
      <c r="U996" s="94"/>
      <c r="V996" s="94"/>
      <c r="W996" s="94"/>
      <c r="X996" s="94"/>
      <c r="Y996" s="94"/>
      <c r="Z996" s="94"/>
    </row>
    <row r="997" spans="1:26" ht="15.75" customHeight="1" x14ac:dyDescent="0.25">
      <c r="A997" s="146"/>
      <c r="B997" s="94"/>
      <c r="C997" s="94"/>
      <c r="D997" s="147"/>
      <c r="E997" s="94"/>
      <c r="F997" s="148"/>
      <c r="G997" s="94"/>
      <c r="H997" s="94"/>
      <c r="I997" s="94"/>
      <c r="J997" s="94"/>
      <c r="K997" s="94"/>
      <c r="L997" s="94"/>
      <c r="M997" s="94"/>
      <c r="N997" s="94"/>
      <c r="O997" s="94"/>
      <c r="P997" s="94"/>
      <c r="Q997" s="94"/>
      <c r="R997" s="94"/>
      <c r="S997" s="94"/>
      <c r="T997" s="94"/>
      <c r="U997" s="94"/>
      <c r="V997" s="94"/>
      <c r="W997" s="94"/>
      <c r="X997" s="94"/>
      <c r="Y997" s="94"/>
      <c r="Z997" s="94"/>
    </row>
    <row r="998" spans="1:26" ht="15.75" customHeight="1" x14ac:dyDescent="0.25">
      <c r="A998" s="146"/>
      <c r="B998" s="94"/>
      <c r="C998" s="94"/>
      <c r="D998" s="147"/>
      <c r="E998" s="94"/>
      <c r="F998" s="148"/>
      <c r="G998" s="94"/>
      <c r="H998" s="94"/>
      <c r="I998" s="94"/>
      <c r="J998" s="94"/>
      <c r="K998" s="94"/>
      <c r="L998" s="94"/>
      <c r="M998" s="94"/>
      <c r="N998" s="94"/>
      <c r="O998" s="94"/>
      <c r="P998" s="94"/>
      <c r="Q998" s="94"/>
      <c r="R998" s="94"/>
      <c r="S998" s="94"/>
      <c r="T998" s="94"/>
      <c r="U998" s="94"/>
      <c r="V998" s="94"/>
      <c r="W998" s="94"/>
      <c r="X998" s="94"/>
      <c r="Y998" s="94"/>
      <c r="Z998" s="94"/>
    </row>
    <row r="999" spans="1:26" ht="15.75" customHeight="1" x14ac:dyDescent="0.25">
      <c r="A999" s="146"/>
      <c r="B999" s="94"/>
      <c r="C999" s="94"/>
      <c r="D999" s="147"/>
      <c r="E999" s="94"/>
      <c r="F999" s="148"/>
      <c r="G999" s="94"/>
      <c r="H999" s="94"/>
      <c r="I999" s="94"/>
      <c r="J999" s="94"/>
      <c r="K999" s="94"/>
      <c r="L999" s="94"/>
      <c r="M999" s="94"/>
      <c r="N999" s="94"/>
      <c r="O999" s="94"/>
      <c r="P999" s="94"/>
      <c r="Q999" s="94"/>
      <c r="R999" s="94"/>
      <c r="S999" s="94"/>
      <c r="T999" s="94"/>
      <c r="U999" s="94"/>
      <c r="V999" s="94"/>
      <c r="W999" s="94"/>
      <c r="X999" s="94"/>
      <c r="Y999" s="94"/>
      <c r="Z999" s="94"/>
    </row>
    <row r="1000" spans="1:26" ht="15.75" customHeight="1" x14ac:dyDescent="0.25">
      <c r="A1000" s="146"/>
      <c r="B1000" s="94"/>
      <c r="C1000" s="94"/>
      <c r="D1000" s="147"/>
      <c r="E1000" s="94"/>
      <c r="F1000" s="148"/>
      <c r="G1000" s="94"/>
      <c r="H1000" s="94"/>
      <c r="I1000" s="94"/>
      <c r="J1000" s="94"/>
      <c r="K1000" s="94"/>
      <c r="L1000" s="94"/>
      <c r="M1000" s="94"/>
      <c r="N1000" s="94"/>
      <c r="O1000" s="94"/>
      <c r="P1000" s="94"/>
      <c r="Q1000" s="94"/>
      <c r="R1000" s="94"/>
      <c r="S1000" s="94"/>
      <c r="T1000" s="94"/>
      <c r="U1000" s="94"/>
      <c r="V1000" s="94"/>
      <c r="W1000" s="94"/>
      <c r="X1000" s="94"/>
      <c r="Y1000" s="94"/>
      <c r="Z1000" s="94"/>
    </row>
    <row r="1001" spans="1:26" ht="15.75" customHeight="1" x14ac:dyDescent="0.25">
      <c r="A1001" s="146"/>
      <c r="B1001" s="94"/>
      <c r="C1001" s="94"/>
      <c r="D1001" s="147"/>
      <c r="E1001" s="94"/>
      <c r="F1001" s="148"/>
      <c r="G1001" s="94"/>
      <c r="H1001" s="94"/>
      <c r="I1001" s="94"/>
      <c r="J1001" s="94"/>
      <c r="K1001" s="94"/>
      <c r="L1001" s="94"/>
      <c r="M1001" s="94"/>
      <c r="N1001" s="94"/>
      <c r="O1001" s="94"/>
      <c r="P1001" s="94"/>
      <c r="Q1001" s="94"/>
      <c r="R1001" s="94"/>
      <c r="S1001" s="94"/>
      <c r="T1001" s="94"/>
      <c r="U1001" s="94"/>
      <c r="V1001" s="94"/>
      <c r="W1001" s="94"/>
      <c r="X1001" s="94"/>
      <c r="Y1001" s="94"/>
      <c r="Z1001" s="94"/>
    </row>
  </sheetData>
  <mergeCells count="17">
    <mergeCell ref="B22:B27"/>
    <mergeCell ref="B28:B29"/>
    <mergeCell ref="B82:B83"/>
    <mergeCell ref="B84:B88"/>
    <mergeCell ref="B94:B97"/>
    <mergeCell ref="B30:B32"/>
    <mergeCell ref="B35:B38"/>
    <mergeCell ref="B39:B43"/>
    <mergeCell ref="B45:B46"/>
    <mergeCell ref="B48:B72"/>
    <mergeCell ref="B74:B77"/>
    <mergeCell ref="B79:B81"/>
    <mergeCell ref="B3:B6"/>
    <mergeCell ref="B8:B9"/>
    <mergeCell ref="B11:B16"/>
    <mergeCell ref="B18:B19"/>
    <mergeCell ref="B20:B21"/>
  </mergeCells>
  <pageMargins left="0.7" right="0.7" top="0.75" bottom="0.75" header="0" footer="0"/>
  <pageSetup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Z1000"/>
  <sheetViews>
    <sheetView workbookViewId="0">
      <pane xSplit="3" ySplit="2" topLeftCell="F126" activePane="bottomRight" state="frozen"/>
      <selection sqref="A1:H474"/>
      <selection pane="topRight" sqref="A1:H474"/>
      <selection pane="bottomLeft" sqref="A1:H474"/>
      <selection pane="bottomRight" sqref="A1:H474"/>
    </sheetView>
  </sheetViews>
  <sheetFormatPr defaultColWidth="14.42578125" defaultRowHeight="15" customHeight="1" x14ac:dyDescent="0.25"/>
  <cols>
    <col min="1" max="1" width="6.42578125" customWidth="1"/>
    <col min="2" max="2" width="10.5703125" customWidth="1"/>
    <col min="3" max="3" width="40.42578125" customWidth="1"/>
    <col min="4" max="4" width="15.42578125" customWidth="1"/>
    <col min="5" max="5" width="16" customWidth="1"/>
    <col min="6" max="6" width="44.85546875" customWidth="1"/>
    <col min="7" max="7" width="17.42578125" customWidth="1"/>
    <col min="8" max="8" width="16.42578125" customWidth="1"/>
    <col min="9" max="9" width="15" customWidth="1"/>
    <col min="10" max="10" width="19.140625" customWidth="1"/>
    <col min="11" max="11" width="21" customWidth="1"/>
    <col min="12" max="12" width="34.42578125" customWidth="1"/>
    <col min="13" max="13" width="16.5703125" customWidth="1"/>
    <col min="14" max="14" width="17" customWidth="1"/>
    <col min="15" max="15" width="16.140625" customWidth="1"/>
    <col min="16" max="26" width="8.7109375" customWidth="1"/>
  </cols>
  <sheetData>
    <row r="1" spans="1:26" ht="69" customHeight="1" x14ac:dyDescent="0.3">
      <c r="A1" s="4" t="s">
        <v>36</v>
      </c>
      <c r="B1" s="4" t="s">
        <v>37</v>
      </c>
      <c r="C1" s="5" t="s">
        <v>38</v>
      </c>
      <c r="D1" s="5" t="s">
        <v>39</v>
      </c>
      <c r="E1" s="6" t="s">
        <v>40</v>
      </c>
      <c r="F1" s="5" t="s">
        <v>41</v>
      </c>
      <c r="G1" s="5" t="s">
        <v>42</v>
      </c>
      <c r="H1" s="5" t="s">
        <v>43</v>
      </c>
      <c r="I1" s="5" t="s">
        <v>22</v>
      </c>
      <c r="J1" s="5" t="s">
        <v>44</v>
      </c>
      <c r="K1" s="5" t="s">
        <v>45</v>
      </c>
      <c r="L1" s="5" t="s">
        <v>46</v>
      </c>
      <c r="M1" s="7" t="s">
        <v>47</v>
      </c>
      <c r="N1" s="8" t="s">
        <v>48</v>
      </c>
      <c r="O1" s="9"/>
      <c r="P1" s="9"/>
      <c r="Q1" s="9"/>
      <c r="R1" s="9"/>
      <c r="S1" s="9"/>
      <c r="T1" s="9"/>
      <c r="U1" s="9"/>
      <c r="V1" s="9"/>
      <c r="W1" s="9"/>
      <c r="X1" s="9"/>
      <c r="Y1" s="9"/>
      <c r="Z1" s="9"/>
    </row>
    <row r="2" spans="1:26" ht="18.75" x14ac:dyDescent="0.3">
      <c r="A2" s="2165" t="s">
        <v>49</v>
      </c>
      <c r="B2" s="2166"/>
      <c r="C2" s="2166"/>
      <c r="D2" s="2166"/>
      <c r="E2" s="2166"/>
      <c r="F2" s="2166"/>
      <c r="G2" s="2166"/>
      <c r="H2" s="2166"/>
      <c r="I2" s="2166"/>
      <c r="J2" s="2166"/>
      <c r="K2" s="2166"/>
      <c r="L2" s="2167"/>
      <c r="M2" s="9"/>
      <c r="N2" s="10"/>
      <c r="O2" s="9"/>
      <c r="P2" s="9"/>
      <c r="Q2" s="9"/>
      <c r="R2" s="9"/>
      <c r="S2" s="9"/>
      <c r="T2" s="9"/>
      <c r="U2" s="9"/>
      <c r="V2" s="9"/>
      <c r="W2" s="9"/>
      <c r="X2" s="9"/>
      <c r="Y2" s="9"/>
      <c r="Z2" s="9"/>
    </row>
    <row r="3" spans="1:26" ht="49.5" x14ac:dyDescent="0.25">
      <c r="A3" s="11">
        <v>1</v>
      </c>
      <c r="B3" s="12" t="s">
        <v>50</v>
      </c>
      <c r="C3" s="13" t="s">
        <v>51</v>
      </c>
      <c r="D3" s="14" t="s">
        <v>52</v>
      </c>
      <c r="E3" s="15">
        <v>15000000</v>
      </c>
      <c r="F3" s="14" t="s">
        <v>53</v>
      </c>
      <c r="G3" s="14" t="s">
        <v>54</v>
      </c>
      <c r="H3" s="14" t="s">
        <v>55</v>
      </c>
      <c r="I3" s="16" t="s">
        <v>56</v>
      </c>
      <c r="J3" s="12" t="s">
        <v>57</v>
      </c>
      <c r="K3" s="17" t="s">
        <v>58</v>
      </c>
      <c r="L3" s="14" t="s">
        <v>59</v>
      </c>
      <c r="M3" s="18" t="s">
        <v>60</v>
      </c>
      <c r="N3" s="18" t="s">
        <v>61</v>
      </c>
      <c r="O3" s="18"/>
      <c r="P3" s="18"/>
      <c r="Q3" s="18"/>
      <c r="R3" s="18"/>
      <c r="S3" s="18"/>
      <c r="T3" s="18"/>
      <c r="U3" s="18"/>
      <c r="V3" s="18"/>
      <c r="W3" s="18"/>
      <c r="X3" s="18"/>
      <c r="Y3" s="18"/>
      <c r="Z3" s="18"/>
    </row>
    <row r="4" spans="1:26" ht="33" x14ac:dyDescent="0.25">
      <c r="A4" s="19">
        <v>2</v>
      </c>
      <c r="B4" s="19" t="s">
        <v>62</v>
      </c>
      <c r="C4" s="13" t="s">
        <v>63</v>
      </c>
      <c r="D4" s="19"/>
      <c r="E4" s="20"/>
      <c r="F4" s="19"/>
      <c r="G4" s="19" t="s">
        <v>54</v>
      </c>
      <c r="H4" s="19"/>
      <c r="I4" s="19"/>
      <c r="J4" s="19"/>
      <c r="K4" s="19"/>
      <c r="L4" s="19" t="s">
        <v>64</v>
      </c>
      <c r="M4" s="18" t="s">
        <v>60</v>
      </c>
      <c r="N4" s="21" t="s">
        <v>61</v>
      </c>
      <c r="O4" s="21"/>
      <c r="P4" s="21"/>
      <c r="Q4" s="21"/>
      <c r="R4" s="21"/>
      <c r="S4" s="21"/>
      <c r="T4" s="21"/>
      <c r="U4" s="21"/>
      <c r="V4" s="21"/>
      <c r="W4" s="21"/>
      <c r="X4" s="21"/>
      <c r="Y4" s="21"/>
      <c r="Z4" s="21"/>
    </row>
    <row r="5" spans="1:26" ht="33" x14ac:dyDescent="0.25">
      <c r="A5" s="14">
        <v>3</v>
      </c>
      <c r="B5" s="14"/>
      <c r="C5" s="13" t="s">
        <v>65</v>
      </c>
      <c r="D5" s="14"/>
      <c r="E5" s="22"/>
      <c r="F5" s="23" t="s">
        <v>66</v>
      </c>
      <c r="G5" s="14" t="s">
        <v>54</v>
      </c>
      <c r="H5" s="14"/>
      <c r="I5" s="14"/>
      <c r="J5" s="14"/>
      <c r="K5" s="14"/>
      <c r="L5" s="14" t="s">
        <v>67</v>
      </c>
      <c r="M5" s="18" t="s">
        <v>60</v>
      </c>
      <c r="N5" s="21" t="s">
        <v>61</v>
      </c>
      <c r="O5" s="21"/>
      <c r="P5" s="21"/>
      <c r="Q5" s="21"/>
      <c r="R5" s="21"/>
      <c r="S5" s="21"/>
      <c r="T5" s="21"/>
      <c r="U5" s="21"/>
      <c r="V5" s="21"/>
      <c r="W5" s="21"/>
      <c r="X5" s="21"/>
      <c r="Y5" s="21"/>
      <c r="Z5" s="21"/>
    </row>
    <row r="6" spans="1:26" ht="16.5" x14ac:dyDescent="0.25">
      <c r="A6" s="14"/>
      <c r="B6" s="14"/>
      <c r="C6" s="24" t="s">
        <v>68</v>
      </c>
      <c r="D6" s="14"/>
      <c r="E6" s="22"/>
      <c r="F6" s="23"/>
      <c r="G6" s="14"/>
      <c r="H6" s="14"/>
      <c r="I6" s="14"/>
      <c r="J6" s="14"/>
      <c r="K6" s="14"/>
      <c r="L6" s="23" t="s">
        <v>69</v>
      </c>
      <c r="M6" s="18" t="s">
        <v>60</v>
      </c>
      <c r="N6" s="21" t="s">
        <v>61</v>
      </c>
      <c r="O6" s="21"/>
      <c r="P6" s="21"/>
      <c r="Q6" s="21"/>
      <c r="R6" s="21"/>
      <c r="S6" s="21"/>
      <c r="T6" s="21"/>
      <c r="U6" s="21"/>
      <c r="V6" s="21"/>
      <c r="W6" s="21"/>
      <c r="X6" s="21"/>
      <c r="Y6" s="21"/>
      <c r="Z6" s="21"/>
    </row>
    <row r="7" spans="1:26" ht="33" x14ac:dyDescent="0.25">
      <c r="A7" s="14"/>
      <c r="B7" s="14"/>
      <c r="C7" s="25" t="s">
        <v>70</v>
      </c>
      <c r="D7" s="14"/>
      <c r="E7" s="22"/>
      <c r="F7" s="26" t="s">
        <v>71</v>
      </c>
      <c r="G7" s="14"/>
      <c r="H7" s="14"/>
      <c r="I7" s="14"/>
      <c r="J7" s="14"/>
      <c r="K7" s="14"/>
      <c r="L7" s="14"/>
      <c r="M7" s="18" t="s">
        <v>60</v>
      </c>
      <c r="N7" s="21" t="s">
        <v>61</v>
      </c>
      <c r="O7" s="21"/>
      <c r="P7" s="21"/>
      <c r="Q7" s="21"/>
      <c r="R7" s="21"/>
      <c r="S7" s="21"/>
      <c r="T7" s="21"/>
      <c r="U7" s="21"/>
      <c r="V7" s="21"/>
      <c r="W7" s="21"/>
      <c r="X7" s="21"/>
      <c r="Y7" s="21"/>
      <c r="Z7" s="21"/>
    </row>
    <row r="8" spans="1:26" ht="18" customHeight="1" x14ac:dyDescent="0.25">
      <c r="A8" s="2168" t="s">
        <v>72</v>
      </c>
      <c r="B8" s="2166"/>
      <c r="C8" s="2166"/>
      <c r="D8" s="2166"/>
      <c r="E8" s="2166"/>
      <c r="F8" s="2166"/>
      <c r="G8" s="2166"/>
      <c r="H8" s="2166"/>
      <c r="I8" s="2166"/>
      <c r="J8" s="2166"/>
      <c r="K8" s="2166"/>
      <c r="L8" s="2167"/>
      <c r="M8" s="21"/>
      <c r="N8" s="21"/>
      <c r="O8" s="21"/>
      <c r="P8" s="21"/>
      <c r="Q8" s="21"/>
      <c r="R8" s="21"/>
      <c r="S8" s="21"/>
      <c r="T8" s="21"/>
      <c r="U8" s="21"/>
      <c r="V8" s="21"/>
      <c r="W8" s="21"/>
      <c r="X8" s="21"/>
      <c r="Y8" s="21"/>
      <c r="Z8" s="21"/>
    </row>
    <row r="9" spans="1:26" ht="18" customHeight="1" x14ac:dyDescent="0.25">
      <c r="A9" s="2169" t="s">
        <v>73</v>
      </c>
      <c r="B9" s="2166"/>
      <c r="C9" s="2166"/>
      <c r="D9" s="2166"/>
      <c r="E9" s="2166"/>
      <c r="F9" s="2166"/>
      <c r="G9" s="2166"/>
      <c r="H9" s="2166"/>
      <c r="I9" s="2166"/>
      <c r="J9" s="2166"/>
      <c r="K9" s="2166"/>
      <c r="L9" s="2167"/>
      <c r="M9" s="27"/>
      <c r="N9" s="27"/>
      <c r="O9" s="27"/>
      <c r="P9" s="27"/>
      <c r="Q9" s="27"/>
      <c r="R9" s="27"/>
      <c r="S9" s="27"/>
      <c r="T9" s="27"/>
      <c r="U9" s="27"/>
      <c r="V9" s="27"/>
      <c r="W9" s="27"/>
      <c r="X9" s="27"/>
      <c r="Y9" s="27"/>
      <c r="Z9" s="27"/>
    </row>
    <row r="10" spans="1:26" ht="49.5" x14ac:dyDescent="0.25">
      <c r="A10" s="14">
        <v>4</v>
      </c>
      <c r="B10" s="14" t="s">
        <v>74</v>
      </c>
      <c r="C10" s="13" t="s">
        <v>75</v>
      </c>
      <c r="D10" s="14" t="s">
        <v>76</v>
      </c>
      <c r="E10" s="22">
        <v>5920000</v>
      </c>
      <c r="F10" s="14"/>
      <c r="G10" s="14" t="s">
        <v>77</v>
      </c>
      <c r="H10" s="14" t="s">
        <v>78</v>
      </c>
      <c r="I10" s="14" t="s">
        <v>56</v>
      </c>
      <c r="J10" s="14" t="s">
        <v>79</v>
      </c>
      <c r="K10" s="28" t="s">
        <v>79</v>
      </c>
      <c r="L10" s="28" t="s">
        <v>80</v>
      </c>
      <c r="M10" s="18" t="s">
        <v>60</v>
      </c>
      <c r="N10" s="21" t="s">
        <v>81</v>
      </c>
      <c r="O10" s="21"/>
      <c r="P10" s="21"/>
      <c r="Q10" s="21"/>
      <c r="R10" s="21"/>
      <c r="S10" s="21"/>
      <c r="T10" s="21"/>
      <c r="U10" s="21"/>
      <c r="V10" s="21"/>
      <c r="W10" s="21"/>
      <c r="X10" s="21"/>
      <c r="Y10" s="21"/>
      <c r="Z10" s="21"/>
    </row>
    <row r="11" spans="1:26" ht="48" customHeight="1" x14ac:dyDescent="0.25">
      <c r="A11" s="29">
        <v>5</v>
      </c>
      <c r="B11" s="29" t="s">
        <v>82</v>
      </c>
      <c r="C11" s="30" t="s">
        <v>83</v>
      </c>
      <c r="D11" s="29" t="s">
        <v>84</v>
      </c>
      <c r="E11" s="31"/>
      <c r="F11" s="29"/>
      <c r="G11" s="32" t="s">
        <v>54</v>
      </c>
      <c r="H11" s="29" t="s">
        <v>78</v>
      </c>
      <c r="I11" s="29" t="s">
        <v>85</v>
      </c>
      <c r="J11" s="29"/>
      <c r="K11" s="29"/>
      <c r="L11" s="32" t="s">
        <v>86</v>
      </c>
      <c r="M11" s="18" t="s">
        <v>60</v>
      </c>
      <c r="N11" s="21" t="s">
        <v>81</v>
      </c>
      <c r="O11" s="21"/>
      <c r="P11" s="21"/>
      <c r="Q11" s="21"/>
      <c r="R11" s="21"/>
      <c r="S11" s="21"/>
      <c r="T11" s="21"/>
      <c r="U11" s="21"/>
      <c r="V11" s="21"/>
      <c r="W11" s="21"/>
      <c r="X11" s="21"/>
      <c r="Y11" s="21"/>
      <c r="Z11" s="21"/>
    </row>
    <row r="12" spans="1:26" ht="48" customHeight="1" x14ac:dyDescent="0.25">
      <c r="A12" s="14"/>
      <c r="B12" s="14"/>
      <c r="C12" s="24" t="s">
        <v>87</v>
      </c>
      <c r="D12" s="14"/>
      <c r="E12" s="22"/>
      <c r="F12" s="14"/>
      <c r="G12" s="23" t="s">
        <v>88</v>
      </c>
      <c r="H12" s="14"/>
      <c r="I12" s="14"/>
      <c r="J12" s="14"/>
      <c r="K12" s="14"/>
      <c r="L12" s="23" t="s">
        <v>89</v>
      </c>
      <c r="M12" s="18" t="s">
        <v>60</v>
      </c>
      <c r="N12" s="21" t="s">
        <v>81</v>
      </c>
      <c r="O12" s="21"/>
      <c r="P12" s="21"/>
      <c r="Q12" s="21"/>
      <c r="R12" s="21"/>
      <c r="S12" s="21"/>
      <c r="T12" s="21"/>
      <c r="U12" s="21"/>
      <c r="V12" s="21"/>
      <c r="W12" s="21"/>
      <c r="X12" s="21"/>
      <c r="Y12" s="21"/>
      <c r="Z12" s="21"/>
    </row>
    <row r="13" spans="1:26" ht="18" customHeight="1" x14ac:dyDescent="0.25">
      <c r="A13" s="2169" t="s">
        <v>90</v>
      </c>
      <c r="B13" s="2166"/>
      <c r="C13" s="2166"/>
      <c r="D13" s="2166"/>
      <c r="E13" s="2166"/>
      <c r="F13" s="2166"/>
      <c r="G13" s="2166"/>
      <c r="H13" s="2166"/>
      <c r="I13" s="2166"/>
      <c r="J13" s="2166"/>
      <c r="K13" s="2166"/>
      <c r="L13" s="2167"/>
      <c r="M13" s="21"/>
      <c r="N13" s="21"/>
      <c r="O13" s="21"/>
      <c r="P13" s="21"/>
      <c r="Q13" s="21"/>
      <c r="R13" s="21"/>
      <c r="S13" s="21"/>
      <c r="T13" s="21"/>
      <c r="U13" s="21"/>
      <c r="V13" s="21"/>
      <c r="W13" s="21"/>
      <c r="X13" s="21"/>
      <c r="Y13" s="21"/>
      <c r="Z13" s="21"/>
    </row>
    <row r="14" spans="1:26" ht="66" x14ac:dyDescent="0.25">
      <c r="A14" s="33">
        <v>6</v>
      </c>
      <c r="B14" s="33" t="s">
        <v>91</v>
      </c>
      <c r="C14" s="34" t="s">
        <v>92</v>
      </c>
      <c r="D14" s="33" t="s">
        <v>93</v>
      </c>
      <c r="E14" s="35">
        <v>2235400</v>
      </c>
      <c r="F14" s="33"/>
      <c r="G14" s="33" t="s">
        <v>94</v>
      </c>
      <c r="H14" s="33" t="s">
        <v>78</v>
      </c>
      <c r="I14" s="36" t="s">
        <v>56</v>
      </c>
      <c r="J14" s="36" t="s">
        <v>79</v>
      </c>
      <c r="K14" s="36" t="s">
        <v>79</v>
      </c>
      <c r="L14" s="36" t="s">
        <v>95</v>
      </c>
      <c r="M14" s="18" t="s">
        <v>60</v>
      </c>
      <c r="N14" s="21" t="s">
        <v>81</v>
      </c>
      <c r="O14" s="21"/>
      <c r="P14" s="21"/>
      <c r="Q14" s="21"/>
      <c r="R14" s="21"/>
      <c r="S14" s="21"/>
      <c r="T14" s="21"/>
      <c r="U14" s="21"/>
      <c r="V14" s="21"/>
      <c r="W14" s="21"/>
      <c r="X14" s="21"/>
      <c r="Y14" s="21"/>
      <c r="Z14" s="21"/>
    </row>
    <row r="15" spans="1:26" ht="16.5" x14ac:dyDescent="0.25">
      <c r="A15" s="33"/>
      <c r="B15" s="33"/>
      <c r="C15" s="37" t="s">
        <v>96</v>
      </c>
      <c r="D15" s="33"/>
      <c r="E15" s="35"/>
      <c r="F15" s="33"/>
      <c r="G15" s="38" t="s">
        <v>97</v>
      </c>
      <c r="H15" s="33"/>
      <c r="I15" s="33"/>
      <c r="J15" s="38" t="s">
        <v>98</v>
      </c>
      <c r="K15" s="33"/>
      <c r="L15" s="38" t="s">
        <v>99</v>
      </c>
      <c r="M15" s="18" t="s">
        <v>60</v>
      </c>
      <c r="N15" s="21" t="s">
        <v>81</v>
      </c>
      <c r="O15" s="21"/>
      <c r="P15" s="21"/>
      <c r="Q15" s="21"/>
      <c r="R15" s="21"/>
      <c r="S15" s="21"/>
      <c r="T15" s="21"/>
      <c r="U15" s="21"/>
      <c r="V15" s="21"/>
      <c r="W15" s="21"/>
      <c r="X15" s="21"/>
      <c r="Y15" s="21"/>
      <c r="Z15" s="21"/>
    </row>
    <row r="16" spans="1:26" ht="33" x14ac:dyDescent="0.25">
      <c r="A16" s="33"/>
      <c r="B16" s="33"/>
      <c r="C16" s="37" t="s">
        <v>100</v>
      </c>
      <c r="D16" s="33"/>
      <c r="E16" s="35"/>
      <c r="F16" s="33"/>
      <c r="G16" s="38" t="s">
        <v>97</v>
      </c>
      <c r="H16" s="33"/>
      <c r="I16" s="33"/>
      <c r="J16" s="33"/>
      <c r="K16" s="33"/>
      <c r="L16" s="39" t="s">
        <v>101</v>
      </c>
      <c r="M16" s="18" t="s">
        <v>60</v>
      </c>
      <c r="N16" s="21" t="s">
        <v>81</v>
      </c>
      <c r="O16" s="21"/>
      <c r="P16" s="21"/>
      <c r="Q16" s="21"/>
      <c r="R16" s="21"/>
      <c r="S16" s="21"/>
      <c r="T16" s="21"/>
      <c r="U16" s="21"/>
      <c r="V16" s="21"/>
      <c r="W16" s="21"/>
      <c r="X16" s="21"/>
      <c r="Y16" s="21"/>
      <c r="Z16" s="21"/>
    </row>
    <row r="17" spans="1:26" ht="16.5" x14ac:dyDescent="0.25">
      <c r="A17" s="14"/>
      <c r="B17" s="14"/>
      <c r="C17" s="24" t="s">
        <v>102</v>
      </c>
      <c r="D17" s="14"/>
      <c r="E17" s="22"/>
      <c r="F17" s="14"/>
      <c r="G17" s="23" t="s">
        <v>97</v>
      </c>
      <c r="H17" s="14"/>
      <c r="I17" s="14"/>
      <c r="J17" s="14"/>
      <c r="K17" s="14"/>
      <c r="L17" s="23" t="s">
        <v>99</v>
      </c>
      <c r="M17" s="18" t="s">
        <v>60</v>
      </c>
      <c r="N17" s="21" t="s">
        <v>81</v>
      </c>
      <c r="O17" s="21"/>
      <c r="P17" s="21"/>
      <c r="Q17" s="21"/>
      <c r="R17" s="21"/>
      <c r="S17" s="21"/>
      <c r="T17" s="21"/>
      <c r="U17" s="21"/>
      <c r="V17" s="21"/>
      <c r="W17" s="21"/>
      <c r="X17" s="21"/>
      <c r="Y17" s="21"/>
      <c r="Z17" s="21"/>
    </row>
    <row r="18" spans="1:26" ht="16.5" x14ac:dyDescent="0.25">
      <c r="A18" s="2170" t="s">
        <v>103</v>
      </c>
      <c r="B18" s="2166"/>
      <c r="C18" s="2166"/>
      <c r="D18" s="2166"/>
      <c r="E18" s="2166"/>
      <c r="F18" s="2166"/>
      <c r="G18" s="2166"/>
      <c r="H18" s="2166"/>
      <c r="I18" s="2166"/>
      <c r="J18" s="2166"/>
      <c r="K18" s="2166"/>
      <c r="L18" s="2167"/>
      <c r="M18" s="21"/>
      <c r="N18" s="21"/>
      <c r="O18" s="21"/>
      <c r="P18" s="21"/>
      <c r="Q18" s="21"/>
      <c r="R18" s="21"/>
      <c r="S18" s="21"/>
      <c r="T18" s="21"/>
      <c r="U18" s="21"/>
      <c r="V18" s="21"/>
      <c r="W18" s="21"/>
      <c r="X18" s="21"/>
      <c r="Y18" s="21"/>
      <c r="Z18" s="21"/>
    </row>
    <row r="19" spans="1:26" ht="33" x14ac:dyDescent="0.25">
      <c r="A19" s="40"/>
      <c r="B19" s="40"/>
      <c r="C19" s="24" t="s">
        <v>104</v>
      </c>
      <c r="D19" s="40"/>
      <c r="E19" s="40"/>
      <c r="F19" s="40"/>
      <c r="G19" s="26" t="s">
        <v>105</v>
      </c>
      <c r="H19" s="40"/>
      <c r="I19" s="40"/>
      <c r="J19" s="40"/>
      <c r="K19" s="40"/>
      <c r="L19" s="41" t="s">
        <v>106</v>
      </c>
      <c r="M19" s="18" t="s">
        <v>60</v>
      </c>
      <c r="N19" s="21" t="s">
        <v>81</v>
      </c>
      <c r="O19" s="21"/>
      <c r="P19" s="21"/>
      <c r="Q19" s="21"/>
      <c r="R19" s="21"/>
      <c r="S19" s="21"/>
      <c r="T19" s="21"/>
      <c r="U19" s="21"/>
      <c r="V19" s="21"/>
      <c r="W19" s="21"/>
      <c r="X19" s="21"/>
      <c r="Y19" s="21"/>
      <c r="Z19" s="21"/>
    </row>
    <row r="20" spans="1:26" ht="16.5" x14ac:dyDescent="0.25">
      <c r="A20" s="2171" t="s">
        <v>107</v>
      </c>
      <c r="B20" s="2166"/>
      <c r="C20" s="2166"/>
      <c r="D20" s="2166"/>
      <c r="E20" s="2166"/>
      <c r="F20" s="2166"/>
      <c r="G20" s="2166"/>
      <c r="H20" s="2166"/>
      <c r="I20" s="2166"/>
      <c r="J20" s="2166"/>
      <c r="K20" s="2166"/>
      <c r="L20" s="2167"/>
      <c r="M20" s="21"/>
      <c r="N20" s="21"/>
      <c r="O20" s="21"/>
      <c r="P20" s="21"/>
      <c r="Q20" s="21"/>
      <c r="R20" s="21"/>
      <c r="S20" s="21"/>
      <c r="T20" s="21"/>
      <c r="U20" s="21"/>
      <c r="V20" s="21"/>
      <c r="W20" s="21"/>
      <c r="X20" s="21"/>
      <c r="Y20" s="21"/>
      <c r="Z20" s="21"/>
    </row>
    <row r="21" spans="1:26" ht="54" customHeight="1" x14ac:dyDescent="0.25">
      <c r="A21" s="14">
        <v>7</v>
      </c>
      <c r="B21" s="14" t="s">
        <v>108</v>
      </c>
      <c r="C21" s="13" t="s">
        <v>109</v>
      </c>
      <c r="D21" s="14" t="s">
        <v>108</v>
      </c>
      <c r="E21" s="22"/>
      <c r="F21" s="14" t="s">
        <v>110</v>
      </c>
      <c r="G21" s="14" t="s">
        <v>111</v>
      </c>
      <c r="H21" s="14" t="s">
        <v>78</v>
      </c>
      <c r="I21" s="14"/>
      <c r="J21" s="14"/>
      <c r="K21" s="14"/>
      <c r="L21" s="14" t="s">
        <v>112</v>
      </c>
      <c r="M21" s="18" t="s">
        <v>60</v>
      </c>
      <c r="N21" s="21" t="s">
        <v>113</v>
      </c>
      <c r="O21" s="42" t="s">
        <v>114</v>
      </c>
      <c r="P21" s="21"/>
      <c r="Q21" s="21"/>
      <c r="R21" s="21"/>
      <c r="S21" s="21"/>
      <c r="T21" s="21"/>
      <c r="U21" s="21"/>
      <c r="V21" s="21"/>
      <c r="W21" s="21"/>
      <c r="X21" s="21"/>
      <c r="Y21" s="21"/>
      <c r="Z21" s="21"/>
    </row>
    <row r="22" spans="1:26" ht="15.75" customHeight="1" x14ac:dyDescent="0.25">
      <c r="A22" s="14">
        <v>8</v>
      </c>
      <c r="B22" s="14" t="s">
        <v>108</v>
      </c>
      <c r="C22" s="13" t="s">
        <v>115</v>
      </c>
      <c r="D22" s="14" t="s">
        <v>108</v>
      </c>
      <c r="E22" s="22"/>
      <c r="F22" s="14" t="s">
        <v>116</v>
      </c>
      <c r="G22" s="14" t="s">
        <v>54</v>
      </c>
      <c r="H22" s="14" t="s">
        <v>117</v>
      </c>
      <c r="I22" s="14"/>
      <c r="J22" s="14"/>
      <c r="K22" s="14"/>
      <c r="L22" s="14" t="s">
        <v>118</v>
      </c>
      <c r="M22" s="18" t="s">
        <v>60</v>
      </c>
      <c r="N22" s="21" t="s">
        <v>113</v>
      </c>
      <c r="O22" s="42" t="s">
        <v>114</v>
      </c>
      <c r="P22" s="21"/>
      <c r="Q22" s="21"/>
      <c r="R22" s="21"/>
      <c r="S22" s="21"/>
      <c r="T22" s="21"/>
      <c r="U22" s="21"/>
      <c r="V22" s="21"/>
      <c r="W22" s="21"/>
      <c r="X22" s="21"/>
      <c r="Y22" s="21"/>
      <c r="Z22" s="21"/>
    </row>
    <row r="23" spans="1:26" ht="15.75" customHeight="1" x14ac:dyDescent="0.25">
      <c r="A23" s="14">
        <v>9</v>
      </c>
      <c r="B23" s="14" t="s">
        <v>108</v>
      </c>
      <c r="C23" s="13" t="s">
        <v>119</v>
      </c>
      <c r="D23" s="14" t="s">
        <v>108</v>
      </c>
      <c r="E23" s="43">
        <v>100000</v>
      </c>
      <c r="F23" s="14" t="s">
        <v>120</v>
      </c>
      <c r="G23" s="23" t="s">
        <v>121</v>
      </c>
      <c r="H23" s="14" t="s">
        <v>117</v>
      </c>
      <c r="I23" s="14"/>
      <c r="J23" s="14"/>
      <c r="K23" s="14"/>
      <c r="L23" s="14" t="s">
        <v>122</v>
      </c>
      <c r="M23" s="18" t="s">
        <v>60</v>
      </c>
      <c r="N23" s="21" t="s">
        <v>123</v>
      </c>
      <c r="O23" s="42" t="s">
        <v>124</v>
      </c>
      <c r="P23" s="21"/>
      <c r="Q23" s="21"/>
      <c r="R23" s="21"/>
      <c r="S23" s="21"/>
      <c r="T23" s="21"/>
      <c r="U23" s="21"/>
      <c r="V23" s="21"/>
      <c r="W23" s="21"/>
      <c r="X23" s="21"/>
      <c r="Y23" s="21"/>
      <c r="Z23" s="21"/>
    </row>
    <row r="24" spans="1:26" ht="18" customHeight="1" x14ac:dyDescent="0.25">
      <c r="A24" s="2168" t="s">
        <v>125</v>
      </c>
      <c r="B24" s="2166"/>
      <c r="C24" s="2166"/>
      <c r="D24" s="2166"/>
      <c r="E24" s="2166"/>
      <c r="F24" s="2166"/>
      <c r="G24" s="2166"/>
      <c r="H24" s="2166"/>
      <c r="I24" s="2166"/>
      <c r="J24" s="2166"/>
      <c r="K24" s="2166"/>
      <c r="L24" s="2167"/>
      <c r="M24" s="21"/>
      <c r="N24" s="21"/>
      <c r="O24" s="21"/>
      <c r="P24" s="21"/>
      <c r="Q24" s="21"/>
      <c r="R24" s="21"/>
      <c r="S24" s="21"/>
      <c r="T24" s="21"/>
      <c r="U24" s="21"/>
      <c r="V24" s="21"/>
      <c r="W24" s="21"/>
      <c r="X24" s="21"/>
      <c r="Y24" s="21"/>
      <c r="Z24" s="21"/>
    </row>
    <row r="25" spans="1:26" ht="15.75" customHeight="1" x14ac:dyDescent="0.25">
      <c r="A25" s="14">
        <v>10</v>
      </c>
      <c r="B25" s="14" t="s">
        <v>91</v>
      </c>
      <c r="C25" s="13" t="s">
        <v>126</v>
      </c>
      <c r="D25" s="14" t="s">
        <v>91</v>
      </c>
      <c r="E25" s="22">
        <v>32000000</v>
      </c>
      <c r="F25" s="14" t="s">
        <v>127</v>
      </c>
      <c r="G25" s="23" t="s">
        <v>128</v>
      </c>
      <c r="H25" s="14" t="s">
        <v>129</v>
      </c>
      <c r="I25" s="14" t="s">
        <v>130</v>
      </c>
      <c r="J25" s="14" t="s">
        <v>131</v>
      </c>
      <c r="K25" s="14"/>
      <c r="L25" s="14" t="s">
        <v>132</v>
      </c>
      <c r="M25" s="18" t="s">
        <v>60</v>
      </c>
      <c r="N25" s="21" t="s">
        <v>133</v>
      </c>
      <c r="O25" s="21"/>
      <c r="P25" s="21"/>
      <c r="Q25" s="21"/>
      <c r="R25" s="21"/>
      <c r="S25" s="21"/>
      <c r="T25" s="21"/>
      <c r="U25" s="21"/>
      <c r="V25" s="21"/>
      <c r="W25" s="21"/>
      <c r="X25" s="21"/>
      <c r="Y25" s="21"/>
      <c r="Z25" s="21"/>
    </row>
    <row r="26" spans="1:26" ht="15.75" customHeight="1" x14ac:dyDescent="0.25">
      <c r="A26" s="14">
        <v>11</v>
      </c>
      <c r="B26" s="14" t="s">
        <v>108</v>
      </c>
      <c r="C26" s="13" t="s">
        <v>134</v>
      </c>
      <c r="D26" s="14"/>
      <c r="E26" s="22"/>
      <c r="F26" s="23" t="s">
        <v>135</v>
      </c>
      <c r="G26" s="23" t="s">
        <v>97</v>
      </c>
      <c r="H26" s="14"/>
      <c r="I26" s="14"/>
      <c r="J26" s="14"/>
      <c r="K26" s="14"/>
      <c r="L26" s="14"/>
      <c r="M26" s="18" t="s">
        <v>60</v>
      </c>
      <c r="N26" s="21" t="s">
        <v>133</v>
      </c>
      <c r="O26" s="44" t="s">
        <v>136</v>
      </c>
      <c r="P26" s="21"/>
      <c r="Q26" s="21"/>
      <c r="R26" s="21"/>
      <c r="S26" s="21"/>
      <c r="T26" s="21"/>
      <c r="U26" s="21"/>
      <c r="V26" s="21"/>
      <c r="W26" s="21"/>
      <c r="X26" s="21"/>
      <c r="Y26" s="21"/>
      <c r="Z26" s="21"/>
    </row>
    <row r="27" spans="1:26" ht="15.75" customHeight="1" x14ac:dyDescent="0.25">
      <c r="A27" s="28" t="s">
        <v>137</v>
      </c>
      <c r="B27" s="14"/>
      <c r="C27" s="24" t="s">
        <v>138</v>
      </c>
      <c r="D27" s="14"/>
      <c r="E27" s="22"/>
      <c r="F27" s="23" t="s">
        <v>135</v>
      </c>
      <c r="G27" s="23" t="s">
        <v>88</v>
      </c>
      <c r="H27" s="23" t="s">
        <v>117</v>
      </c>
      <c r="I27" s="14"/>
      <c r="J27" s="14"/>
      <c r="K27" s="14"/>
      <c r="L27" s="23" t="s">
        <v>139</v>
      </c>
      <c r="M27" s="18" t="s">
        <v>60</v>
      </c>
      <c r="N27" s="21" t="s">
        <v>133</v>
      </c>
      <c r="O27" s="44" t="s">
        <v>136</v>
      </c>
      <c r="P27" s="21"/>
      <c r="Q27" s="21"/>
      <c r="R27" s="21"/>
      <c r="S27" s="21"/>
      <c r="T27" s="21"/>
      <c r="U27" s="21"/>
      <c r="V27" s="21"/>
      <c r="W27" s="21"/>
      <c r="X27" s="21"/>
      <c r="Y27" s="21"/>
      <c r="Z27" s="21"/>
    </row>
    <row r="28" spans="1:26" ht="15.75" customHeight="1" x14ac:dyDescent="0.25">
      <c r="A28" s="14"/>
      <c r="B28" s="14"/>
      <c r="C28" s="14"/>
      <c r="D28" s="14"/>
      <c r="E28" s="22"/>
      <c r="F28" s="14"/>
      <c r="G28" s="14"/>
      <c r="H28" s="14"/>
      <c r="I28" s="14"/>
      <c r="J28" s="14"/>
      <c r="K28" s="14"/>
      <c r="L28" s="14"/>
      <c r="M28" s="21"/>
      <c r="N28" s="21"/>
      <c r="O28" s="21"/>
      <c r="P28" s="21"/>
      <c r="Q28" s="21"/>
      <c r="R28" s="21"/>
      <c r="S28" s="21"/>
      <c r="T28" s="21"/>
      <c r="U28" s="21"/>
      <c r="V28" s="21"/>
      <c r="W28" s="21"/>
      <c r="X28" s="21"/>
      <c r="Y28" s="21"/>
      <c r="Z28" s="21"/>
    </row>
    <row r="29" spans="1:26" ht="18" customHeight="1" x14ac:dyDescent="0.25">
      <c r="A29" s="2175" t="s">
        <v>140</v>
      </c>
      <c r="B29" s="2166"/>
      <c r="C29" s="2166"/>
      <c r="D29" s="2166"/>
      <c r="E29" s="2166"/>
      <c r="F29" s="2166"/>
      <c r="G29" s="2166"/>
      <c r="H29" s="2166"/>
      <c r="I29" s="2166"/>
      <c r="J29" s="2166"/>
      <c r="K29" s="2166"/>
      <c r="L29" s="2167"/>
      <c r="M29" s="21"/>
      <c r="N29" s="21"/>
      <c r="O29" s="21"/>
      <c r="P29" s="21"/>
      <c r="Q29" s="21"/>
      <c r="R29" s="21"/>
      <c r="S29" s="21"/>
      <c r="T29" s="21"/>
      <c r="U29" s="21"/>
      <c r="V29" s="21"/>
      <c r="W29" s="21"/>
      <c r="X29" s="21"/>
      <c r="Y29" s="21"/>
      <c r="Z29" s="21"/>
    </row>
    <row r="30" spans="1:26" ht="13.5" customHeight="1" x14ac:dyDescent="0.25">
      <c r="A30" s="2176" t="s">
        <v>141</v>
      </c>
      <c r="B30" s="2166"/>
      <c r="C30" s="2166"/>
      <c r="D30" s="2166"/>
      <c r="E30" s="2166"/>
      <c r="F30" s="2166"/>
      <c r="G30" s="2166"/>
      <c r="H30" s="2166"/>
      <c r="I30" s="2166"/>
      <c r="J30" s="2166"/>
      <c r="K30" s="2166"/>
      <c r="L30" s="2167"/>
      <c r="M30" s="21"/>
      <c r="N30" s="21"/>
      <c r="O30" s="21"/>
      <c r="P30" s="21"/>
      <c r="Q30" s="21"/>
      <c r="R30" s="21"/>
      <c r="S30" s="21"/>
      <c r="T30" s="21"/>
      <c r="U30" s="21"/>
      <c r="V30" s="21"/>
      <c r="W30" s="21"/>
      <c r="X30" s="21"/>
      <c r="Y30" s="21"/>
      <c r="Z30" s="21"/>
    </row>
    <row r="31" spans="1:26" ht="15.75" customHeight="1" x14ac:dyDescent="0.25">
      <c r="A31" s="14">
        <v>12</v>
      </c>
      <c r="B31" s="14" t="s">
        <v>82</v>
      </c>
      <c r="C31" s="13" t="s">
        <v>142</v>
      </c>
      <c r="D31" s="14" t="s">
        <v>82</v>
      </c>
      <c r="E31" s="22">
        <v>4000000</v>
      </c>
      <c r="F31" s="14" t="s">
        <v>143</v>
      </c>
      <c r="G31" s="14" t="s">
        <v>54</v>
      </c>
      <c r="H31" s="14" t="s">
        <v>78</v>
      </c>
      <c r="I31" s="14" t="s">
        <v>144</v>
      </c>
      <c r="J31" s="14"/>
      <c r="K31" s="14" t="s">
        <v>145</v>
      </c>
      <c r="L31" s="2172" t="s">
        <v>146</v>
      </c>
      <c r="M31" s="21" t="s">
        <v>147</v>
      </c>
      <c r="N31" s="21" t="s">
        <v>133</v>
      </c>
      <c r="O31" s="21"/>
      <c r="P31" s="21"/>
      <c r="Q31" s="21"/>
      <c r="R31" s="21"/>
      <c r="S31" s="21"/>
      <c r="T31" s="21"/>
      <c r="U31" s="21"/>
      <c r="V31" s="21"/>
      <c r="W31" s="21"/>
      <c r="X31" s="21"/>
      <c r="Y31" s="21"/>
      <c r="Z31" s="21"/>
    </row>
    <row r="32" spans="1:26" ht="15.75" customHeight="1" x14ac:dyDescent="0.25">
      <c r="A32" s="14">
        <v>13</v>
      </c>
      <c r="B32" s="14" t="s">
        <v>82</v>
      </c>
      <c r="C32" s="13" t="s">
        <v>148</v>
      </c>
      <c r="D32" s="14" t="s">
        <v>82</v>
      </c>
      <c r="E32" s="22">
        <v>2000000</v>
      </c>
      <c r="F32" s="14" t="s">
        <v>149</v>
      </c>
      <c r="G32" s="14" t="s">
        <v>54</v>
      </c>
      <c r="H32" s="14" t="s">
        <v>78</v>
      </c>
      <c r="I32" s="14" t="s">
        <v>144</v>
      </c>
      <c r="J32" s="14"/>
      <c r="K32" s="14" t="s">
        <v>145</v>
      </c>
      <c r="L32" s="2173"/>
      <c r="M32" s="21" t="s">
        <v>147</v>
      </c>
      <c r="N32" s="21" t="s">
        <v>133</v>
      </c>
      <c r="O32" s="21"/>
      <c r="P32" s="21"/>
      <c r="Q32" s="21"/>
      <c r="R32" s="21"/>
      <c r="S32" s="21"/>
      <c r="T32" s="21"/>
      <c r="U32" s="21"/>
      <c r="V32" s="21"/>
      <c r="W32" s="21"/>
      <c r="X32" s="21"/>
      <c r="Y32" s="21"/>
      <c r="Z32" s="21"/>
    </row>
    <row r="33" spans="1:26" ht="15.75" customHeight="1" x14ac:dyDescent="0.25">
      <c r="A33" s="14">
        <v>14</v>
      </c>
      <c r="B33" s="14" t="s">
        <v>82</v>
      </c>
      <c r="C33" s="13" t="s">
        <v>150</v>
      </c>
      <c r="D33" s="14" t="s">
        <v>82</v>
      </c>
      <c r="E33" s="22"/>
      <c r="F33" s="14" t="s">
        <v>151</v>
      </c>
      <c r="G33" s="14" t="s">
        <v>54</v>
      </c>
      <c r="H33" s="14" t="s">
        <v>152</v>
      </c>
      <c r="I33" s="14">
        <v>2022</v>
      </c>
      <c r="J33" s="14"/>
      <c r="K33" s="14"/>
      <c r="L33" s="2173"/>
      <c r="M33" s="21" t="s">
        <v>147</v>
      </c>
      <c r="N33" s="21" t="s">
        <v>153</v>
      </c>
      <c r="O33" s="21"/>
      <c r="P33" s="21"/>
      <c r="Q33" s="21"/>
      <c r="R33" s="21"/>
      <c r="S33" s="21"/>
      <c r="T33" s="21"/>
      <c r="U33" s="21"/>
      <c r="V33" s="21"/>
      <c r="W33" s="21"/>
      <c r="X33" s="21"/>
      <c r="Y33" s="21"/>
      <c r="Z33" s="21"/>
    </row>
    <row r="34" spans="1:26" ht="15.75" customHeight="1" x14ac:dyDescent="0.25">
      <c r="A34" s="14">
        <v>15</v>
      </c>
      <c r="B34" s="14" t="s">
        <v>82</v>
      </c>
      <c r="C34" s="13" t="s">
        <v>154</v>
      </c>
      <c r="D34" s="14" t="s">
        <v>82</v>
      </c>
      <c r="E34" s="22"/>
      <c r="F34" s="14" t="s">
        <v>155</v>
      </c>
      <c r="G34" s="14" t="s">
        <v>54</v>
      </c>
      <c r="H34" s="14" t="s">
        <v>152</v>
      </c>
      <c r="I34" s="14"/>
      <c r="J34" s="14"/>
      <c r="K34" s="14"/>
      <c r="L34" s="2174"/>
      <c r="M34" s="21" t="s">
        <v>147</v>
      </c>
      <c r="N34" s="21" t="s">
        <v>153</v>
      </c>
      <c r="O34" s="21" t="s">
        <v>156</v>
      </c>
      <c r="P34" s="45">
        <v>44622</v>
      </c>
      <c r="Q34" s="21"/>
      <c r="R34" s="21"/>
      <c r="S34" s="21"/>
      <c r="T34" s="21"/>
      <c r="U34" s="21"/>
      <c r="V34" s="21"/>
      <c r="W34" s="21"/>
      <c r="X34" s="21"/>
      <c r="Y34" s="21"/>
      <c r="Z34" s="21"/>
    </row>
    <row r="35" spans="1:26" ht="15.75" customHeight="1" x14ac:dyDescent="0.25">
      <c r="A35" s="14">
        <v>16</v>
      </c>
      <c r="B35" s="14" t="s">
        <v>82</v>
      </c>
      <c r="C35" s="13" t="s">
        <v>157</v>
      </c>
      <c r="D35" s="14" t="s">
        <v>82</v>
      </c>
      <c r="E35" s="22">
        <v>100000</v>
      </c>
      <c r="F35" s="14" t="s">
        <v>158</v>
      </c>
      <c r="G35" s="14" t="s">
        <v>108</v>
      </c>
      <c r="H35" s="14">
        <v>2022</v>
      </c>
      <c r="I35" s="14" t="s">
        <v>144</v>
      </c>
      <c r="J35" s="14"/>
      <c r="K35" s="14"/>
      <c r="L35" s="14"/>
      <c r="M35" s="21" t="s">
        <v>147</v>
      </c>
      <c r="N35" s="21" t="s">
        <v>133</v>
      </c>
      <c r="O35" s="21"/>
      <c r="P35" s="21"/>
      <c r="Q35" s="21"/>
      <c r="R35" s="21"/>
      <c r="S35" s="21"/>
      <c r="T35" s="21"/>
      <c r="U35" s="21"/>
      <c r="V35" s="21"/>
      <c r="W35" s="21"/>
      <c r="X35" s="21"/>
      <c r="Y35" s="21"/>
      <c r="Z35" s="21"/>
    </row>
    <row r="36" spans="1:26" ht="15.75" customHeight="1" x14ac:dyDescent="0.25">
      <c r="A36" s="14">
        <v>17</v>
      </c>
      <c r="B36" s="14" t="s">
        <v>82</v>
      </c>
      <c r="C36" s="13" t="s">
        <v>159</v>
      </c>
      <c r="D36" s="14" t="s">
        <v>82</v>
      </c>
      <c r="E36" s="22">
        <v>1156632</v>
      </c>
      <c r="F36" s="14" t="s">
        <v>160</v>
      </c>
      <c r="G36" s="14" t="s">
        <v>161</v>
      </c>
      <c r="H36" s="14" t="s">
        <v>162</v>
      </c>
      <c r="I36" s="14" t="s">
        <v>163</v>
      </c>
      <c r="J36" s="14"/>
      <c r="K36" s="14" t="s">
        <v>164</v>
      </c>
      <c r="L36" s="14" t="s">
        <v>165</v>
      </c>
      <c r="M36" s="21" t="s">
        <v>147</v>
      </c>
      <c r="N36" s="21" t="s">
        <v>133</v>
      </c>
      <c r="O36" s="21"/>
      <c r="P36" s="21"/>
      <c r="Q36" s="21"/>
      <c r="R36" s="21"/>
      <c r="S36" s="21"/>
      <c r="T36" s="21"/>
      <c r="U36" s="21"/>
      <c r="V36" s="21"/>
      <c r="W36" s="21"/>
      <c r="X36" s="21"/>
      <c r="Y36" s="21"/>
      <c r="Z36" s="21"/>
    </row>
    <row r="37" spans="1:26" ht="69" customHeight="1" x14ac:dyDescent="0.25">
      <c r="A37" s="14">
        <v>18</v>
      </c>
      <c r="B37" s="14" t="s">
        <v>82</v>
      </c>
      <c r="C37" s="14" t="s">
        <v>166</v>
      </c>
      <c r="D37" s="14" t="s">
        <v>82</v>
      </c>
      <c r="E37" s="22" t="s">
        <v>167</v>
      </c>
      <c r="F37" s="14" t="s">
        <v>168</v>
      </c>
      <c r="G37" s="14" t="s">
        <v>169</v>
      </c>
      <c r="H37" s="14" t="s">
        <v>78</v>
      </c>
      <c r="I37" s="14" t="s">
        <v>163</v>
      </c>
      <c r="J37" s="14"/>
      <c r="K37" s="14" t="s">
        <v>164</v>
      </c>
      <c r="L37" s="2172" t="s">
        <v>170</v>
      </c>
      <c r="M37" s="21" t="s">
        <v>156</v>
      </c>
      <c r="N37" s="45">
        <v>44622</v>
      </c>
      <c r="O37" s="21"/>
      <c r="P37" s="21"/>
      <c r="Q37" s="21"/>
      <c r="R37" s="21"/>
      <c r="S37" s="21"/>
      <c r="T37" s="21"/>
      <c r="U37" s="21"/>
      <c r="V37" s="21"/>
      <c r="W37" s="21"/>
      <c r="X37" s="21"/>
      <c r="Y37" s="21"/>
      <c r="Z37" s="21"/>
    </row>
    <row r="38" spans="1:26" ht="15.75" customHeight="1" x14ac:dyDescent="0.25">
      <c r="A38" s="14">
        <v>19</v>
      </c>
      <c r="B38" s="14" t="s">
        <v>82</v>
      </c>
      <c r="C38" s="13" t="s">
        <v>171</v>
      </c>
      <c r="D38" s="14" t="s">
        <v>82</v>
      </c>
      <c r="E38" s="22">
        <v>480000</v>
      </c>
      <c r="F38" s="14" t="s">
        <v>172</v>
      </c>
      <c r="G38" s="14" t="s">
        <v>169</v>
      </c>
      <c r="H38" s="14" t="s">
        <v>78</v>
      </c>
      <c r="I38" s="14" t="s">
        <v>163</v>
      </c>
      <c r="J38" s="14"/>
      <c r="K38" s="14" t="s">
        <v>164</v>
      </c>
      <c r="L38" s="2174"/>
      <c r="M38" s="21" t="s">
        <v>147</v>
      </c>
      <c r="N38" s="21" t="s">
        <v>173</v>
      </c>
      <c r="O38" s="21"/>
      <c r="P38" s="21"/>
      <c r="Q38" s="21"/>
      <c r="R38" s="21"/>
      <c r="S38" s="21"/>
      <c r="T38" s="21"/>
      <c r="U38" s="21"/>
      <c r="V38" s="21"/>
      <c r="W38" s="21"/>
      <c r="X38" s="21"/>
      <c r="Y38" s="21"/>
      <c r="Z38" s="21"/>
    </row>
    <row r="39" spans="1:26" ht="15.75" customHeight="1" x14ac:dyDescent="0.25">
      <c r="A39" s="14">
        <v>20</v>
      </c>
      <c r="B39" s="14" t="s">
        <v>82</v>
      </c>
      <c r="C39" s="14" t="s">
        <v>174</v>
      </c>
      <c r="D39" s="14" t="s">
        <v>82</v>
      </c>
      <c r="E39" s="22"/>
      <c r="F39" s="14" t="s">
        <v>175</v>
      </c>
      <c r="G39" s="14" t="s">
        <v>176</v>
      </c>
      <c r="H39" s="14" t="s">
        <v>117</v>
      </c>
      <c r="I39" s="14"/>
      <c r="J39" s="14"/>
      <c r="K39" s="14"/>
      <c r="L39" s="14" t="s">
        <v>177</v>
      </c>
      <c r="M39" s="21" t="s">
        <v>156</v>
      </c>
      <c r="N39" s="45">
        <v>44594</v>
      </c>
      <c r="O39" s="21"/>
      <c r="P39" s="21"/>
      <c r="Q39" s="21"/>
      <c r="R39" s="21"/>
      <c r="S39" s="21"/>
      <c r="T39" s="21"/>
      <c r="U39" s="21"/>
      <c r="V39" s="21"/>
      <c r="W39" s="21"/>
      <c r="X39" s="21"/>
      <c r="Y39" s="21"/>
      <c r="Z39" s="21"/>
    </row>
    <row r="40" spans="1:26" ht="13.5" customHeight="1" x14ac:dyDescent="0.25">
      <c r="A40" s="2176" t="s">
        <v>178</v>
      </c>
      <c r="B40" s="2166"/>
      <c r="C40" s="2166"/>
      <c r="D40" s="2166"/>
      <c r="E40" s="2166"/>
      <c r="F40" s="2166"/>
      <c r="G40" s="2166"/>
      <c r="H40" s="2166"/>
      <c r="I40" s="2166"/>
      <c r="J40" s="2166"/>
      <c r="K40" s="2166"/>
      <c r="L40" s="2167"/>
      <c r="M40" s="21"/>
      <c r="N40" s="21"/>
      <c r="O40" s="21"/>
      <c r="P40" s="21"/>
      <c r="Q40" s="21"/>
      <c r="R40" s="21"/>
      <c r="S40" s="21"/>
      <c r="T40" s="21"/>
      <c r="U40" s="21"/>
      <c r="V40" s="21"/>
      <c r="W40" s="21"/>
      <c r="X40" s="21"/>
      <c r="Y40" s="21"/>
      <c r="Z40" s="21"/>
    </row>
    <row r="41" spans="1:26" ht="15.75" customHeight="1" x14ac:dyDescent="0.25">
      <c r="A41" s="14">
        <v>21</v>
      </c>
      <c r="B41" s="14" t="s">
        <v>179</v>
      </c>
      <c r="C41" s="13" t="s">
        <v>180</v>
      </c>
      <c r="D41" s="14" t="s">
        <v>179</v>
      </c>
      <c r="E41" s="22">
        <v>811118</v>
      </c>
      <c r="F41" s="14" t="s">
        <v>160</v>
      </c>
      <c r="G41" s="14" t="s">
        <v>181</v>
      </c>
      <c r="H41" s="14">
        <v>2022</v>
      </c>
      <c r="I41" s="14" t="s">
        <v>163</v>
      </c>
      <c r="J41" s="14"/>
      <c r="K41" s="14" t="s">
        <v>164</v>
      </c>
      <c r="L41" s="14" t="s">
        <v>182</v>
      </c>
      <c r="M41" s="21" t="s">
        <v>147</v>
      </c>
      <c r="N41" s="21" t="s">
        <v>133</v>
      </c>
      <c r="O41" s="21"/>
      <c r="P41" s="21"/>
      <c r="Q41" s="21"/>
      <c r="R41" s="21"/>
      <c r="S41" s="21"/>
      <c r="T41" s="21"/>
      <c r="U41" s="21"/>
      <c r="V41" s="21"/>
      <c r="W41" s="21"/>
      <c r="X41" s="21"/>
      <c r="Y41" s="21"/>
      <c r="Z41" s="21"/>
    </row>
    <row r="42" spans="1:26" ht="15.75" customHeight="1" x14ac:dyDescent="0.25">
      <c r="A42" s="14">
        <v>22</v>
      </c>
      <c r="B42" s="14" t="s">
        <v>179</v>
      </c>
      <c r="C42" s="13" t="s">
        <v>183</v>
      </c>
      <c r="D42" s="14" t="s">
        <v>179</v>
      </c>
      <c r="E42" s="22">
        <v>540000</v>
      </c>
      <c r="F42" s="14" t="s">
        <v>184</v>
      </c>
      <c r="G42" s="14" t="s">
        <v>185</v>
      </c>
      <c r="H42" s="14" t="s">
        <v>117</v>
      </c>
      <c r="I42" s="14"/>
      <c r="J42" s="14"/>
      <c r="K42" s="14"/>
      <c r="L42" s="14" t="s">
        <v>146</v>
      </c>
      <c r="M42" s="21" t="s">
        <v>147</v>
      </c>
      <c r="N42" s="21" t="s">
        <v>133</v>
      </c>
      <c r="O42" s="21" t="s">
        <v>156</v>
      </c>
      <c r="P42" s="45">
        <v>44622</v>
      </c>
      <c r="Q42" s="21"/>
      <c r="R42" s="21"/>
      <c r="S42" s="21"/>
      <c r="T42" s="21"/>
      <c r="U42" s="21"/>
      <c r="V42" s="21"/>
      <c r="W42" s="21"/>
      <c r="X42" s="21"/>
      <c r="Y42" s="21"/>
      <c r="Z42" s="21"/>
    </row>
    <row r="43" spans="1:26" ht="15.75" customHeight="1" x14ac:dyDescent="0.25">
      <c r="A43" s="14">
        <v>23</v>
      </c>
      <c r="B43" s="14" t="s">
        <v>179</v>
      </c>
      <c r="C43" s="13" t="s">
        <v>186</v>
      </c>
      <c r="D43" s="14" t="s">
        <v>179</v>
      </c>
      <c r="E43" s="22">
        <v>1064000</v>
      </c>
      <c r="F43" s="14" t="s">
        <v>184</v>
      </c>
      <c r="G43" s="14" t="s">
        <v>187</v>
      </c>
      <c r="H43" s="14">
        <v>2022</v>
      </c>
      <c r="I43" s="14" t="s">
        <v>163</v>
      </c>
      <c r="J43" s="14"/>
      <c r="K43" s="14" t="s">
        <v>188</v>
      </c>
      <c r="L43" s="14" t="s">
        <v>189</v>
      </c>
      <c r="M43" s="21" t="s">
        <v>147</v>
      </c>
      <c r="N43" s="21" t="s">
        <v>133</v>
      </c>
      <c r="O43" s="21" t="s">
        <v>156</v>
      </c>
      <c r="P43" s="45">
        <v>44622</v>
      </c>
      <c r="Q43" s="21"/>
      <c r="R43" s="21"/>
      <c r="S43" s="21"/>
      <c r="T43" s="21"/>
      <c r="U43" s="21"/>
      <c r="V43" s="21"/>
      <c r="W43" s="21"/>
      <c r="X43" s="21"/>
      <c r="Y43" s="21"/>
      <c r="Z43" s="21"/>
    </row>
    <row r="44" spans="1:26" ht="15.75" customHeight="1" x14ac:dyDescent="0.25">
      <c r="A44" s="14">
        <v>24</v>
      </c>
      <c r="B44" s="14" t="s">
        <v>179</v>
      </c>
      <c r="C44" s="13" t="s">
        <v>190</v>
      </c>
      <c r="D44" s="14" t="s">
        <v>179</v>
      </c>
      <c r="E44" s="22"/>
      <c r="F44" s="14" t="s">
        <v>191</v>
      </c>
      <c r="G44" s="14" t="s">
        <v>88</v>
      </c>
      <c r="H44" s="14" t="s">
        <v>117</v>
      </c>
      <c r="I44" s="14"/>
      <c r="J44" s="14"/>
      <c r="K44" s="14"/>
      <c r="L44" s="14" t="s">
        <v>146</v>
      </c>
      <c r="M44" s="21" t="s">
        <v>147</v>
      </c>
      <c r="N44" s="21" t="s">
        <v>133</v>
      </c>
      <c r="O44" s="21"/>
      <c r="P44" s="21"/>
      <c r="Q44" s="21"/>
      <c r="R44" s="21"/>
      <c r="S44" s="21"/>
      <c r="T44" s="21"/>
      <c r="U44" s="21"/>
      <c r="V44" s="21"/>
      <c r="W44" s="21"/>
      <c r="X44" s="21"/>
      <c r="Y44" s="21"/>
      <c r="Z44" s="21"/>
    </row>
    <row r="45" spans="1:26" ht="15.75" customHeight="1" x14ac:dyDescent="0.25">
      <c r="A45" s="14">
        <v>25</v>
      </c>
      <c r="B45" s="14" t="s">
        <v>179</v>
      </c>
      <c r="C45" s="13" t="s">
        <v>192</v>
      </c>
      <c r="D45" s="14" t="s">
        <v>179</v>
      </c>
      <c r="E45" s="22">
        <v>236500</v>
      </c>
      <c r="F45" s="14" t="s">
        <v>193</v>
      </c>
      <c r="G45" s="14" t="s">
        <v>88</v>
      </c>
      <c r="H45" s="14" t="s">
        <v>117</v>
      </c>
      <c r="I45" s="14" t="s">
        <v>163</v>
      </c>
      <c r="J45" s="14"/>
      <c r="K45" s="14"/>
      <c r="L45" s="14" t="s">
        <v>194</v>
      </c>
      <c r="M45" s="21" t="s">
        <v>147</v>
      </c>
      <c r="N45" s="21" t="s">
        <v>133</v>
      </c>
      <c r="O45" s="21"/>
      <c r="P45" s="21"/>
      <c r="Q45" s="21"/>
      <c r="R45" s="21"/>
      <c r="S45" s="21"/>
      <c r="T45" s="21"/>
      <c r="U45" s="21"/>
      <c r="V45" s="21"/>
      <c r="W45" s="21"/>
      <c r="X45" s="21"/>
      <c r="Y45" s="21"/>
      <c r="Z45" s="21"/>
    </row>
    <row r="46" spans="1:26" ht="15.75" customHeight="1" x14ac:dyDescent="0.25">
      <c r="A46" s="14"/>
      <c r="B46" s="14" t="s">
        <v>179</v>
      </c>
      <c r="C46" s="13" t="s">
        <v>195</v>
      </c>
      <c r="D46" s="14" t="s">
        <v>179</v>
      </c>
      <c r="E46" s="22">
        <v>420000</v>
      </c>
      <c r="F46" s="14"/>
      <c r="G46" s="14" t="s">
        <v>88</v>
      </c>
      <c r="H46" s="14" t="s">
        <v>117</v>
      </c>
      <c r="I46" s="14"/>
      <c r="J46" s="14"/>
      <c r="K46" s="14"/>
      <c r="L46" s="14" t="s">
        <v>146</v>
      </c>
      <c r="M46" s="21" t="s">
        <v>147</v>
      </c>
      <c r="N46" s="21" t="s">
        <v>173</v>
      </c>
      <c r="O46" s="21"/>
      <c r="P46" s="21"/>
      <c r="Q46" s="21"/>
      <c r="R46" s="21"/>
      <c r="S46" s="21"/>
      <c r="T46" s="21"/>
      <c r="U46" s="21"/>
      <c r="V46" s="21"/>
      <c r="W46" s="21"/>
      <c r="X46" s="21"/>
      <c r="Y46" s="21"/>
      <c r="Z46" s="21"/>
    </row>
    <row r="47" spans="1:26" ht="15.75" customHeight="1" x14ac:dyDescent="0.25">
      <c r="A47" s="14"/>
      <c r="B47" s="14" t="s">
        <v>179</v>
      </c>
      <c r="C47" s="13" t="s">
        <v>196</v>
      </c>
      <c r="D47" s="14" t="s">
        <v>179</v>
      </c>
      <c r="E47" s="22">
        <v>100000</v>
      </c>
      <c r="F47" s="14"/>
      <c r="G47" s="14" t="s">
        <v>88</v>
      </c>
      <c r="H47" s="14" t="s">
        <v>117</v>
      </c>
      <c r="I47" s="14" t="s">
        <v>163</v>
      </c>
      <c r="J47" s="14"/>
      <c r="K47" s="14"/>
      <c r="L47" s="14" t="s">
        <v>146</v>
      </c>
      <c r="M47" s="21" t="s">
        <v>147</v>
      </c>
      <c r="N47" s="21" t="s">
        <v>173</v>
      </c>
      <c r="O47" s="21"/>
      <c r="P47" s="21"/>
      <c r="Q47" s="21"/>
      <c r="R47" s="21"/>
      <c r="S47" s="21"/>
      <c r="T47" s="21"/>
      <c r="U47" s="21"/>
      <c r="V47" s="21"/>
      <c r="W47" s="21"/>
      <c r="X47" s="21"/>
      <c r="Y47" s="21"/>
      <c r="Z47" s="21"/>
    </row>
    <row r="48" spans="1:26" ht="15.75" customHeight="1" x14ac:dyDescent="0.25">
      <c r="A48" s="14"/>
      <c r="B48" s="14" t="s">
        <v>179</v>
      </c>
      <c r="C48" s="13" t="s">
        <v>197</v>
      </c>
      <c r="D48" s="14" t="s">
        <v>179</v>
      </c>
      <c r="E48" s="22"/>
      <c r="F48" s="14"/>
      <c r="G48" s="14" t="s">
        <v>88</v>
      </c>
      <c r="H48" s="14" t="s">
        <v>117</v>
      </c>
      <c r="I48" s="14"/>
      <c r="J48" s="14"/>
      <c r="K48" s="14"/>
      <c r="L48" s="14" t="s">
        <v>146</v>
      </c>
      <c r="M48" s="21" t="s">
        <v>147</v>
      </c>
      <c r="N48" s="21" t="s">
        <v>133</v>
      </c>
      <c r="O48" s="21"/>
      <c r="P48" s="21"/>
      <c r="Q48" s="21"/>
      <c r="R48" s="21"/>
      <c r="S48" s="21"/>
      <c r="T48" s="21"/>
      <c r="U48" s="21"/>
      <c r="V48" s="21"/>
      <c r="W48" s="21"/>
      <c r="X48" s="21"/>
      <c r="Y48" s="21"/>
      <c r="Z48" s="21"/>
    </row>
    <row r="49" spans="1:26" ht="15.75" customHeight="1" x14ac:dyDescent="0.25">
      <c r="A49" s="14"/>
      <c r="B49" s="14" t="s">
        <v>179</v>
      </c>
      <c r="C49" s="14" t="s">
        <v>198</v>
      </c>
      <c r="D49" s="14" t="s">
        <v>179</v>
      </c>
      <c r="E49" s="22"/>
      <c r="F49" s="14"/>
      <c r="G49" s="14" t="s">
        <v>88</v>
      </c>
      <c r="H49" s="14" t="s">
        <v>117</v>
      </c>
      <c r="I49" s="14"/>
      <c r="J49" s="14"/>
      <c r="K49" s="14"/>
      <c r="L49" s="14" t="s">
        <v>146</v>
      </c>
      <c r="M49" s="21"/>
      <c r="N49" s="21"/>
      <c r="O49" s="21"/>
      <c r="P49" s="21"/>
      <c r="Q49" s="21"/>
      <c r="R49" s="21"/>
      <c r="S49" s="21"/>
      <c r="T49" s="21"/>
      <c r="U49" s="21"/>
      <c r="V49" s="21"/>
      <c r="W49" s="21"/>
      <c r="X49" s="21"/>
      <c r="Y49" s="21"/>
      <c r="Z49" s="21"/>
    </row>
    <row r="50" spans="1:26" ht="15.75" customHeight="1" x14ac:dyDescent="0.25">
      <c r="A50" s="14">
        <v>26</v>
      </c>
      <c r="B50" s="14" t="s">
        <v>179</v>
      </c>
      <c r="C50" s="13" t="s">
        <v>199</v>
      </c>
      <c r="D50" s="14" t="s">
        <v>179</v>
      </c>
      <c r="E50" s="22"/>
      <c r="F50" s="14" t="s">
        <v>200</v>
      </c>
      <c r="G50" s="14" t="s">
        <v>88</v>
      </c>
      <c r="H50" s="14" t="s">
        <v>117</v>
      </c>
      <c r="I50" s="14"/>
      <c r="J50" s="14"/>
      <c r="K50" s="14"/>
      <c r="L50" s="14" t="s">
        <v>201</v>
      </c>
      <c r="M50" s="21" t="s">
        <v>147</v>
      </c>
      <c r="N50" s="21" t="s">
        <v>133</v>
      </c>
      <c r="O50" s="21"/>
      <c r="P50" s="21"/>
      <c r="Q50" s="21"/>
      <c r="R50" s="21"/>
      <c r="S50" s="21"/>
      <c r="T50" s="21"/>
      <c r="U50" s="21"/>
      <c r="V50" s="21"/>
      <c r="W50" s="21"/>
      <c r="X50" s="21"/>
      <c r="Y50" s="21"/>
      <c r="Z50" s="21"/>
    </row>
    <row r="51" spans="1:26" ht="15.75" customHeight="1" x14ac:dyDescent="0.25">
      <c r="A51" s="14">
        <v>27</v>
      </c>
      <c r="B51" s="14" t="s">
        <v>179</v>
      </c>
      <c r="C51" s="13" t="s">
        <v>202</v>
      </c>
      <c r="D51" s="14" t="s">
        <v>179</v>
      </c>
      <c r="E51" s="22"/>
      <c r="F51" s="14" t="s">
        <v>203</v>
      </c>
      <c r="G51" s="14" t="s">
        <v>88</v>
      </c>
      <c r="H51" s="14" t="s">
        <v>117</v>
      </c>
      <c r="I51" s="14"/>
      <c r="J51" s="14"/>
      <c r="K51" s="14"/>
      <c r="L51" s="14" t="s">
        <v>204</v>
      </c>
      <c r="M51" s="21" t="s">
        <v>147</v>
      </c>
      <c r="N51" s="21" t="s">
        <v>205</v>
      </c>
      <c r="O51" s="21" t="s">
        <v>156</v>
      </c>
      <c r="P51" s="45">
        <v>44622</v>
      </c>
      <c r="Q51" s="21"/>
      <c r="R51" s="21"/>
      <c r="S51" s="21"/>
      <c r="T51" s="21"/>
      <c r="U51" s="21"/>
      <c r="V51" s="21"/>
      <c r="W51" s="21"/>
      <c r="X51" s="21"/>
      <c r="Y51" s="21"/>
      <c r="Z51" s="21"/>
    </row>
    <row r="52" spans="1:26" ht="15.75" customHeight="1" x14ac:dyDescent="0.25">
      <c r="A52" s="14">
        <v>28</v>
      </c>
      <c r="B52" s="14" t="s">
        <v>179</v>
      </c>
      <c r="C52" s="14" t="s">
        <v>174</v>
      </c>
      <c r="D52" s="14" t="s">
        <v>179</v>
      </c>
      <c r="E52" s="22"/>
      <c r="F52" s="21" t="s">
        <v>206</v>
      </c>
      <c r="G52" s="14" t="s">
        <v>176</v>
      </c>
      <c r="H52" s="14" t="s">
        <v>117</v>
      </c>
      <c r="I52" s="14"/>
      <c r="J52" s="14"/>
      <c r="K52" s="14"/>
      <c r="L52" s="14" t="s">
        <v>177</v>
      </c>
      <c r="M52" s="21" t="s">
        <v>156</v>
      </c>
      <c r="N52" s="45">
        <v>44594</v>
      </c>
      <c r="O52" s="21"/>
      <c r="P52" s="21"/>
      <c r="Q52" s="21"/>
      <c r="R52" s="21"/>
      <c r="S52" s="21"/>
      <c r="T52" s="21"/>
      <c r="U52" s="21"/>
      <c r="V52" s="21"/>
      <c r="W52" s="21"/>
      <c r="X52" s="21"/>
      <c r="Y52" s="21"/>
      <c r="Z52" s="21"/>
    </row>
    <row r="53" spans="1:26" ht="13.5" customHeight="1" x14ac:dyDescent="0.25">
      <c r="A53" s="2176" t="s">
        <v>207</v>
      </c>
      <c r="B53" s="2166"/>
      <c r="C53" s="2166"/>
      <c r="D53" s="2166"/>
      <c r="E53" s="2166"/>
      <c r="F53" s="2166"/>
      <c r="G53" s="2166"/>
      <c r="H53" s="2166"/>
      <c r="I53" s="2166"/>
      <c r="J53" s="2166"/>
      <c r="K53" s="2166"/>
      <c r="L53" s="2167"/>
      <c r="M53" s="21"/>
      <c r="N53" s="21"/>
      <c r="O53" s="21"/>
      <c r="P53" s="21"/>
      <c r="Q53" s="21"/>
      <c r="R53" s="21"/>
      <c r="S53" s="21"/>
      <c r="T53" s="21"/>
      <c r="U53" s="21"/>
      <c r="V53" s="21"/>
      <c r="W53" s="21"/>
      <c r="X53" s="21"/>
      <c r="Y53" s="21"/>
      <c r="Z53" s="21"/>
    </row>
    <row r="54" spans="1:26" ht="15.75" customHeight="1" x14ac:dyDescent="0.25">
      <c r="A54" s="14">
        <v>29</v>
      </c>
      <c r="B54" s="14" t="s">
        <v>208</v>
      </c>
      <c r="C54" s="14" t="s">
        <v>209</v>
      </c>
      <c r="D54" s="14" t="s">
        <v>208</v>
      </c>
      <c r="E54" s="22">
        <v>2030000</v>
      </c>
      <c r="F54" s="14" t="s">
        <v>210</v>
      </c>
      <c r="G54" s="14" t="s">
        <v>211</v>
      </c>
      <c r="H54" s="14" t="s">
        <v>162</v>
      </c>
      <c r="I54" s="14" t="s">
        <v>163</v>
      </c>
      <c r="J54" s="14"/>
      <c r="K54" s="14" t="s">
        <v>164</v>
      </c>
      <c r="L54" s="14" t="s">
        <v>212</v>
      </c>
      <c r="M54" s="21"/>
      <c r="N54" s="21"/>
      <c r="O54" s="21"/>
      <c r="P54" s="21"/>
      <c r="Q54" s="21"/>
      <c r="R54" s="21"/>
      <c r="S54" s="21"/>
      <c r="T54" s="21"/>
      <c r="U54" s="21"/>
      <c r="V54" s="21"/>
      <c r="W54" s="21"/>
      <c r="X54" s="21"/>
      <c r="Y54" s="21"/>
      <c r="Z54" s="21"/>
    </row>
    <row r="55" spans="1:26" ht="41.25" customHeight="1" x14ac:dyDescent="0.25">
      <c r="A55" s="14">
        <v>30</v>
      </c>
      <c r="B55" s="14" t="s">
        <v>208</v>
      </c>
      <c r="C55" s="13" t="s">
        <v>213</v>
      </c>
      <c r="D55" s="14" t="s">
        <v>208</v>
      </c>
      <c r="E55" s="22">
        <v>2000000</v>
      </c>
      <c r="F55" s="14" t="s">
        <v>214</v>
      </c>
      <c r="G55" s="14" t="s">
        <v>88</v>
      </c>
      <c r="H55" s="14" t="s">
        <v>78</v>
      </c>
      <c r="I55" s="14"/>
      <c r="J55" s="14" t="s">
        <v>215</v>
      </c>
      <c r="K55" s="14"/>
      <c r="L55" s="2172" t="s">
        <v>216</v>
      </c>
      <c r="M55" s="21" t="s">
        <v>147</v>
      </c>
      <c r="N55" s="21" t="s">
        <v>133</v>
      </c>
      <c r="O55" s="21"/>
      <c r="P55" s="21"/>
      <c r="Q55" s="21"/>
      <c r="R55" s="21"/>
      <c r="S55" s="21"/>
      <c r="T55" s="21"/>
      <c r="U55" s="21"/>
      <c r="V55" s="21"/>
      <c r="W55" s="21"/>
      <c r="X55" s="21"/>
      <c r="Y55" s="21"/>
      <c r="Z55" s="21"/>
    </row>
    <row r="56" spans="1:26" ht="41.25" customHeight="1" x14ac:dyDescent="0.25">
      <c r="A56" s="14">
        <v>31</v>
      </c>
      <c r="B56" s="14" t="s">
        <v>208</v>
      </c>
      <c r="C56" s="14" t="s">
        <v>217</v>
      </c>
      <c r="D56" s="14" t="s">
        <v>208</v>
      </c>
      <c r="E56" s="22">
        <v>1000000</v>
      </c>
      <c r="F56" s="14" t="s">
        <v>218</v>
      </c>
      <c r="G56" s="14" t="s">
        <v>88</v>
      </c>
      <c r="H56" s="14" t="s">
        <v>78</v>
      </c>
      <c r="I56" s="14"/>
      <c r="J56" s="14"/>
      <c r="K56" s="14"/>
      <c r="L56" s="2173"/>
      <c r="M56" s="21" t="s">
        <v>156</v>
      </c>
      <c r="N56" s="45">
        <v>44622</v>
      </c>
      <c r="O56" s="21"/>
      <c r="P56" s="21"/>
      <c r="Q56" s="21"/>
      <c r="R56" s="21"/>
      <c r="S56" s="21"/>
      <c r="T56" s="21"/>
      <c r="U56" s="21"/>
      <c r="V56" s="21"/>
      <c r="W56" s="21"/>
      <c r="X56" s="21"/>
      <c r="Y56" s="21"/>
      <c r="Z56" s="21"/>
    </row>
    <row r="57" spans="1:26" ht="41.25" customHeight="1" x14ac:dyDescent="0.25">
      <c r="A57" s="14">
        <v>32</v>
      </c>
      <c r="B57" s="14" t="s">
        <v>208</v>
      </c>
      <c r="C57" s="13" t="s">
        <v>219</v>
      </c>
      <c r="D57" s="14" t="s">
        <v>208</v>
      </c>
      <c r="E57" s="22"/>
      <c r="F57" s="14" t="s">
        <v>220</v>
      </c>
      <c r="G57" s="14" t="s">
        <v>88</v>
      </c>
      <c r="H57" s="14" t="s">
        <v>78</v>
      </c>
      <c r="I57" s="14"/>
      <c r="J57" s="14"/>
      <c r="K57" s="14"/>
      <c r="L57" s="2173"/>
      <c r="M57" s="21" t="s">
        <v>147</v>
      </c>
      <c r="N57" s="21" t="s">
        <v>133</v>
      </c>
      <c r="O57" s="21"/>
      <c r="P57" s="21"/>
      <c r="Q57" s="21"/>
      <c r="R57" s="21"/>
      <c r="S57" s="21"/>
      <c r="T57" s="21"/>
      <c r="U57" s="21"/>
      <c r="V57" s="21"/>
      <c r="W57" s="21"/>
      <c r="X57" s="21"/>
      <c r="Y57" s="21"/>
      <c r="Z57" s="21"/>
    </row>
    <row r="58" spans="1:26" ht="15.75" customHeight="1" x14ac:dyDescent="0.25">
      <c r="A58" s="14">
        <v>33</v>
      </c>
      <c r="B58" s="14" t="s">
        <v>208</v>
      </c>
      <c r="C58" s="13" t="s">
        <v>221</v>
      </c>
      <c r="D58" s="14" t="s">
        <v>208</v>
      </c>
      <c r="E58" s="22"/>
      <c r="F58" s="14" t="s">
        <v>222</v>
      </c>
      <c r="G58" s="14" t="s">
        <v>88</v>
      </c>
      <c r="H58" s="14" t="s">
        <v>78</v>
      </c>
      <c r="I58" s="14"/>
      <c r="J58" s="14"/>
      <c r="K58" s="14"/>
      <c r="L58" s="2174"/>
      <c r="M58" s="21" t="s">
        <v>147</v>
      </c>
      <c r="N58" s="21" t="s">
        <v>173</v>
      </c>
      <c r="O58" s="21"/>
      <c r="P58" s="21"/>
      <c r="Q58" s="21"/>
      <c r="R58" s="21"/>
      <c r="S58" s="21"/>
      <c r="T58" s="21"/>
      <c r="U58" s="21"/>
      <c r="V58" s="21"/>
      <c r="W58" s="21"/>
      <c r="X58" s="21"/>
      <c r="Y58" s="21"/>
      <c r="Z58" s="21"/>
    </row>
    <row r="59" spans="1:26" ht="15.75" customHeight="1" x14ac:dyDescent="0.25">
      <c r="A59" s="14">
        <v>34</v>
      </c>
      <c r="B59" s="14" t="s">
        <v>208</v>
      </c>
      <c r="C59" s="14" t="s">
        <v>174</v>
      </c>
      <c r="D59" s="14" t="s">
        <v>208</v>
      </c>
      <c r="E59" s="22"/>
      <c r="F59" s="21" t="s">
        <v>223</v>
      </c>
      <c r="G59" s="14" t="s">
        <v>176</v>
      </c>
      <c r="H59" s="14" t="s">
        <v>78</v>
      </c>
      <c r="I59" s="14"/>
      <c r="J59" s="14"/>
      <c r="K59" s="14"/>
      <c r="L59" s="14" t="s">
        <v>177</v>
      </c>
      <c r="M59" s="21" t="s">
        <v>156</v>
      </c>
      <c r="N59" s="45">
        <v>44594</v>
      </c>
      <c r="O59" s="21"/>
      <c r="P59" s="21"/>
      <c r="Q59" s="21"/>
      <c r="R59" s="21"/>
      <c r="S59" s="21"/>
      <c r="T59" s="21"/>
      <c r="U59" s="21"/>
      <c r="V59" s="21"/>
      <c r="W59" s="21"/>
      <c r="X59" s="21"/>
      <c r="Y59" s="21"/>
      <c r="Z59" s="21"/>
    </row>
    <row r="60" spans="1:26" ht="13.5" customHeight="1" x14ac:dyDescent="0.25">
      <c r="A60" s="2176" t="s">
        <v>224</v>
      </c>
      <c r="B60" s="2166"/>
      <c r="C60" s="2166"/>
      <c r="D60" s="2166"/>
      <c r="E60" s="2166"/>
      <c r="F60" s="2166"/>
      <c r="G60" s="2166"/>
      <c r="H60" s="2166"/>
      <c r="I60" s="2166"/>
      <c r="J60" s="2166"/>
      <c r="K60" s="2166"/>
      <c r="L60" s="2167"/>
      <c r="M60" s="21"/>
      <c r="N60" s="21"/>
      <c r="O60" s="21"/>
      <c r="P60" s="21"/>
      <c r="Q60" s="21"/>
      <c r="R60" s="21"/>
      <c r="S60" s="21"/>
      <c r="T60" s="21"/>
      <c r="U60" s="21"/>
      <c r="V60" s="21"/>
      <c r="W60" s="21"/>
      <c r="X60" s="21"/>
      <c r="Y60" s="21"/>
      <c r="Z60" s="21"/>
    </row>
    <row r="61" spans="1:26" ht="41.25" customHeight="1" x14ac:dyDescent="0.25">
      <c r="A61" s="14">
        <v>35</v>
      </c>
      <c r="B61" s="14" t="s">
        <v>22</v>
      </c>
      <c r="C61" s="13" t="s">
        <v>225</v>
      </c>
      <c r="D61" s="14" t="s">
        <v>22</v>
      </c>
      <c r="E61" s="22">
        <v>1500000</v>
      </c>
      <c r="F61" s="14" t="s">
        <v>226</v>
      </c>
      <c r="G61" s="14" t="s">
        <v>227</v>
      </c>
      <c r="H61" s="14" t="s">
        <v>162</v>
      </c>
      <c r="I61" s="14" t="s">
        <v>163</v>
      </c>
      <c r="J61" s="14" t="s">
        <v>228</v>
      </c>
      <c r="K61" s="14" t="s">
        <v>164</v>
      </c>
      <c r="L61" s="2172" t="s">
        <v>229</v>
      </c>
      <c r="M61" s="21" t="s">
        <v>147</v>
      </c>
      <c r="N61" s="21" t="s">
        <v>133</v>
      </c>
      <c r="O61" s="21"/>
      <c r="P61" s="21"/>
      <c r="Q61" s="21"/>
      <c r="R61" s="21"/>
      <c r="S61" s="21"/>
      <c r="T61" s="21"/>
      <c r="U61" s="21"/>
      <c r="V61" s="21"/>
      <c r="W61" s="21"/>
      <c r="X61" s="21"/>
      <c r="Y61" s="21"/>
      <c r="Z61" s="21"/>
    </row>
    <row r="62" spans="1:26" ht="15.75" customHeight="1" x14ac:dyDescent="0.25">
      <c r="A62" s="14">
        <v>36</v>
      </c>
      <c r="B62" s="14" t="s">
        <v>22</v>
      </c>
      <c r="C62" s="13" t="s">
        <v>230</v>
      </c>
      <c r="D62" s="14" t="s">
        <v>22</v>
      </c>
      <c r="E62" s="22"/>
      <c r="F62" s="14" t="s">
        <v>231</v>
      </c>
      <c r="G62" s="14" t="s">
        <v>227</v>
      </c>
      <c r="H62" s="14" t="s">
        <v>232</v>
      </c>
      <c r="I62" s="14"/>
      <c r="J62" s="14" t="s">
        <v>228</v>
      </c>
      <c r="K62" s="14"/>
      <c r="L62" s="2173"/>
      <c r="M62" s="21" t="s">
        <v>147</v>
      </c>
      <c r="N62" s="21" t="s">
        <v>133</v>
      </c>
      <c r="O62" s="21"/>
      <c r="P62" s="21"/>
      <c r="Q62" s="21"/>
      <c r="R62" s="21"/>
      <c r="S62" s="21"/>
      <c r="T62" s="21"/>
      <c r="U62" s="21"/>
      <c r="V62" s="21"/>
      <c r="W62" s="21"/>
      <c r="X62" s="21"/>
      <c r="Y62" s="21"/>
      <c r="Z62" s="21"/>
    </row>
    <row r="63" spans="1:26" ht="15.75" customHeight="1" x14ac:dyDescent="0.25">
      <c r="A63" s="14">
        <v>37</v>
      </c>
      <c r="B63" s="14" t="s">
        <v>22</v>
      </c>
      <c r="C63" s="13" t="s">
        <v>233</v>
      </c>
      <c r="D63" s="14" t="s">
        <v>22</v>
      </c>
      <c r="E63" s="22"/>
      <c r="F63" s="14" t="s">
        <v>234</v>
      </c>
      <c r="G63" s="14" t="s">
        <v>227</v>
      </c>
      <c r="H63" s="14" t="s">
        <v>232</v>
      </c>
      <c r="I63" s="14"/>
      <c r="J63" s="14" t="s">
        <v>228</v>
      </c>
      <c r="K63" s="14"/>
      <c r="L63" s="2174"/>
      <c r="M63" s="21" t="s">
        <v>147</v>
      </c>
      <c r="N63" s="21" t="s">
        <v>133</v>
      </c>
      <c r="O63" s="21"/>
      <c r="P63" s="21"/>
      <c r="Q63" s="21"/>
      <c r="R63" s="21"/>
      <c r="S63" s="21"/>
      <c r="T63" s="21"/>
      <c r="U63" s="21"/>
      <c r="V63" s="21"/>
      <c r="W63" s="21"/>
      <c r="X63" s="21"/>
      <c r="Y63" s="21"/>
      <c r="Z63" s="21"/>
    </row>
    <row r="64" spans="1:26" ht="15.75" customHeight="1" x14ac:dyDescent="0.25">
      <c r="A64" s="14">
        <v>38</v>
      </c>
      <c r="B64" s="14" t="s">
        <v>22</v>
      </c>
      <c r="C64" s="14" t="s">
        <v>235</v>
      </c>
      <c r="D64" s="14" t="s">
        <v>22</v>
      </c>
      <c r="E64" s="22"/>
      <c r="F64" s="14" t="s">
        <v>236</v>
      </c>
      <c r="G64" s="14" t="s">
        <v>128</v>
      </c>
      <c r="H64" s="14" t="s">
        <v>55</v>
      </c>
      <c r="I64" s="14"/>
      <c r="J64" s="14"/>
      <c r="K64" s="14"/>
      <c r="L64" s="14" t="s">
        <v>237</v>
      </c>
      <c r="M64" s="21"/>
      <c r="N64" s="21"/>
      <c r="O64" s="21"/>
      <c r="P64" s="21"/>
      <c r="Q64" s="21"/>
      <c r="R64" s="21"/>
      <c r="S64" s="21"/>
      <c r="T64" s="21"/>
      <c r="U64" s="21"/>
      <c r="V64" s="21"/>
      <c r="W64" s="21"/>
      <c r="X64" s="21"/>
      <c r="Y64" s="21"/>
      <c r="Z64" s="21"/>
    </row>
    <row r="65" spans="1:26" ht="13.5" customHeight="1" x14ac:dyDescent="0.25">
      <c r="A65" s="2176" t="s">
        <v>238</v>
      </c>
      <c r="B65" s="2166"/>
      <c r="C65" s="2166"/>
      <c r="D65" s="2166"/>
      <c r="E65" s="2166"/>
      <c r="F65" s="2166"/>
      <c r="G65" s="2166"/>
      <c r="H65" s="2166"/>
      <c r="I65" s="2166"/>
      <c r="J65" s="2166"/>
      <c r="K65" s="2166"/>
      <c r="L65" s="2167"/>
      <c r="M65" s="21"/>
      <c r="N65" s="21"/>
      <c r="O65" s="21"/>
      <c r="P65" s="21"/>
      <c r="Q65" s="21"/>
      <c r="R65" s="21"/>
      <c r="S65" s="21"/>
      <c r="T65" s="21"/>
      <c r="U65" s="21"/>
      <c r="V65" s="21"/>
      <c r="W65" s="21"/>
      <c r="X65" s="21"/>
      <c r="Y65" s="21"/>
      <c r="Z65" s="21"/>
    </row>
    <row r="66" spans="1:26" ht="13.5" customHeight="1" x14ac:dyDescent="0.25">
      <c r="A66" s="2177" t="s">
        <v>239</v>
      </c>
      <c r="B66" s="2166"/>
      <c r="C66" s="2166"/>
      <c r="D66" s="2166"/>
      <c r="E66" s="2166"/>
      <c r="F66" s="2166"/>
      <c r="G66" s="2166"/>
      <c r="H66" s="2166"/>
      <c r="I66" s="2166"/>
      <c r="J66" s="2166"/>
      <c r="K66" s="2166"/>
      <c r="L66" s="2167"/>
      <c r="M66" s="21"/>
      <c r="N66" s="21"/>
      <c r="O66" s="21"/>
      <c r="P66" s="21"/>
      <c r="Q66" s="21"/>
      <c r="R66" s="21"/>
      <c r="S66" s="21"/>
      <c r="T66" s="21"/>
      <c r="U66" s="21"/>
      <c r="V66" s="21"/>
      <c r="W66" s="21"/>
      <c r="X66" s="21"/>
      <c r="Y66" s="21"/>
      <c r="Z66" s="21"/>
    </row>
    <row r="67" spans="1:26" ht="27" customHeight="1" x14ac:dyDescent="0.25">
      <c r="A67" s="14">
        <v>39</v>
      </c>
      <c r="B67" s="14" t="s">
        <v>62</v>
      </c>
      <c r="C67" s="30" t="s">
        <v>240</v>
      </c>
      <c r="D67" s="14" t="s">
        <v>241</v>
      </c>
      <c r="E67" s="22"/>
      <c r="F67" s="14" t="s">
        <v>242</v>
      </c>
      <c r="G67" s="14" t="s">
        <v>88</v>
      </c>
      <c r="H67" s="14" t="s">
        <v>232</v>
      </c>
      <c r="I67" s="14" t="s">
        <v>144</v>
      </c>
      <c r="J67" s="14" t="s">
        <v>243</v>
      </c>
      <c r="K67" s="14"/>
      <c r="L67" s="2172" t="s">
        <v>244</v>
      </c>
      <c r="M67" s="21" t="s">
        <v>147</v>
      </c>
      <c r="N67" s="21" t="s">
        <v>133</v>
      </c>
      <c r="O67" s="21"/>
      <c r="P67" s="21"/>
      <c r="Q67" s="21"/>
      <c r="R67" s="21"/>
      <c r="S67" s="21"/>
      <c r="T67" s="21"/>
      <c r="U67" s="21"/>
      <c r="V67" s="21"/>
      <c r="W67" s="21"/>
      <c r="X67" s="21"/>
      <c r="Y67" s="21"/>
      <c r="Z67" s="21"/>
    </row>
    <row r="68" spans="1:26" ht="15.75" customHeight="1" x14ac:dyDescent="0.25">
      <c r="A68" s="14">
        <v>40</v>
      </c>
      <c r="B68" s="14" t="s">
        <v>62</v>
      </c>
      <c r="C68" s="13" t="s">
        <v>245</v>
      </c>
      <c r="D68" s="46" t="s">
        <v>241</v>
      </c>
      <c r="E68" s="22">
        <v>1000000</v>
      </c>
      <c r="F68" s="14" t="s">
        <v>246</v>
      </c>
      <c r="G68" s="14" t="s">
        <v>108</v>
      </c>
      <c r="H68" s="14"/>
      <c r="I68" s="14"/>
      <c r="J68" s="14" t="s">
        <v>243</v>
      </c>
      <c r="K68" s="14"/>
      <c r="L68" s="2173"/>
      <c r="M68" s="21" t="s">
        <v>147</v>
      </c>
      <c r="N68" s="21" t="s">
        <v>133</v>
      </c>
      <c r="O68" s="21"/>
      <c r="P68" s="21"/>
      <c r="Q68" s="21"/>
      <c r="R68" s="21"/>
      <c r="S68" s="21"/>
      <c r="T68" s="21"/>
      <c r="U68" s="21"/>
      <c r="V68" s="21"/>
      <c r="W68" s="21"/>
      <c r="X68" s="21"/>
      <c r="Y68" s="21"/>
      <c r="Z68" s="21"/>
    </row>
    <row r="69" spans="1:26" ht="15.75" customHeight="1" x14ac:dyDescent="0.25">
      <c r="A69" s="14">
        <v>41</v>
      </c>
      <c r="B69" s="14" t="s">
        <v>62</v>
      </c>
      <c r="C69" s="13" t="s">
        <v>247</v>
      </c>
      <c r="D69" s="46" t="s">
        <v>241</v>
      </c>
      <c r="E69" s="22">
        <v>300000</v>
      </c>
      <c r="F69" s="14" t="s">
        <v>248</v>
      </c>
      <c r="G69" s="14" t="s">
        <v>249</v>
      </c>
      <c r="H69" s="14"/>
      <c r="I69" s="14"/>
      <c r="J69" s="14" t="s">
        <v>243</v>
      </c>
      <c r="K69" s="14"/>
      <c r="L69" s="2173"/>
      <c r="M69" s="21" t="s">
        <v>147</v>
      </c>
      <c r="N69" s="21" t="s">
        <v>133</v>
      </c>
      <c r="O69" s="21"/>
      <c r="P69" s="21"/>
      <c r="Q69" s="21"/>
      <c r="R69" s="21"/>
      <c r="S69" s="21"/>
      <c r="T69" s="21"/>
      <c r="U69" s="21"/>
      <c r="V69" s="21"/>
      <c r="W69" s="21"/>
      <c r="X69" s="21"/>
      <c r="Y69" s="21"/>
      <c r="Z69" s="21"/>
    </row>
    <row r="70" spans="1:26" ht="15.75" customHeight="1" x14ac:dyDescent="0.25">
      <c r="A70" s="14">
        <v>42</v>
      </c>
      <c r="B70" s="14" t="s">
        <v>62</v>
      </c>
      <c r="C70" s="13" t="s">
        <v>250</v>
      </c>
      <c r="D70" s="46" t="s">
        <v>241</v>
      </c>
      <c r="E70" s="22">
        <v>300000</v>
      </c>
      <c r="F70" s="14"/>
      <c r="G70" s="14" t="s">
        <v>108</v>
      </c>
      <c r="H70" s="14"/>
      <c r="I70" s="14" t="s">
        <v>163</v>
      </c>
      <c r="J70" s="14"/>
      <c r="K70" s="14"/>
      <c r="L70" s="2173"/>
      <c r="M70" s="21" t="s">
        <v>147</v>
      </c>
      <c r="N70" s="21" t="s">
        <v>133</v>
      </c>
      <c r="O70" s="21"/>
      <c r="P70" s="21"/>
      <c r="Q70" s="21"/>
      <c r="R70" s="21"/>
      <c r="S70" s="21"/>
      <c r="T70" s="21"/>
      <c r="U70" s="21"/>
      <c r="V70" s="21"/>
      <c r="W70" s="21"/>
      <c r="X70" s="21"/>
      <c r="Y70" s="21"/>
      <c r="Z70" s="21"/>
    </row>
    <row r="71" spans="1:26" ht="15.75" customHeight="1" x14ac:dyDescent="0.25">
      <c r="A71" s="14">
        <v>43</v>
      </c>
      <c r="B71" s="14" t="s">
        <v>62</v>
      </c>
      <c r="C71" s="13" t="s">
        <v>251</v>
      </c>
      <c r="D71" s="46" t="s">
        <v>241</v>
      </c>
      <c r="E71" s="22">
        <v>200000</v>
      </c>
      <c r="F71" s="14"/>
      <c r="G71" s="14"/>
      <c r="H71" s="14"/>
      <c r="I71" s="14" t="s">
        <v>144</v>
      </c>
      <c r="J71" s="14"/>
      <c r="K71" s="14"/>
      <c r="L71" s="2173"/>
      <c r="M71" s="21" t="s">
        <v>147</v>
      </c>
      <c r="N71" s="21" t="s">
        <v>252</v>
      </c>
      <c r="O71" s="21"/>
      <c r="P71" s="21"/>
      <c r="Q71" s="21"/>
      <c r="R71" s="21"/>
      <c r="S71" s="21"/>
      <c r="T71" s="21"/>
      <c r="U71" s="21"/>
      <c r="V71" s="21"/>
      <c r="W71" s="21"/>
      <c r="X71" s="21"/>
      <c r="Y71" s="21"/>
      <c r="Z71" s="21"/>
    </row>
    <row r="72" spans="1:26" ht="15.75" customHeight="1" x14ac:dyDescent="0.25">
      <c r="A72" s="14">
        <v>44</v>
      </c>
      <c r="B72" s="14" t="s">
        <v>62</v>
      </c>
      <c r="C72" s="13" t="s">
        <v>253</v>
      </c>
      <c r="D72" s="46" t="s">
        <v>241</v>
      </c>
      <c r="E72" s="22"/>
      <c r="F72" s="14" t="s">
        <v>254</v>
      </c>
      <c r="G72" s="14" t="s">
        <v>88</v>
      </c>
      <c r="H72" s="14"/>
      <c r="I72" s="14"/>
      <c r="J72" s="14"/>
      <c r="K72" s="14"/>
      <c r="L72" s="2173"/>
      <c r="M72" s="21" t="s">
        <v>147</v>
      </c>
      <c r="N72" s="21" t="s">
        <v>173</v>
      </c>
      <c r="O72" s="21"/>
      <c r="P72" s="21"/>
      <c r="Q72" s="21"/>
      <c r="R72" s="21"/>
      <c r="S72" s="21"/>
      <c r="T72" s="21"/>
      <c r="U72" s="21"/>
      <c r="V72" s="21"/>
      <c r="W72" s="21"/>
      <c r="X72" s="21"/>
      <c r="Y72" s="21"/>
      <c r="Z72" s="21"/>
    </row>
    <row r="73" spans="1:26" ht="15.75" customHeight="1" x14ac:dyDescent="0.25">
      <c r="A73" s="14">
        <v>45</v>
      </c>
      <c r="B73" s="14" t="s">
        <v>62</v>
      </c>
      <c r="C73" s="13" t="s">
        <v>255</v>
      </c>
      <c r="D73" s="46" t="s">
        <v>241</v>
      </c>
      <c r="E73" s="22">
        <v>500000</v>
      </c>
      <c r="F73" s="14"/>
      <c r="G73" s="14" t="s">
        <v>88</v>
      </c>
      <c r="H73" s="14"/>
      <c r="I73" s="14"/>
      <c r="J73" s="14"/>
      <c r="K73" s="14"/>
      <c r="L73" s="2173"/>
      <c r="M73" s="21" t="s">
        <v>147</v>
      </c>
      <c r="N73" s="21" t="s">
        <v>133</v>
      </c>
      <c r="O73" s="21"/>
      <c r="P73" s="21"/>
      <c r="Q73" s="21"/>
      <c r="R73" s="21"/>
      <c r="S73" s="21"/>
      <c r="T73" s="21"/>
      <c r="U73" s="21"/>
      <c r="V73" s="21"/>
      <c r="W73" s="21"/>
      <c r="X73" s="21"/>
      <c r="Y73" s="21"/>
      <c r="Z73" s="21"/>
    </row>
    <row r="74" spans="1:26" ht="42" customHeight="1" x14ac:dyDescent="0.25">
      <c r="A74" s="14">
        <v>46</v>
      </c>
      <c r="B74" s="14" t="s">
        <v>62</v>
      </c>
      <c r="C74" s="13" t="s">
        <v>256</v>
      </c>
      <c r="D74" s="46" t="s">
        <v>241</v>
      </c>
      <c r="E74" s="22"/>
      <c r="F74" s="14" t="s">
        <v>257</v>
      </c>
      <c r="G74" s="14" t="s">
        <v>88</v>
      </c>
      <c r="H74" s="14" t="s">
        <v>117</v>
      </c>
      <c r="I74" s="14" t="s">
        <v>258</v>
      </c>
      <c r="J74" s="14" t="s">
        <v>243</v>
      </c>
      <c r="K74" s="14"/>
      <c r="L74" s="2174"/>
      <c r="M74" s="21" t="s">
        <v>147</v>
      </c>
      <c r="N74" s="21" t="s">
        <v>133</v>
      </c>
      <c r="O74" s="21"/>
      <c r="P74" s="21"/>
      <c r="Q74" s="21"/>
      <c r="R74" s="21"/>
      <c r="S74" s="21"/>
      <c r="T74" s="21"/>
      <c r="U74" s="21"/>
      <c r="V74" s="21"/>
      <c r="W74" s="21"/>
      <c r="X74" s="21"/>
      <c r="Y74" s="21"/>
      <c r="Z74" s="21"/>
    </row>
    <row r="75" spans="1:26" ht="15.75" customHeight="1" x14ac:dyDescent="0.25">
      <c r="A75" s="14">
        <v>47</v>
      </c>
      <c r="B75" s="14" t="s">
        <v>62</v>
      </c>
      <c r="C75" s="14" t="s">
        <v>174</v>
      </c>
      <c r="D75" s="46" t="s">
        <v>241</v>
      </c>
      <c r="E75" s="22"/>
      <c r="F75" s="21" t="s">
        <v>259</v>
      </c>
      <c r="G75" s="14" t="s">
        <v>176</v>
      </c>
      <c r="H75" s="14"/>
      <c r="I75" s="14"/>
      <c r="J75" s="14"/>
      <c r="K75" s="14"/>
      <c r="L75" s="14"/>
      <c r="M75" s="21" t="s">
        <v>156</v>
      </c>
      <c r="N75" s="45">
        <v>44594</v>
      </c>
      <c r="O75" s="21"/>
      <c r="P75" s="21"/>
      <c r="Q75" s="21"/>
      <c r="R75" s="21"/>
      <c r="S75" s="21"/>
      <c r="T75" s="21"/>
      <c r="U75" s="21"/>
      <c r="V75" s="21"/>
      <c r="W75" s="21"/>
      <c r="X75" s="21"/>
      <c r="Y75" s="21"/>
      <c r="Z75" s="21"/>
    </row>
    <row r="76" spans="1:26" ht="13.5" customHeight="1" x14ac:dyDescent="0.25">
      <c r="A76" s="2177" t="s">
        <v>260</v>
      </c>
      <c r="B76" s="2166"/>
      <c r="C76" s="2166"/>
      <c r="D76" s="2166"/>
      <c r="E76" s="2166"/>
      <c r="F76" s="2166"/>
      <c r="G76" s="2166"/>
      <c r="H76" s="2166"/>
      <c r="I76" s="2166"/>
      <c r="J76" s="2166"/>
      <c r="K76" s="2166"/>
      <c r="L76" s="2167"/>
      <c r="M76" s="21" t="s">
        <v>147</v>
      </c>
      <c r="N76" s="21" t="s">
        <v>133</v>
      </c>
      <c r="O76" s="21"/>
      <c r="P76" s="21"/>
      <c r="Q76" s="21"/>
      <c r="R76" s="21"/>
      <c r="S76" s="21"/>
      <c r="T76" s="21"/>
      <c r="U76" s="21"/>
      <c r="V76" s="21"/>
      <c r="W76" s="21"/>
      <c r="X76" s="21"/>
      <c r="Y76" s="21"/>
      <c r="Z76" s="21"/>
    </row>
    <row r="77" spans="1:26" ht="15.75" customHeight="1" x14ac:dyDescent="0.25">
      <c r="A77" s="14">
        <v>48</v>
      </c>
      <c r="B77" s="14" t="s">
        <v>62</v>
      </c>
      <c r="C77" s="13" t="s">
        <v>261</v>
      </c>
      <c r="D77" s="14" t="s">
        <v>262</v>
      </c>
      <c r="E77" s="22">
        <v>1250000</v>
      </c>
      <c r="F77" s="14" t="s">
        <v>263</v>
      </c>
      <c r="G77" s="14" t="s">
        <v>264</v>
      </c>
      <c r="H77" s="14" t="s">
        <v>162</v>
      </c>
      <c r="I77" s="14" t="s">
        <v>163</v>
      </c>
      <c r="J77" s="14" t="s">
        <v>265</v>
      </c>
      <c r="K77" s="14" t="s">
        <v>164</v>
      </c>
      <c r="L77" s="14" t="s">
        <v>266</v>
      </c>
      <c r="M77" s="21" t="s">
        <v>147</v>
      </c>
      <c r="N77" s="21" t="s">
        <v>133</v>
      </c>
      <c r="O77" s="21"/>
      <c r="P77" s="21"/>
      <c r="Q77" s="21"/>
      <c r="R77" s="21"/>
      <c r="S77" s="21"/>
      <c r="T77" s="21"/>
      <c r="U77" s="21"/>
      <c r="V77" s="21"/>
      <c r="W77" s="21"/>
      <c r="X77" s="21"/>
      <c r="Y77" s="21"/>
      <c r="Z77" s="21"/>
    </row>
    <row r="78" spans="1:26" ht="15.75" customHeight="1" x14ac:dyDescent="0.25">
      <c r="A78" s="14">
        <v>49</v>
      </c>
      <c r="B78" s="14" t="s">
        <v>62</v>
      </c>
      <c r="C78" s="13" t="s">
        <v>267</v>
      </c>
      <c r="D78" s="14" t="s">
        <v>262</v>
      </c>
      <c r="E78" s="22"/>
      <c r="F78" s="14" t="s">
        <v>268</v>
      </c>
      <c r="G78" s="14" t="s">
        <v>264</v>
      </c>
      <c r="H78" s="14" t="s">
        <v>78</v>
      </c>
      <c r="I78" s="14" t="s">
        <v>269</v>
      </c>
      <c r="J78" s="14" t="s">
        <v>270</v>
      </c>
      <c r="K78" s="14"/>
      <c r="L78" s="14" t="s">
        <v>271</v>
      </c>
      <c r="M78" s="21" t="s">
        <v>147</v>
      </c>
      <c r="N78" s="21" t="s">
        <v>133</v>
      </c>
      <c r="O78" s="21"/>
      <c r="P78" s="21"/>
      <c r="Q78" s="21"/>
      <c r="R78" s="21"/>
      <c r="S78" s="21"/>
      <c r="T78" s="21"/>
      <c r="U78" s="21"/>
      <c r="V78" s="21"/>
      <c r="W78" s="21"/>
      <c r="X78" s="21"/>
      <c r="Y78" s="21"/>
      <c r="Z78" s="21"/>
    </row>
    <row r="79" spans="1:26" ht="15.75" customHeight="1" x14ac:dyDescent="0.25">
      <c r="A79" s="14">
        <v>50</v>
      </c>
      <c r="B79" s="14" t="s">
        <v>62</v>
      </c>
      <c r="C79" s="13" t="s">
        <v>272</v>
      </c>
      <c r="D79" s="14" t="s">
        <v>262</v>
      </c>
      <c r="E79" s="22"/>
      <c r="F79" s="14" t="s">
        <v>273</v>
      </c>
      <c r="G79" s="14" t="s">
        <v>108</v>
      </c>
      <c r="H79" s="14"/>
      <c r="I79" s="14"/>
      <c r="J79" s="14"/>
      <c r="K79" s="14"/>
      <c r="L79" s="14"/>
      <c r="M79" s="21" t="s">
        <v>147</v>
      </c>
      <c r="N79" s="21" t="s">
        <v>61</v>
      </c>
      <c r="O79" s="21"/>
      <c r="P79" s="21"/>
      <c r="Q79" s="21"/>
      <c r="R79" s="21"/>
      <c r="S79" s="21"/>
      <c r="T79" s="21"/>
      <c r="U79" s="21"/>
      <c r="V79" s="21"/>
      <c r="W79" s="21"/>
      <c r="X79" s="21"/>
      <c r="Y79" s="21"/>
      <c r="Z79" s="21"/>
    </row>
    <row r="80" spans="1:26" ht="15.75" customHeight="1" x14ac:dyDescent="0.25">
      <c r="A80" s="14">
        <v>51</v>
      </c>
      <c r="B80" s="14" t="s">
        <v>62</v>
      </c>
      <c r="C80" s="13" t="s">
        <v>274</v>
      </c>
      <c r="D80" s="14" t="s">
        <v>262</v>
      </c>
      <c r="E80" s="22"/>
      <c r="F80" s="14" t="s">
        <v>275</v>
      </c>
      <c r="G80" s="14" t="s">
        <v>108</v>
      </c>
      <c r="H80" s="14"/>
      <c r="I80" s="14"/>
      <c r="J80" s="14"/>
      <c r="K80" s="14"/>
      <c r="L80" s="14"/>
      <c r="M80" s="21" t="s">
        <v>147</v>
      </c>
      <c r="N80" s="21" t="s">
        <v>61</v>
      </c>
      <c r="O80" s="21"/>
      <c r="P80" s="21"/>
      <c r="Q80" s="21"/>
      <c r="R80" s="21"/>
      <c r="S80" s="21"/>
      <c r="T80" s="21"/>
      <c r="U80" s="21"/>
      <c r="V80" s="21"/>
      <c r="W80" s="21"/>
      <c r="X80" s="21"/>
      <c r="Y80" s="21"/>
      <c r="Z80" s="21"/>
    </row>
    <row r="81" spans="1:26" ht="15.75" customHeight="1" x14ac:dyDescent="0.25">
      <c r="A81" s="14">
        <v>52</v>
      </c>
      <c r="B81" s="14" t="s">
        <v>62</v>
      </c>
      <c r="C81" s="13" t="s">
        <v>276</v>
      </c>
      <c r="D81" s="14" t="s">
        <v>262</v>
      </c>
      <c r="E81" s="22"/>
      <c r="F81" s="14" t="s">
        <v>277</v>
      </c>
      <c r="G81" s="14" t="s">
        <v>161</v>
      </c>
      <c r="H81" s="14"/>
      <c r="I81" s="14"/>
      <c r="J81" s="14" t="s">
        <v>278</v>
      </c>
      <c r="K81" s="14"/>
      <c r="L81" s="14" t="s">
        <v>279</v>
      </c>
      <c r="M81" s="21" t="s">
        <v>147</v>
      </c>
      <c r="N81" s="21" t="s">
        <v>173</v>
      </c>
      <c r="O81" s="21"/>
      <c r="P81" s="21"/>
      <c r="Q81" s="21"/>
      <c r="R81" s="21"/>
      <c r="S81" s="21"/>
      <c r="T81" s="21"/>
      <c r="U81" s="21"/>
      <c r="V81" s="21"/>
      <c r="W81" s="21"/>
      <c r="X81" s="21"/>
      <c r="Y81" s="21"/>
      <c r="Z81" s="21"/>
    </row>
    <row r="82" spans="1:26" ht="15.75" customHeight="1" x14ac:dyDescent="0.25">
      <c r="A82" s="14">
        <v>53</v>
      </c>
      <c r="B82" s="14" t="s">
        <v>62</v>
      </c>
      <c r="C82" s="14" t="s">
        <v>174</v>
      </c>
      <c r="D82" s="14" t="s">
        <v>262</v>
      </c>
      <c r="E82" s="22"/>
      <c r="F82" s="21" t="s">
        <v>259</v>
      </c>
      <c r="G82" s="14" t="s">
        <v>176</v>
      </c>
      <c r="H82" s="14"/>
      <c r="I82" s="14"/>
      <c r="J82" s="14"/>
      <c r="K82" s="14"/>
      <c r="L82" s="14"/>
      <c r="M82" s="21" t="s">
        <v>156</v>
      </c>
      <c r="N82" s="45">
        <v>44594</v>
      </c>
      <c r="O82" s="21"/>
      <c r="P82" s="21"/>
      <c r="Q82" s="21"/>
      <c r="R82" s="21"/>
      <c r="S82" s="21"/>
      <c r="T82" s="21"/>
      <c r="U82" s="21"/>
      <c r="V82" s="21"/>
      <c r="W82" s="21"/>
      <c r="X82" s="21"/>
      <c r="Y82" s="21"/>
      <c r="Z82" s="21"/>
    </row>
    <row r="83" spans="1:26" ht="13.5" customHeight="1" x14ac:dyDescent="0.25">
      <c r="A83" s="2177" t="s">
        <v>280</v>
      </c>
      <c r="B83" s="2166"/>
      <c r="C83" s="2166"/>
      <c r="D83" s="2166"/>
      <c r="E83" s="2166"/>
      <c r="F83" s="2166"/>
      <c r="G83" s="2166"/>
      <c r="H83" s="2166"/>
      <c r="I83" s="2166"/>
      <c r="J83" s="2166"/>
      <c r="K83" s="2166"/>
      <c r="L83" s="2167"/>
      <c r="M83" s="21"/>
      <c r="N83" s="21"/>
      <c r="O83" s="21"/>
      <c r="P83" s="21"/>
      <c r="Q83" s="21"/>
      <c r="R83" s="21"/>
      <c r="S83" s="21"/>
      <c r="T83" s="21"/>
      <c r="U83" s="21"/>
      <c r="V83" s="21"/>
      <c r="W83" s="21"/>
      <c r="X83" s="21"/>
      <c r="Y83" s="21"/>
      <c r="Z83" s="21"/>
    </row>
    <row r="84" spans="1:26" ht="15.75" customHeight="1" x14ac:dyDescent="0.25">
      <c r="A84" s="14">
        <v>54</v>
      </c>
      <c r="B84" s="14" t="s">
        <v>22</v>
      </c>
      <c r="C84" s="13" t="s">
        <v>281</v>
      </c>
      <c r="D84" s="14" t="s">
        <v>282</v>
      </c>
      <c r="E84" s="22"/>
      <c r="F84" s="14" t="s">
        <v>283</v>
      </c>
      <c r="G84" s="14" t="s">
        <v>227</v>
      </c>
      <c r="H84" s="14" t="s">
        <v>117</v>
      </c>
      <c r="I84" s="14" t="s">
        <v>284</v>
      </c>
      <c r="J84" s="14" t="s">
        <v>285</v>
      </c>
      <c r="K84" s="14"/>
      <c r="L84" s="14" t="s">
        <v>286</v>
      </c>
      <c r="M84" s="21" t="s">
        <v>147</v>
      </c>
      <c r="N84" s="21" t="s">
        <v>133</v>
      </c>
      <c r="O84" s="21"/>
      <c r="P84" s="21"/>
      <c r="Q84" s="21"/>
      <c r="R84" s="21"/>
      <c r="S84" s="21"/>
      <c r="T84" s="21"/>
      <c r="U84" s="21"/>
      <c r="V84" s="21"/>
      <c r="W84" s="21"/>
      <c r="X84" s="21"/>
      <c r="Y84" s="21"/>
      <c r="Z84" s="21"/>
    </row>
    <row r="85" spans="1:26" ht="15.75" customHeight="1" x14ac:dyDescent="0.25">
      <c r="A85" s="14">
        <v>55</v>
      </c>
      <c r="B85" s="14" t="s">
        <v>22</v>
      </c>
      <c r="C85" s="13" t="s">
        <v>287</v>
      </c>
      <c r="D85" s="14" t="s">
        <v>282</v>
      </c>
      <c r="E85" s="22"/>
      <c r="F85" s="14" t="s">
        <v>254</v>
      </c>
      <c r="G85" s="14" t="s">
        <v>288</v>
      </c>
      <c r="H85" s="14" t="s">
        <v>289</v>
      </c>
      <c r="I85" s="14"/>
      <c r="J85" s="14"/>
      <c r="K85" s="14"/>
      <c r="L85" s="14" t="s">
        <v>290</v>
      </c>
      <c r="M85" s="21" t="s">
        <v>147</v>
      </c>
      <c r="N85" s="21" t="s">
        <v>173</v>
      </c>
      <c r="O85" s="21" t="s">
        <v>156</v>
      </c>
      <c r="P85" s="45">
        <v>44622</v>
      </c>
      <c r="Q85" s="21"/>
      <c r="R85" s="21"/>
      <c r="S85" s="21"/>
      <c r="T85" s="21"/>
      <c r="U85" s="21"/>
      <c r="V85" s="21"/>
      <c r="W85" s="21"/>
      <c r="X85" s="21"/>
      <c r="Y85" s="21"/>
      <c r="Z85" s="21"/>
    </row>
    <row r="86" spans="1:26" ht="15.75" customHeight="1" x14ac:dyDescent="0.25">
      <c r="A86" s="14">
        <v>56</v>
      </c>
      <c r="B86" s="14" t="s">
        <v>22</v>
      </c>
      <c r="C86" s="14" t="s">
        <v>174</v>
      </c>
      <c r="D86" s="14" t="s">
        <v>282</v>
      </c>
      <c r="E86" s="22"/>
      <c r="F86" s="21" t="s">
        <v>259</v>
      </c>
      <c r="G86" s="14" t="s">
        <v>176</v>
      </c>
      <c r="H86" s="14"/>
      <c r="I86" s="14"/>
      <c r="J86" s="14"/>
      <c r="K86" s="14"/>
      <c r="L86" s="14"/>
      <c r="M86" s="21" t="s">
        <v>156</v>
      </c>
      <c r="N86" s="45">
        <v>44594</v>
      </c>
      <c r="O86" s="21"/>
      <c r="P86" s="21"/>
      <c r="Q86" s="21"/>
      <c r="R86" s="21"/>
      <c r="S86" s="21"/>
      <c r="T86" s="21"/>
      <c r="U86" s="21"/>
      <c r="V86" s="21"/>
      <c r="W86" s="21"/>
      <c r="X86" s="21"/>
      <c r="Y86" s="21"/>
      <c r="Z86" s="21"/>
    </row>
    <row r="87" spans="1:26" ht="15.75" customHeight="1" x14ac:dyDescent="0.25">
      <c r="A87" s="14"/>
      <c r="B87" s="14"/>
      <c r="C87" s="14"/>
      <c r="D87" s="14"/>
      <c r="E87" s="22"/>
      <c r="F87" s="14"/>
      <c r="G87" s="14"/>
      <c r="H87" s="14"/>
      <c r="I87" s="14"/>
      <c r="J87" s="14"/>
      <c r="K87" s="14"/>
      <c r="L87" s="14"/>
      <c r="M87" s="21"/>
      <c r="N87" s="21"/>
      <c r="O87" s="21"/>
      <c r="P87" s="21"/>
      <c r="Q87" s="21"/>
      <c r="R87" s="21"/>
      <c r="S87" s="21"/>
      <c r="T87" s="21"/>
      <c r="U87" s="21"/>
      <c r="V87" s="21"/>
      <c r="W87" s="21"/>
      <c r="X87" s="21"/>
      <c r="Y87" s="21"/>
      <c r="Z87" s="21"/>
    </row>
    <row r="88" spans="1:26" ht="13.5" customHeight="1" x14ac:dyDescent="0.25">
      <c r="A88" s="2176" t="s">
        <v>291</v>
      </c>
      <c r="B88" s="2166"/>
      <c r="C88" s="2166"/>
      <c r="D88" s="2166"/>
      <c r="E88" s="2166"/>
      <c r="F88" s="2166"/>
      <c r="G88" s="2166"/>
      <c r="H88" s="2166"/>
      <c r="I88" s="2166"/>
      <c r="J88" s="2166"/>
      <c r="K88" s="2166"/>
      <c r="L88" s="2167"/>
      <c r="M88" s="21"/>
      <c r="N88" s="21"/>
      <c r="O88" s="21"/>
      <c r="P88" s="21"/>
      <c r="Q88" s="21"/>
      <c r="R88" s="21"/>
      <c r="S88" s="21"/>
      <c r="T88" s="21"/>
      <c r="U88" s="21"/>
      <c r="V88" s="21"/>
      <c r="W88" s="21"/>
      <c r="X88" s="21"/>
      <c r="Y88" s="21"/>
      <c r="Z88" s="21"/>
    </row>
    <row r="89" spans="1:26" ht="13.5" customHeight="1" x14ac:dyDescent="0.25">
      <c r="A89" s="14">
        <v>57</v>
      </c>
      <c r="B89" s="14" t="s">
        <v>292</v>
      </c>
      <c r="C89" s="13" t="s">
        <v>293</v>
      </c>
      <c r="D89" s="14" t="s">
        <v>292</v>
      </c>
      <c r="E89" s="22"/>
      <c r="F89" s="47"/>
      <c r="G89" s="14" t="s">
        <v>187</v>
      </c>
      <c r="H89" s="14"/>
      <c r="I89" s="47"/>
      <c r="J89" s="14"/>
      <c r="K89" s="14"/>
      <c r="L89" s="2172" t="s">
        <v>294</v>
      </c>
      <c r="M89" s="21" t="s">
        <v>147</v>
      </c>
      <c r="N89" s="21" t="s">
        <v>133</v>
      </c>
      <c r="O89" s="21" t="s">
        <v>156</v>
      </c>
      <c r="P89" s="45">
        <v>44622</v>
      </c>
      <c r="Q89" s="21"/>
      <c r="R89" s="21"/>
      <c r="S89" s="21"/>
      <c r="T89" s="21"/>
      <c r="U89" s="21"/>
      <c r="V89" s="21"/>
      <c r="W89" s="21"/>
      <c r="X89" s="21"/>
      <c r="Y89" s="21"/>
      <c r="Z89" s="21"/>
    </row>
    <row r="90" spans="1:26" ht="15.75" customHeight="1" x14ac:dyDescent="0.25">
      <c r="A90" s="14">
        <v>58</v>
      </c>
      <c r="B90" s="14" t="s">
        <v>82</v>
      </c>
      <c r="C90" s="14" t="s">
        <v>295</v>
      </c>
      <c r="D90" s="14" t="s">
        <v>82</v>
      </c>
      <c r="E90" s="22">
        <v>4000000</v>
      </c>
      <c r="F90" s="47" t="s">
        <v>296</v>
      </c>
      <c r="G90" s="14" t="s">
        <v>297</v>
      </c>
      <c r="H90" s="14" t="s">
        <v>152</v>
      </c>
      <c r="I90" s="47" t="s">
        <v>298</v>
      </c>
      <c r="J90" s="14" t="s">
        <v>299</v>
      </c>
      <c r="K90" s="14"/>
      <c r="L90" s="2173"/>
      <c r="M90" s="21"/>
      <c r="N90" s="21"/>
      <c r="O90" s="21" t="s">
        <v>156</v>
      </c>
      <c r="P90" s="45">
        <v>44622</v>
      </c>
      <c r="Q90" s="21"/>
      <c r="R90" s="21"/>
      <c r="S90" s="21"/>
      <c r="T90" s="21"/>
      <c r="U90" s="21"/>
      <c r="V90" s="21"/>
      <c r="W90" s="21"/>
      <c r="X90" s="21"/>
      <c r="Y90" s="21"/>
      <c r="Z90" s="21"/>
    </row>
    <row r="91" spans="1:26" ht="15.75" customHeight="1" x14ac:dyDescent="0.25">
      <c r="A91" s="14">
        <v>59</v>
      </c>
      <c r="B91" s="14" t="s">
        <v>82</v>
      </c>
      <c r="C91" s="14" t="s">
        <v>300</v>
      </c>
      <c r="D91" s="14" t="s">
        <v>82</v>
      </c>
      <c r="E91" s="22">
        <v>400000</v>
      </c>
      <c r="F91" s="47"/>
      <c r="G91" s="14" t="s">
        <v>187</v>
      </c>
      <c r="H91" s="14"/>
      <c r="I91" s="47"/>
      <c r="J91" s="14"/>
      <c r="K91" s="14"/>
      <c r="L91" s="2173"/>
      <c r="M91" s="21"/>
      <c r="N91" s="21"/>
      <c r="O91" s="21" t="s">
        <v>156</v>
      </c>
      <c r="P91" s="45">
        <v>44622</v>
      </c>
      <c r="Q91" s="21"/>
      <c r="R91" s="21"/>
      <c r="S91" s="21"/>
      <c r="T91" s="21"/>
      <c r="U91" s="21"/>
      <c r="V91" s="21"/>
      <c r="W91" s="21"/>
      <c r="X91" s="21"/>
      <c r="Y91" s="21"/>
      <c r="Z91" s="21"/>
    </row>
    <row r="92" spans="1:26" ht="15.75" customHeight="1" x14ac:dyDescent="0.25">
      <c r="A92" s="14">
        <v>60</v>
      </c>
      <c r="B92" s="14" t="s">
        <v>82</v>
      </c>
      <c r="C92" s="13" t="s">
        <v>301</v>
      </c>
      <c r="D92" s="14" t="s">
        <v>82</v>
      </c>
      <c r="E92" s="22">
        <v>180000</v>
      </c>
      <c r="F92" s="14"/>
      <c r="G92" s="14" t="s">
        <v>297</v>
      </c>
      <c r="H92" s="14"/>
      <c r="I92" s="14"/>
      <c r="J92" s="14"/>
      <c r="K92" s="14"/>
      <c r="L92" s="2173"/>
      <c r="M92" s="21" t="s">
        <v>147</v>
      </c>
      <c r="N92" s="21" t="s">
        <v>173</v>
      </c>
      <c r="O92" s="21" t="s">
        <v>156</v>
      </c>
      <c r="P92" s="45">
        <v>44622</v>
      </c>
      <c r="Q92" s="21"/>
      <c r="R92" s="21"/>
      <c r="S92" s="21"/>
      <c r="T92" s="21"/>
      <c r="U92" s="21"/>
      <c r="V92" s="21"/>
      <c r="W92" s="21"/>
      <c r="X92" s="21"/>
      <c r="Y92" s="21"/>
      <c r="Z92" s="21"/>
    </row>
    <row r="93" spans="1:26" ht="15.75" customHeight="1" x14ac:dyDescent="0.25">
      <c r="A93" s="14">
        <v>61</v>
      </c>
      <c r="B93" s="14" t="s">
        <v>82</v>
      </c>
      <c r="C93" s="13" t="s">
        <v>302</v>
      </c>
      <c r="D93" s="14" t="s">
        <v>82</v>
      </c>
      <c r="E93" s="22"/>
      <c r="F93" s="14"/>
      <c r="G93" s="14" t="s">
        <v>297</v>
      </c>
      <c r="H93" s="14"/>
      <c r="I93" s="14"/>
      <c r="J93" s="14"/>
      <c r="K93" s="14"/>
      <c r="L93" s="2173"/>
      <c r="M93" s="21" t="s">
        <v>147</v>
      </c>
      <c r="N93" s="21" t="s">
        <v>133</v>
      </c>
      <c r="O93" s="21" t="s">
        <v>156</v>
      </c>
      <c r="P93" s="45">
        <v>44622</v>
      </c>
      <c r="Q93" s="21"/>
      <c r="R93" s="21"/>
      <c r="S93" s="21"/>
      <c r="T93" s="21"/>
      <c r="U93" s="21"/>
      <c r="V93" s="21"/>
      <c r="W93" s="21"/>
      <c r="X93" s="21"/>
      <c r="Y93" s="21"/>
      <c r="Z93" s="21"/>
    </row>
    <row r="94" spans="1:26" ht="15.75" customHeight="1" x14ac:dyDescent="0.25">
      <c r="A94" s="14">
        <v>62</v>
      </c>
      <c r="B94" s="14" t="s">
        <v>22</v>
      </c>
      <c r="C94" s="13" t="s">
        <v>303</v>
      </c>
      <c r="D94" s="14" t="s">
        <v>22</v>
      </c>
      <c r="E94" s="22">
        <v>250000</v>
      </c>
      <c r="F94" s="14"/>
      <c r="G94" s="14" t="s">
        <v>187</v>
      </c>
      <c r="H94" s="14"/>
      <c r="I94" s="14" t="s">
        <v>304</v>
      </c>
      <c r="J94" s="14"/>
      <c r="K94" s="14"/>
      <c r="L94" s="2173"/>
      <c r="M94" s="21" t="s">
        <v>147</v>
      </c>
      <c r="N94" s="21" t="s">
        <v>133</v>
      </c>
      <c r="O94" s="21" t="s">
        <v>156</v>
      </c>
      <c r="P94" s="45">
        <v>44622</v>
      </c>
      <c r="Q94" s="21"/>
      <c r="R94" s="21"/>
      <c r="S94" s="21"/>
      <c r="T94" s="21"/>
      <c r="U94" s="21"/>
      <c r="V94" s="21"/>
      <c r="W94" s="21"/>
      <c r="X94" s="21"/>
      <c r="Y94" s="21"/>
      <c r="Z94" s="21"/>
    </row>
    <row r="95" spans="1:26" ht="15.75" customHeight="1" x14ac:dyDescent="0.25">
      <c r="A95" s="14">
        <v>63</v>
      </c>
      <c r="B95" s="14" t="s">
        <v>305</v>
      </c>
      <c r="C95" s="13" t="s">
        <v>306</v>
      </c>
      <c r="D95" s="14" t="s">
        <v>305</v>
      </c>
      <c r="E95" s="22">
        <v>214000</v>
      </c>
      <c r="F95" s="14"/>
      <c r="G95" s="14" t="s">
        <v>187</v>
      </c>
      <c r="H95" s="14"/>
      <c r="I95" s="14"/>
      <c r="J95" s="14"/>
      <c r="K95" s="14"/>
      <c r="L95" s="2173"/>
      <c r="M95" s="21" t="s">
        <v>147</v>
      </c>
      <c r="N95" s="21" t="s">
        <v>133</v>
      </c>
      <c r="O95" s="21" t="s">
        <v>156</v>
      </c>
      <c r="P95" s="45">
        <v>44622</v>
      </c>
      <c r="Q95" s="21"/>
      <c r="R95" s="21"/>
      <c r="S95" s="21"/>
      <c r="T95" s="21"/>
      <c r="U95" s="21"/>
      <c r="V95" s="21"/>
      <c r="W95" s="21"/>
      <c r="X95" s="21"/>
      <c r="Y95" s="21"/>
      <c r="Z95" s="21"/>
    </row>
    <row r="96" spans="1:26" ht="15.75" customHeight="1" x14ac:dyDescent="0.25">
      <c r="A96" s="14">
        <v>64</v>
      </c>
      <c r="B96" s="14" t="s">
        <v>208</v>
      </c>
      <c r="C96" s="14" t="s">
        <v>307</v>
      </c>
      <c r="D96" s="14" t="s">
        <v>208</v>
      </c>
      <c r="E96" s="22">
        <v>900000</v>
      </c>
      <c r="F96" s="14"/>
      <c r="G96" s="14" t="s">
        <v>187</v>
      </c>
      <c r="H96" s="14"/>
      <c r="I96" s="14" t="s">
        <v>163</v>
      </c>
      <c r="J96" s="14"/>
      <c r="K96" s="14"/>
      <c r="L96" s="2173"/>
      <c r="M96" s="21"/>
      <c r="N96" s="21"/>
      <c r="O96" s="21" t="s">
        <v>156</v>
      </c>
      <c r="P96" s="45">
        <v>44622</v>
      </c>
      <c r="Q96" s="21"/>
      <c r="R96" s="21"/>
      <c r="S96" s="21"/>
      <c r="T96" s="21"/>
      <c r="U96" s="21"/>
      <c r="V96" s="21"/>
      <c r="W96" s="21"/>
      <c r="X96" s="21"/>
      <c r="Y96" s="21"/>
      <c r="Z96" s="21"/>
    </row>
    <row r="97" spans="1:26" ht="15.75" customHeight="1" x14ac:dyDescent="0.25">
      <c r="A97" s="14">
        <v>65</v>
      </c>
      <c r="B97" s="14" t="s">
        <v>308</v>
      </c>
      <c r="C97" s="13" t="s">
        <v>309</v>
      </c>
      <c r="D97" s="14"/>
      <c r="E97" s="22"/>
      <c r="F97" s="14"/>
      <c r="G97" s="14" t="s">
        <v>187</v>
      </c>
      <c r="H97" s="14"/>
      <c r="I97" s="14"/>
      <c r="J97" s="14"/>
      <c r="K97" s="14"/>
      <c r="L97" s="2174"/>
      <c r="M97" s="21" t="s">
        <v>147</v>
      </c>
      <c r="N97" s="21" t="s">
        <v>133</v>
      </c>
      <c r="O97" s="21" t="s">
        <v>156</v>
      </c>
      <c r="P97" s="45">
        <v>44622</v>
      </c>
      <c r="Q97" s="21"/>
      <c r="R97" s="21"/>
      <c r="S97" s="21"/>
      <c r="T97" s="21"/>
      <c r="U97" s="21"/>
      <c r="V97" s="21"/>
      <c r="W97" s="21"/>
      <c r="X97" s="21"/>
      <c r="Y97" s="21"/>
      <c r="Z97" s="21"/>
    </row>
    <row r="98" spans="1:26" ht="15.75" customHeight="1" x14ac:dyDescent="0.25">
      <c r="A98" s="2176" t="s">
        <v>310</v>
      </c>
      <c r="B98" s="2166"/>
      <c r="C98" s="2166"/>
      <c r="D98" s="2166"/>
      <c r="E98" s="2166"/>
      <c r="F98" s="2166"/>
      <c r="G98" s="2166"/>
      <c r="H98" s="2166"/>
      <c r="I98" s="2166"/>
      <c r="J98" s="2166"/>
      <c r="K98" s="2166"/>
      <c r="L98" s="2167"/>
      <c r="M98" s="21"/>
      <c r="N98" s="21"/>
      <c r="O98" s="21"/>
      <c r="P98" s="21"/>
      <c r="Q98" s="21"/>
      <c r="R98" s="21"/>
      <c r="S98" s="21"/>
      <c r="T98" s="21"/>
      <c r="U98" s="21"/>
      <c r="V98" s="21"/>
      <c r="W98" s="21"/>
      <c r="X98" s="21"/>
      <c r="Y98" s="21"/>
      <c r="Z98" s="21"/>
    </row>
    <row r="99" spans="1:26" ht="15.75" customHeight="1" x14ac:dyDescent="0.25">
      <c r="A99" s="14">
        <v>66</v>
      </c>
      <c r="B99" s="14" t="s">
        <v>82</v>
      </c>
      <c r="C99" s="13" t="s">
        <v>311</v>
      </c>
      <c r="D99" s="14" t="s">
        <v>82</v>
      </c>
      <c r="E99" s="22"/>
      <c r="F99" s="14"/>
      <c r="G99" s="14" t="s">
        <v>312</v>
      </c>
      <c r="H99" s="14"/>
      <c r="I99" s="14"/>
      <c r="J99" s="14"/>
      <c r="K99" s="14"/>
      <c r="L99" s="33"/>
      <c r="M99" s="21" t="s">
        <v>147</v>
      </c>
      <c r="N99" s="21" t="s">
        <v>133</v>
      </c>
      <c r="O99" s="21"/>
      <c r="P99" s="21"/>
      <c r="Q99" s="21"/>
      <c r="R99" s="21"/>
      <c r="S99" s="21"/>
      <c r="T99" s="21"/>
      <c r="U99" s="21"/>
      <c r="V99" s="21"/>
      <c r="W99" s="21"/>
      <c r="X99" s="21"/>
      <c r="Y99" s="21"/>
      <c r="Z99" s="21"/>
    </row>
    <row r="100" spans="1:26" ht="15.75" customHeight="1" x14ac:dyDescent="0.25">
      <c r="A100" s="14">
        <v>67</v>
      </c>
      <c r="B100" s="14" t="s">
        <v>82</v>
      </c>
      <c r="C100" s="13" t="s">
        <v>313</v>
      </c>
      <c r="D100" s="14" t="s">
        <v>82</v>
      </c>
      <c r="E100" s="22">
        <v>1800000</v>
      </c>
      <c r="F100" s="14" t="s">
        <v>314</v>
      </c>
      <c r="G100" s="14" t="s">
        <v>249</v>
      </c>
      <c r="H100" s="14">
        <v>2022</v>
      </c>
      <c r="I100" s="14" t="s">
        <v>163</v>
      </c>
      <c r="J100" s="14" t="s">
        <v>315</v>
      </c>
      <c r="K100" s="14" t="s">
        <v>164</v>
      </c>
      <c r="L100" s="33" t="s">
        <v>316</v>
      </c>
      <c r="M100" s="21" t="s">
        <v>147</v>
      </c>
      <c r="N100" s="21" t="s">
        <v>133</v>
      </c>
      <c r="O100" s="21"/>
      <c r="P100" s="21"/>
      <c r="Q100" s="21"/>
      <c r="R100" s="21"/>
      <c r="S100" s="21"/>
      <c r="T100" s="21"/>
      <c r="U100" s="21"/>
      <c r="V100" s="21"/>
      <c r="W100" s="21"/>
      <c r="X100" s="21"/>
      <c r="Y100" s="21"/>
      <c r="Z100" s="21"/>
    </row>
    <row r="101" spans="1:26" ht="15.75" customHeight="1" x14ac:dyDescent="0.25">
      <c r="A101" s="14">
        <v>68</v>
      </c>
      <c r="B101" s="14" t="s">
        <v>62</v>
      </c>
      <c r="C101" s="13" t="s">
        <v>317</v>
      </c>
      <c r="D101" s="14" t="s">
        <v>241</v>
      </c>
      <c r="E101" s="22"/>
      <c r="F101" s="14"/>
      <c r="G101" s="14" t="s">
        <v>312</v>
      </c>
      <c r="H101" s="14"/>
      <c r="I101" s="14"/>
      <c r="J101" s="14"/>
      <c r="K101" s="14"/>
      <c r="L101" s="33"/>
      <c r="M101" s="21" t="s">
        <v>147</v>
      </c>
      <c r="N101" s="21" t="s">
        <v>133</v>
      </c>
      <c r="O101" s="21"/>
      <c r="P101" s="21"/>
      <c r="Q101" s="21"/>
      <c r="R101" s="21"/>
      <c r="S101" s="21"/>
      <c r="T101" s="21"/>
      <c r="U101" s="21"/>
      <c r="V101" s="21"/>
      <c r="W101" s="21"/>
      <c r="X101" s="21"/>
      <c r="Y101" s="21"/>
      <c r="Z101" s="21"/>
    </row>
    <row r="102" spans="1:26" ht="15.75" customHeight="1" x14ac:dyDescent="0.25">
      <c r="A102" s="14">
        <v>69</v>
      </c>
      <c r="B102" s="14" t="s">
        <v>62</v>
      </c>
      <c r="C102" s="13" t="s">
        <v>318</v>
      </c>
      <c r="D102" s="14" t="s">
        <v>241</v>
      </c>
      <c r="E102" s="22">
        <v>2875000</v>
      </c>
      <c r="F102" s="14" t="s">
        <v>319</v>
      </c>
      <c r="G102" s="14" t="s">
        <v>312</v>
      </c>
      <c r="H102" s="14"/>
      <c r="I102" s="14"/>
      <c r="J102" s="14"/>
      <c r="K102" s="14"/>
      <c r="L102" s="33"/>
      <c r="M102" s="21" t="s">
        <v>147</v>
      </c>
      <c r="N102" s="21" t="s">
        <v>133</v>
      </c>
      <c r="O102" s="21"/>
      <c r="P102" s="21"/>
      <c r="Q102" s="21"/>
      <c r="R102" s="21"/>
      <c r="S102" s="21"/>
      <c r="T102" s="21"/>
      <c r="U102" s="21"/>
      <c r="V102" s="21"/>
      <c r="W102" s="21"/>
      <c r="X102" s="21"/>
      <c r="Y102" s="21"/>
      <c r="Z102" s="21"/>
    </row>
    <row r="103" spans="1:26" ht="15.75" customHeight="1" x14ac:dyDescent="0.25">
      <c r="A103" s="14">
        <v>70</v>
      </c>
      <c r="B103" s="14" t="s">
        <v>50</v>
      </c>
      <c r="C103" s="13" t="s">
        <v>320</v>
      </c>
      <c r="D103" s="14" t="s">
        <v>50</v>
      </c>
      <c r="E103" s="22">
        <v>261800</v>
      </c>
      <c r="F103" s="14"/>
      <c r="G103" s="14" t="s">
        <v>312</v>
      </c>
      <c r="H103" s="14"/>
      <c r="I103" s="14" t="s">
        <v>321</v>
      </c>
      <c r="J103" s="14"/>
      <c r="K103" s="14"/>
      <c r="L103" s="33"/>
      <c r="M103" s="21" t="s">
        <v>147</v>
      </c>
      <c r="N103" s="21" t="s">
        <v>133</v>
      </c>
      <c r="O103" s="21"/>
      <c r="P103" s="21"/>
      <c r="Q103" s="21"/>
      <c r="R103" s="21"/>
      <c r="S103" s="21"/>
      <c r="T103" s="21"/>
      <c r="U103" s="21"/>
      <c r="V103" s="21"/>
      <c r="W103" s="21"/>
      <c r="X103" s="21"/>
      <c r="Y103" s="21"/>
      <c r="Z103" s="21"/>
    </row>
    <row r="104" spans="1:26" ht="15.75" customHeight="1" x14ac:dyDescent="0.25">
      <c r="A104" s="23"/>
      <c r="B104" s="23" t="s">
        <v>308</v>
      </c>
      <c r="C104" s="24" t="s">
        <v>322</v>
      </c>
      <c r="D104" s="23" t="s">
        <v>308</v>
      </c>
      <c r="E104" s="48"/>
      <c r="F104" s="23" t="s">
        <v>314</v>
      </c>
      <c r="G104" s="23" t="s">
        <v>88</v>
      </c>
      <c r="H104" s="23"/>
      <c r="I104" s="23"/>
      <c r="J104" s="23" t="s">
        <v>215</v>
      </c>
      <c r="K104" s="23"/>
      <c r="L104" s="38"/>
      <c r="M104" s="21" t="s">
        <v>147</v>
      </c>
      <c r="N104" s="21" t="s">
        <v>133</v>
      </c>
      <c r="O104" s="42"/>
      <c r="P104" s="42"/>
      <c r="Q104" s="42"/>
      <c r="R104" s="42"/>
      <c r="S104" s="42"/>
      <c r="T104" s="42"/>
      <c r="U104" s="42"/>
      <c r="V104" s="42"/>
      <c r="W104" s="42"/>
      <c r="X104" s="42"/>
      <c r="Y104" s="42"/>
      <c r="Z104" s="42"/>
    </row>
    <row r="105" spans="1:26" ht="43.5" customHeight="1" x14ac:dyDescent="0.25">
      <c r="A105" s="19">
        <v>71</v>
      </c>
      <c r="B105" s="19" t="s">
        <v>179</v>
      </c>
      <c r="C105" s="13" t="s">
        <v>323</v>
      </c>
      <c r="D105" s="19" t="s">
        <v>179</v>
      </c>
      <c r="E105" s="20">
        <v>2000000</v>
      </c>
      <c r="F105" s="19" t="s">
        <v>324</v>
      </c>
      <c r="G105" s="19" t="s">
        <v>88</v>
      </c>
      <c r="H105" s="19"/>
      <c r="I105" s="19"/>
      <c r="J105" s="19"/>
      <c r="K105" s="19"/>
      <c r="L105" s="49"/>
      <c r="M105" s="21" t="s">
        <v>147</v>
      </c>
      <c r="N105" s="21" t="s">
        <v>133</v>
      </c>
      <c r="O105" s="42" t="s">
        <v>325</v>
      </c>
      <c r="P105" s="21"/>
      <c r="Q105" s="21"/>
      <c r="R105" s="21"/>
      <c r="S105" s="21"/>
      <c r="T105" s="21"/>
      <c r="U105" s="21"/>
      <c r="V105" s="21"/>
      <c r="W105" s="21"/>
      <c r="X105" s="21"/>
      <c r="Y105" s="21"/>
      <c r="Z105" s="21"/>
    </row>
    <row r="106" spans="1:26" ht="15.75" customHeight="1" x14ac:dyDescent="0.25">
      <c r="A106" s="14">
        <v>72</v>
      </c>
      <c r="B106" s="14" t="s">
        <v>305</v>
      </c>
      <c r="C106" s="13" t="s">
        <v>326</v>
      </c>
      <c r="D106" s="14" t="s">
        <v>305</v>
      </c>
      <c r="E106" s="22">
        <v>650000</v>
      </c>
      <c r="F106" s="14" t="s">
        <v>327</v>
      </c>
      <c r="G106" s="14" t="s">
        <v>249</v>
      </c>
      <c r="H106" s="14" t="s">
        <v>78</v>
      </c>
      <c r="I106" s="14" t="s">
        <v>163</v>
      </c>
      <c r="J106" s="14" t="s">
        <v>328</v>
      </c>
      <c r="K106" s="14" t="s">
        <v>329</v>
      </c>
      <c r="L106" s="33" t="s">
        <v>316</v>
      </c>
      <c r="M106" s="21" t="s">
        <v>147</v>
      </c>
      <c r="N106" s="21" t="s">
        <v>133</v>
      </c>
      <c r="O106" s="21"/>
      <c r="P106" s="21"/>
      <c r="Q106" s="21"/>
      <c r="R106" s="21"/>
      <c r="S106" s="21"/>
      <c r="T106" s="21"/>
      <c r="U106" s="21"/>
      <c r="V106" s="21"/>
      <c r="W106" s="21"/>
      <c r="X106" s="21"/>
      <c r="Y106" s="21"/>
      <c r="Z106" s="21"/>
    </row>
    <row r="107" spans="1:26" ht="15.75" customHeight="1" x14ac:dyDescent="0.25">
      <c r="A107" s="14">
        <v>73</v>
      </c>
      <c r="B107" s="14" t="s">
        <v>292</v>
      </c>
      <c r="C107" s="13" t="s">
        <v>330</v>
      </c>
      <c r="D107" s="14" t="s">
        <v>292</v>
      </c>
      <c r="E107" s="22"/>
      <c r="F107" s="14"/>
      <c r="G107" s="14" t="s">
        <v>312</v>
      </c>
      <c r="H107" s="14"/>
      <c r="I107" s="14"/>
      <c r="J107" s="14"/>
      <c r="K107" s="14"/>
      <c r="L107" s="33"/>
      <c r="M107" s="21" t="s">
        <v>147</v>
      </c>
      <c r="N107" s="21" t="s">
        <v>133</v>
      </c>
      <c r="O107" s="21"/>
      <c r="P107" s="21"/>
      <c r="Q107" s="21"/>
      <c r="R107" s="21"/>
      <c r="S107" s="21"/>
      <c r="T107" s="21"/>
      <c r="U107" s="21"/>
      <c r="V107" s="21"/>
      <c r="W107" s="21"/>
      <c r="X107" s="21"/>
      <c r="Y107" s="21"/>
      <c r="Z107" s="21"/>
    </row>
    <row r="108" spans="1:26" ht="15.75" customHeight="1" x14ac:dyDescent="0.25">
      <c r="A108" s="23"/>
      <c r="B108" s="23" t="s">
        <v>22</v>
      </c>
      <c r="C108" s="24" t="s">
        <v>331</v>
      </c>
      <c r="D108" s="23" t="s">
        <v>22</v>
      </c>
      <c r="E108" s="48"/>
      <c r="F108" s="23" t="s">
        <v>314</v>
      </c>
      <c r="G108" s="23" t="s">
        <v>288</v>
      </c>
      <c r="H108" s="23" t="s">
        <v>117</v>
      </c>
      <c r="I108" s="23"/>
      <c r="J108" s="23" t="s">
        <v>215</v>
      </c>
      <c r="K108" s="23"/>
      <c r="L108" s="38"/>
      <c r="M108" s="21" t="s">
        <v>147</v>
      </c>
      <c r="N108" s="21" t="s">
        <v>133</v>
      </c>
      <c r="O108" s="21"/>
      <c r="P108" s="21"/>
      <c r="Q108" s="21"/>
      <c r="R108" s="21"/>
      <c r="S108" s="21"/>
      <c r="T108" s="21"/>
      <c r="U108" s="21"/>
      <c r="V108" s="21"/>
      <c r="W108" s="21"/>
      <c r="X108" s="21"/>
      <c r="Y108" s="21"/>
      <c r="Z108" s="21"/>
    </row>
    <row r="109" spans="1:26" ht="30" customHeight="1" x14ac:dyDescent="0.25">
      <c r="A109" s="14">
        <v>74</v>
      </c>
      <c r="B109" s="14" t="s">
        <v>22</v>
      </c>
      <c r="C109" s="13" t="s">
        <v>332</v>
      </c>
      <c r="D109" s="14" t="s">
        <v>333</v>
      </c>
      <c r="E109" s="22">
        <v>4200000</v>
      </c>
      <c r="F109" s="14" t="s">
        <v>314</v>
      </c>
      <c r="G109" s="14" t="s">
        <v>334</v>
      </c>
      <c r="H109" s="14"/>
      <c r="I109" s="14" t="s">
        <v>163</v>
      </c>
      <c r="J109" s="14" t="s">
        <v>215</v>
      </c>
      <c r="K109" s="14" t="s">
        <v>329</v>
      </c>
      <c r="L109" s="14" t="s">
        <v>335</v>
      </c>
      <c r="M109" s="21" t="s">
        <v>147</v>
      </c>
      <c r="N109" s="21" t="s">
        <v>133</v>
      </c>
      <c r="O109" s="21"/>
      <c r="P109" s="21"/>
      <c r="Q109" s="21"/>
      <c r="R109" s="21"/>
      <c r="S109" s="21"/>
      <c r="T109" s="21"/>
      <c r="U109" s="21"/>
      <c r="V109" s="21"/>
      <c r="W109" s="21"/>
      <c r="X109" s="21"/>
      <c r="Y109" s="21"/>
      <c r="Z109" s="21"/>
    </row>
    <row r="110" spans="1:26" ht="15.75" customHeight="1" x14ac:dyDescent="0.25">
      <c r="A110" s="14">
        <v>75</v>
      </c>
      <c r="B110" s="14" t="s">
        <v>22</v>
      </c>
      <c r="C110" s="13" t="s">
        <v>336</v>
      </c>
      <c r="D110" s="14" t="s">
        <v>22</v>
      </c>
      <c r="E110" s="22">
        <v>1800000</v>
      </c>
      <c r="F110" s="14" t="s">
        <v>314</v>
      </c>
      <c r="G110" s="14" t="s">
        <v>288</v>
      </c>
      <c r="H110" s="14"/>
      <c r="I110" s="14"/>
      <c r="J110" s="14"/>
      <c r="K110" s="14"/>
      <c r="L110" s="14" t="s">
        <v>337</v>
      </c>
      <c r="M110" s="21" t="s">
        <v>147</v>
      </c>
      <c r="N110" s="21" t="s">
        <v>133</v>
      </c>
      <c r="O110" s="21"/>
      <c r="P110" s="21"/>
      <c r="Q110" s="21"/>
      <c r="R110" s="21"/>
      <c r="S110" s="21"/>
      <c r="T110" s="21"/>
      <c r="U110" s="21"/>
      <c r="V110" s="21"/>
      <c r="W110" s="21"/>
      <c r="X110" s="21"/>
      <c r="Y110" s="21"/>
      <c r="Z110" s="21"/>
    </row>
    <row r="111" spans="1:26" ht="30" customHeight="1" x14ac:dyDescent="0.25">
      <c r="A111" s="14">
        <v>76</v>
      </c>
      <c r="B111" s="14" t="s">
        <v>22</v>
      </c>
      <c r="C111" s="13" t="s">
        <v>338</v>
      </c>
      <c r="D111" s="14" t="s">
        <v>22</v>
      </c>
      <c r="E111" s="22">
        <v>3000000</v>
      </c>
      <c r="F111" s="14" t="s">
        <v>314</v>
      </c>
      <c r="G111" s="14" t="s">
        <v>288</v>
      </c>
      <c r="H111" s="14"/>
      <c r="I111" s="14"/>
      <c r="J111" s="14"/>
      <c r="K111" s="14"/>
      <c r="L111" s="14" t="s">
        <v>337</v>
      </c>
      <c r="M111" s="21" t="s">
        <v>147</v>
      </c>
      <c r="N111" s="21" t="s">
        <v>133</v>
      </c>
      <c r="O111" s="21"/>
      <c r="P111" s="21"/>
      <c r="Q111" s="21"/>
      <c r="R111" s="21"/>
      <c r="S111" s="21"/>
      <c r="T111" s="21"/>
      <c r="U111" s="21"/>
      <c r="V111" s="21"/>
      <c r="W111" s="21"/>
      <c r="X111" s="21"/>
      <c r="Y111" s="21"/>
      <c r="Z111" s="21"/>
    </row>
    <row r="112" spans="1:26" ht="13.5" customHeight="1" x14ac:dyDescent="0.25">
      <c r="A112" s="2176" t="s">
        <v>339</v>
      </c>
      <c r="B112" s="2166"/>
      <c r="C112" s="2166"/>
      <c r="D112" s="2166"/>
      <c r="E112" s="2166"/>
      <c r="F112" s="2166"/>
      <c r="G112" s="2166"/>
      <c r="H112" s="2166"/>
      <c r="I112" s="2166"/>
      <c r="J112" s="2166"/>
      <c r="K112" s="2166"/>
      <c r="L112" s="2167"/>
      <c r="M112" s="21"/>
      <c r="N112" s="21"/>
      <c r="O112" s="21"/>
      <c r="P112" s="21"/>
      <c r="Q112" s="21"/>
      <c r="R112" s="21"/>
      <c r="S112" s="21"/>
      <c r="T112" s="21"/>
      <c r="U112" s="21"/>
      <c r="V112" s="21"/>
      <c r="W112" s="21"/>
      <c r="X112" s="21"/>
      <c r="Y112" s="21"/>
      <c r="Z112" s="21"/>
    </row>
    <row r="113" spans="1:26" ht="15.75" customHeight="1" x14ac:dyDescent="0.25">
      <c r="A113" s="14">
        <v>77</v>
      </c>
      <c r="B113" s="14" t="s">
        <v>62</v>
      </c>
      <c r="C113" s="13" t="s">
        <v>340</v>
      </c>
      <c r="D113" s="14" t="s">
        <v>262</v>
      </c>
      <c r="E113" s="22">
        <v>500000</v>
      </c>
      <c r="F113" s="14" t="s">
        <v>341</v>
      </c>
      <c r="G113" s="14" t="s">
        <v>342</v>
      </c>
      <c r="H113" s="14" t="s">
        <v>162</v>
      </c>
      <c r="I113" s="14" t="s">
        <v>343</v>
      </c>
      <c r="J113" s="14" t="s">
        <v>344</v>
      </c>
      <c r="K113" s="14"/>
      <c r="L113" s="14" t="s">
        <v>345</v>
      </c>
      <c r="M113" s="21" t="s">
        <v>147</v>
      </c>
      <c r="N113" s="21" t="s">
        <v>173</v>
      </c>
      <c r="O113" s="21"/>
      <c r="P113" s="21"/>
      <c r="Q113" s="21"/>
      <c r="R113" s="21"/>
      <c r="S113" s="21"/>
      <c r="T113" s="21"/>
      <c r="U113" s="21"/>
      <c r="V113" s="21"/>
      <c r="W113" s="21"/>
      <c r="X113" s="21"/>
      <c r="Y113" s="21"/>
      <c r="Z113" s="21"/>
    </row>
    <row r="114" spans="1:26" ht="15.75" customHeight="1" x14ac:dyDescent="0.25">
      <c r="A114" s="14">
        <v>78</v>
      </c>
      <c r="B114" s="14" t="s">
        <v>108</v>
      </c>
      <c r="C114" s="13" t="s">
        <v>174</v>
      </c>
      <c r="D114" s="14" t="s">
        <v>108</v>
      </c>
      <c r="E114" s="22"/>
      <c r="F114" s="14" t="s">
        <v>346</v>
      </c>
      <c r="G114" s="14" t="s">
        <v>88</v>
      </c>
      <c r="H114" s="14" t="s">
        <v>117</v>
      </c>
      <c r="I114" s="14"/>
      <c r="J114" s="14"/>
      <c r="K114" s="14"/>
      <c r="L114" s="14"/>
      <c r="M114" s="21" t="s">
        <v>147</v>
      </c>
      <c r="N114" s="21" t="s">
        <v>173</v>
      </c>
      <c r="O114" s="21"/>
      <c r="P114" s="21"/>
      <c r="Q114" s="21"/>
      <c r="R114" s="21"/>
      <c r="S114" s="21"/>
      <c r="T114" s="21"/>
      <c r="U114" s="21"/>
      <c r="V114" s="21"/>
      <c r="W114" s="21"/>
      <c r="X114" s="21"/>
      <c r="Y114" s="21"/>
      <c r="Z114" s="21"/>
    </row>
    <row r="115" spans="1:26" ht="15.75" customHeight="1" x14ac:dyDescent="0.25">
      <c r="A115" s="2181"/>
      <c r="B115" s="2166"/>
      <c r="C115" s="2166"/>
      <c r="D115" s="2166"/>
      <c r="E115" s="2166"/>
      <c r="F115" s="2166"/>
      <c r="G115" s="2166"/>
      <c r="H115" s="2166"/>
      <c r="I115" s="2166"/>
      <c r="J115" s="2166"/>
      <c r="K115" s="2166"/>
      <c r="L115" s="2167"/>
      <c r="M115" s="21"/>
      <c r="N115" s="21"/>
      <c r="O115" s="21"/>
      <c r="P115" s="21"/>
      <c r="Q115" s="21"/>
      <c r="R115" s="21"/>
      <c r="S115" s="21"/>
      <c r="T115" s="21"/>
      <c r="U115" s="21"/>
      <c r="V115" s="21"/>
      <c r="W115" s="21"/>
      <c r="X115" s="21"/>
      <c r="Y115" s="21"/>
      <c r="Z115" s="21"/>
    </row>
    <row r="116" spans="1:26" ht="60.75" customHeight="1" x14ac:dyDescent="0.25">
      <c r="A116" s="28" t="s">
        <v>137</v>
      </c>
      <c r="B116" s="14"/>
      <c r="C116" s="14" t="s">
        <v>347</v>
      </c>
      <c r="D116" s="14" t="s">
        <v>108</v>
      </c>
      <c r="E116" s="22"/>
      <c r="F116" s="26" t="s">
        <v>348</v>
      </c>
      <c r="G116" s="14" t="s">
        <v>111</v>
      </c>
      <c r="H116" s="14" t="s">
        <v>129</v>
      </c>
      <c r="I116" s="14"/>
      <c r="J116" s="14"/>
      <c r="K116" s="14"/>
      <c r="L116" s="14"/>
      <c r="M116" s="42"/>
      <c r="N116" s="21"/>
      <c r="O116" s="50" t="s">
        <v>135</v>
      </c>
      <c r="P116" s="21"/>
      <c r="Q116" s="21"/>
      <c r="R116" s="21"/>
      <c r="S116" s="21"/>
      <c r="T116" s="21"/>
      <c r="U116" s="21"/>
      <c r="V116" s="21"/>
      <c r="W116" s="21"/>
      <c r="X116" s="21"/>
      <c r="Y116" s="21"/>
      <c r="Z116" s="21"/>
    </row>
    <row r="117" spans="1:26" ht="18" customHeight="1" x14ac:dyDescent="0.25">
      <c r="A117" s="2182" t="s">
        <v>349</v>
      </c>
      <c r="B117" s="2166"/>
      <c r="C117" s="2166"/>
      <c r="D117" s="2166"/>
      <c r="E117" s="2166"/>
      <c r="F117" s="2166"/>
      <c r="G117" s="2166"/>
      <c r="H117" s="2166"/>
      <c r="I117" s="2166"/>
      <c r="J117" s="2166"/>
      <c r="K117" s="2166"/>
      <c r="L117" s="2167"/>
      <c r="M117" s="21"/>
      <c r="N117" s="21"/>
      <c r="O117" s="21"/>
      <c r="P117" s="21"/>
      <c r="Q117" s="21"/>
      <c r="R117" s="21"/>
      <c r="S117" s="21"/>
      <c r="T117" s="21"/>
      <c r="U117" s="21"/>
      <c r="V117" s="21"/>
      <c r="W117" s="21"/>
      <c r="X117" s="21"/>
      <c r="Y117" s="21"/>
      <c r="Z117" s="21"/>
    </row>
    <row r="118" spans="1:26" ht="15.75" customHeight="1" x14ac:dyDescent="0.25">
      <c r="A118" s="14">
        <v>79</v>
      </c>
      <c r="B118" s="14" t="s">
        <v>82</v>
      </c>
      <c r="C118" s="14" t="s">
        <v>350</v>
      </c>
      <c r="D118" s="14" t="s">
        <v>82</v>
      </c>
      <c r="E118" s="22">
        <v>5200000</v>
      </c>
      <c r="F118" s="14" t="s">
        <v>351</v>
      </c>
      <c r="G118" s="14" t="s">
        <v>352</v>
      </c>
      <c r="H118" s="14" t="s">
        <v>152</v>
      </c>
      <c r="I118" s="14"/>
      <c r="J118" s="14"/>
      <c r="K118" s="14"/>
      <c r="L118" s="14" t="s">
        <v>353</v>
      </c>
      <c r="M118" s="21"/>
      <c r="N118" s="21"/>
      <c r="O118" s="21"/>
      <c r="P118" s="21"/>
      <c r="Q118" s="21"/>
      <c r="R118" s="21"/>
      <c r="S118" s="21"/>
      <c r="T118" s="21"/>
      <c r="U118" s="21"/>
      <c r="V118" s="21"/>
      <c r="W118" s="21"/>
      <c r="X118" s="21"/>
      <c r="Y118" s="21"/>
      <c r="Z118" s="21"/>
    </row>
    <row r="119" spans="1:26" ht="15.75" customHeight="1" x14ac:dyDescent="0.25">
      <c r="A119" s="12">
        <v>80</v>
      </c>
      <c r="B119" s="12" t="s">
        <v>354</v>
      </c>
      <c r="C119" s="14" t="s">
        <v>355</v>
      </c>
      <c r="D119" s="12" t="s">
        <v>82</v>
      </c>
      <c r="E119" s="51">
        <v>4200000</v>
      </c>
      <c r="F119" s="14" t="s">
        <v>356</v>
      </c>
      <c r="G119" s="12" t="s">
        <v>352</v>
      </c>
      <c r="H119" s="12" t="s">
        <v>152</v>
      </c>
      <c r="I119" s="12"/>
      <c r="J119" s="12"/>
      <c r="K119" s="12"/>
      <c r="L119" s="14" t="s">
        <v>353</v>
      </c>
      <c r="M119" s="18"/>
      <c r="N119" s="18"/>
      <c r="O119" s="18"/>
      <c r="P119" s="18"/>
      <c r="Q119" s="18"/>
      <c r="R119" s="18"/>
      <c r="S119" s="18"/>
      <c r="T119" s="18"/>
      <c r="U119" s="18"/>
      <c r="V119" s="18"/>
      <c r="W119" s="18"/>
      <c r="X119" s="18"/>
      <c r="Y119" s="18"/>
      <c r="Z119" s="18"/>
    </row>
    <row r="120" spans="1:26" ht="15.75" customHeight="1" x14ac:dyDescent="0.25">
      <c r="A120" s="2183" t="s">
        <v>357</v>
      </c>
      <c r="B120" s="2166"/>
      <c r="C120" s="2166"/>
      <c r="D120" s="2166"/>
      <c r="E120" s="2166"/>
      <c r="F120" s="2166"/>
      <c r="G120" s="2166"/>
      <c r="H120" s="2166"/>
      <c r="I120" s="2166"/>
      <c r="J120" s="2166"/>
      <c r="K120" s="2166"/>
      <c r="L120" s="2167"/>
      <c r="M120" s="18"/>
      <c r="N120" s="18"/>
      <c r="O120" s="18"/>
      <c r="P120" s="18"/>
      <c r="Q120" s="18"/>
      <c r="R120" s="18"/>
      <c r="S120" s="18"/>
      <c r="T120" s="18"/>
      <c r="U120" s="18"/>
      <c r="V120" s="18"/>
      <c r="W120" s="18"/>
      <c r="X120" s="18"/>
      <c r="Y120" s="18"/>
      <c r="Z120" s="18"/>
    </row>
    <row r="121" spans="1:26" ht="15.75" customHeight="1" x14ac:dyDescent="0.3">
      <c r="A121" s="12">
        <v>81</v>
      </c>
      <c r="B121" s="12" t="s">
        <v>82</v>
      </c>
      <c r="C121" s="13" t="s">
        <v>358</v>
      </c>
      <c r="D121" s="12" t="s">
        <v>82</v>
      </c>
      <c r="E121" s="51">
        <v>1000000</v>
      </c>
      <c r="F121" s="14" t="s">
        <v>359</v>
      </c>
      <c r="G121" s="12" t="s">
        <v>360</v>
      </c>
      <c r="H121" s="12" t="s">
        <v>78</v>
      </c>
      <c r="I121" s="14" t="s">
        <v>361</v>
      </c>
      <c r="J121" s="14" t="s">
        <v>362</v>
      </c>
      <c r="K121" s="12" t="s">
        <v>164</v>
      </c>
      <c r="L121" s="14" t="s">
        <v>363</v>
      </c>
      <c r="M121" s="52" t="s">
        <v>147</v>
      </c>
      <c r="N121" s="21" t="s">
        <v>173</v>
      </c>
      <c r="O121" s="18"/>
      <c r="P121" s="18"/>
      <c r="Q121" s="18"/>
      <c r="R121" s="18"/>
      <c r="S121" s="18"/>
      <c r="T121" s="18"/>
      <c r="U121" s="18"/>
      <c r="V121" s="18"/>
      <c r="W121" s="18"/>
      <c r="X121" s="18"/>
      <c r="Y121" s="18"/>
      <c r="Z121" s="18"/>
    </row>
    <row r="122" spans="1:26" ht="90" customHeight="1" x14ac:dyDescent="0.3">
      <c r="A122" s="12">
        <v>82</v>
      </c>
      <c r="B122" s="12" t="s">
        <v>82</v>
      </c>
      <c r="C122" s="13" t="s">
        <v>364</v>
      </c>
      <c r="D122" s="12" t="s">
        <v>82</v>
      </c>
      <c r="E122" s="51">
        <v>1000000</v>
      </c>
      <c r="F122" s="14" t="s">
        <v>365</v>
      </c>
      <c r="G122" s="12" t="s">
        <v>366</v>
      </c>
      <c r="H122" s="12" t="s">
        <v>117</v>
      </c>
      <c r="I122" s="14" t="s">
        <v>367</v>
      </c>
      <c r="J122" s="12" t="s">
        <v>315</v>
      </c>
      <c r="K122" s="12" t="s">
        <v>164</v>
      </c>
      <c r="L122" s="14" t="s">
        <v>368</v>
      </c>
      <c r="M122" s="52" t="s">
        <v>147</v>
      </c>
      <c r="N122" s="21" t="s">
        <v>173</v>
      </c>
      <c r="O122" s="52"/>
      <c r="P122" s="52"/>
      <c r="Q122" s="52"/>
      <c r="R122" s="52"/>
      <c r="S122" s="52"/>
      <c r="T122" s="52"/>
      <c r="U122" s="52"/>
      <c r="V122" s="52"/>
      <c r="W122" s="52"/>
      <c r="X122" s="52"/>
      <c r="Y122" s="52"/>
      <c r="Z122" s="52"/>
    </row>
    <row r="123" spans="1:26" ht="24.75" customHeight="1" x14ac:dyDescent="0.3">
      <c r="A123" s="12">
        <v>83</v>
      </c>
      <c r="B123" s="12" t="s">
        <v>82</v>
      </c>
      <c r="C123" s="14" t="s">
        <v>369</v>
      </c>
      <c r="D123" s="12" t="s">
        <v>82</v>
      </c>
      <c r="E123" s="51">
        <v>1300000</v>
      </c>
      <c r="F123" s="14" t="s">
        <v>370</v>
      </c>
      <c r="G123" s="12" t="s">
        <v>366</v>
      </c>
      <c r="H123" s="12" t="s">
        <v>117</v>
      </c>
      <c r="I123" s="12" t="s">
        <v>371</v>
      </c>
      <c r="J123" s="12"/>
      <c r="K123" s="12" t="s">
        <v>130</v>
      </c>
      <c r="L123" s="14"/>
      <c r="M123" s="52"/>
      <c r="N123" s="53"/>
      <c r="O123" s="52"/>
      <c r="P123" s="52"/>
      <c r="Q123" s="52"/>
      <c r="R123" s="52"/>
      <c r="S123" s="52"/>
      <c r="T123" s="52"/>
      <c r="U123" s="52"/>
      <c r="V123" s="52"/>
      <c r="W123" s="52"/>
      <c r="X123" s="52"/>
      <c r="Y123" s="52"/>
      <c r="Z123" s="52"/>
    </row>
    <row r="124" spans="1:26" ht="15.75" customHeight="1" x14ac:dyDescent="0.3">
      <c r="A124" s="12">
        <v>84</v>
      </c>
      <c r="B124" s="12" t="s">
        <v>82</v>
      </c>
      <c r="C124" s="13" t="s">
        <v>372</v>
      </c>
      <c r="D124" s="12" t="s">
        <v>82</v>
      </c>
      <c r="E124" s="51">
        <v>550000</v>
      </c>
      <c r="F124" s="14" t="s">
        <v>373</v>
      </c>
      <c r="G124" s="12" t="s">
        <v>366</v>
      </c>
      <c r="H124" s="12" t="s">
        <v>117</v>
      </c>
      <c r="I124" s="12"/>
      <c r="J124" s="12"/>
      <c r="K124" s="12"/>
      <c r="L124" s="14" t="s">
        <v>374</v>
      </c>
      <c r="M124" s="52" t="s">
        <v>147</v>
      </c>
      <c r="N124" s="53" t="s">
        <v>133</v>
      </c>
      <c r="O124" s="52"/>
      <c r="P124" s="52"/>
      <c r="Q124" s="52"/>
      <c r="R124" s="52"/>
      <c r="S124" s="52"/>
      <c r="T124" s="52"/>
      <c r="U124" s="52"/>
      <c r="V124" s="52"/>
      <c r="W124" s="52"/>
      <c r="X124" s="52"/>
      <c r="Y124" s="52"/>
      <c r="Z124" s="52"/>
    </row>
    <row r="125" spans="1:26" ht="15.75" customHeight="1" x14ac:dyDescent="0.3">
      <c r="A125" s="12">
        <v>85</v>
      </c>
      <c r="B125" s="12" t="s">
        <v>82</v>
      </c>
      <c r="C125" s="14" t="s">
        <v>375</v>
      </c>
      <c r="D125" s="12" t="s">
        <v>82</v>
      </c>
      <c r="E125" s="51">
        <v>500000</v>
      </c>
      <c r="F125" s="14" t="s">
        <v>376</v>
      </c>
      <c r="G125" s="12" t="s">
        <v>352</v>
      </c>
      <c r="H125" s="12" t="s">
        <v>129</v>
      </c>
      <c r="I125" s="12"/>
      <c r="J125" s="12"/>
      <c r="K125" s="12"/>
      <c r="L125" s="14"/>
      <c r="M125" s="52"/>
      <c r="N125" s="53"/>
      <c r="O125" s="52"/>
      <c r="P125" s="52"/>
      <c r="Q125" s="52"/>
      <c r="R125" s="52"/>
      <c r="S125" s="52"/>
      <c r="T125" s="52"/>
      <c r="U125" s="52"/>
      <c r="V125" s="52"/>
      <c r="W125" s="52"/>
      <c r="X125" s="52"/>
      <c r="Y125" s="52"/>
      <c r="Z125" s="52"/>
    </row>
    <row r="126" spans="1:26" ht="15.75" customHeight="1" x14ac:dyDescent="0.3">
      <c r="A126" s="12"/>
      <c r="B126" s="12"/>
      <c r="C126" s="14"/>
      <c r="D126" s="12"/>
      <c r="E126" s="51"/>
      <c r="F126" s="14"/>
      <c r="G126" s="12"/>
      <c r="H126" s="12"/>
      <c r="I126" s="12"/>
      <c r="J126" s="12"/>
      <c r="K126" s="12"/>
      <c r="L126" s="14"/>
      <c r="M126" s="52"/>
      <c r="N126" s="53"/>
      <c r="O126" s="52"/>
      <c r="P126" s="52"/>
      <c r="Q126" s="52"/>
      <c r="R126" s="52"/>
      <c r="S126" s="52"/>
      <c r="T126" s="52"/>
      <c r="U126" s="52"/>
      <c r="V126" s="52"/>
      <c r="W126" s="52"/>
      <c r="X126" s="52"/>
      <c r="Y126" s="52"/>
      <c r="Z126" s="52"/>
    </row>
    <row r="127" spans="1:26" ht="27.75" customHeight="1" x14ac:dyDescent="0.3">
      <c r="A127" s="12">
        <v>86</v>
      </c>
      <c r="B127" s="12" t="s">
        <v>292</v>
      </c>
      <c r="C127" s="13" t="s">
        <v>377</v>
      </c>
      <c r="D127" s="12" t="s">
        <v>292</v>
      </c>
      <c r="E127" s="51">
        <v>2000000</v>
      </c>
      <c r="F127" s="14" t="s">
        <v>378</v>
      </c>
      <c r="G127" s="12" t="s">
        <v>379</v>
      </c>
      <c r="H127" s="12" t="s">
        <v>117</v>
      </c>
      <c r="I127" s="12"/>
      <c r="J127" s="12"/>
      <c r="K127" s="12"/>
      <c r="L127" s="14" t="s">
        <v>380</v>
      </c>
      <c r="M127" s="52" t="s">
        <v>147</v>
      </c>
      <c r="N127" s="53" t="s">
        <v>133</v>
      </c>
      <c r="O127" s="52"/>
      <c r="P127" s="52"/>
      <c r="Q127" s="52"/>
      <c r="R127" s="52"/>
      <c r="S127" s="52"/>
      <c r="T127" s="52"/>
      <c r="U127" s="52"/>
      <c r="V127" s="52"/>
      <c r="W127" s="52"/>
      <c r="X127" s="52"/>
      <c r="Y127" s="52"/>
      <c r="Z127" s="52"/>
    </row>
    <row r="128" spans="1:26" ht="15.75" customHeight="1" x14ac:dyDescent="0.3">
      <c r="A128" s="12">
        <v>87</v>
      </c>
      <c r="B128" s="12"/>
      <c r="C128" s="14"/>
      <c r="D128" s="12"/>
      <c r="E128" s="51"/>
      <c r="F128" s="14"/>
      <c r="G128" s="12"/>
      <c r="H128" s="12"/>
      <c r="I128" s="12"/>
      <c r="J128" s="12"/>
      <c r="K128" s="12"/>
      <c r="L128" s="14"/>
      <c r="M128" s="52"/>
      <c r="N128" s="53"/>
      <c r="O128" s="52"/>
      <c r="P128" s="52"/>
      <c r="Q128" s="52"/>
      <c r="R128" s="52"/>
      <c r="S128" s="52"/>
      <c r="T128" s="52"/>
      <c r="U128" s="52"/>
      <c r="V128" s="52"/>
      <c r="W128" s="52"/>
      <c r="X128" s="52"/>
      <c r="Y128" s="52"/>
      <c r="Z128" s="52"/>
    </row>
    <row r="129" spans="1:26" ht="15.75" customHeight="1" x14ac:dyDescent="0.3">
      <c r="A129" s="2184" t="s">
        <v>381</v>
      </c>
      <c r="B129" s="2166"/>
      <c r="C129" s="2166"/>
      <c r="D129" s="2166"/>
      <c r="E129" s="2166"/>
      <c r="F129" s="2166"/>
      <c r="G129" s="2166"/>
      <c r="H129" s="2166"/>
      <c r="I129" s="2166"/>
      <c r="J129" s="2166"/>
      <c r="K129" s="2166"/>
      <c r="L129" s="2167"/>
      <c r="M129" s="52"/>
      <c r="N129" s="53"/>
      <c r="O129" s="52"/>
      <c r="P129" s="52"/>
      <c r="Q129" s="52"/>
      <c r="R129" s="52"/>
      <c r="S129" s="52"/>
      <c r="T129" s="52"/>
      <c r="U129" s="52"/>
      <c r="V129" s="52"/>
      <c r="W129" s="52"/>
      <c r="X129" s="52"/>
      <c r="Y129" s="52"/>
      <c r="Z129" s="52"/>
    </row>
    <row r="130" spans="1:26" ht="15.75" customHeight="1" x14ac:dyDescent="0.3">
      <c r="A130" s="2185" t="s">
        <v>382</v>
      </c>
      <c r="B130" s="2166"/>
      <c r="C130" s="2166"/>
      <c r="D130" s="2166"/>
      <c r="E130" s="2166"/>
      <c r="F130" s="2166"/>
      <c r="G130" s="2166"/>
      <c r="H130" s="2166"/>
      <c r="I130" s="2166"/>
      <c r="J130" s="2166"/>
      <c r="K130" s="2166"/>
      <c r="L130" s="2167"/>
      <c r="M130" s="52"/>
      <c r="N130" s="53"/>
      <c r="O130" s="52"/>
      <c r="P130" s="52"/>
      <c r="Q130" s="52"/>
      <c r="R130" s="52"/>
      <c r="S130" s="52"/>
      <c r="T130" s="52"/>
      <c r="U130" s="52"/>
      <c r="V130" s="52"/>
      <c r="W130" s="52"/>
      <c r="X130" s="52"/>
      <c r="Y130" s="52"/>
      <c r="Z130" s="52"/>
    </row>
    <row r="131" spans="1:26" ht="13.5" customHeight="1" x14ac:dyDescent="0.3">
      <c r="A131" s="12">
        <v>88</v>
      </c>
      <c r="B131" s="12" t="s">
        <v>22</v>
      </c>
      <c r="C131" s="14" t="s">
        <v>383</v>
      </c>
      <c r="D131" s="12" t="s">
        <v>384</v>
      </c>
      <c r="E131" s="51">
        <v>4021110</v>
      </c>
      <c r="F131" s="14" t="s">
        <v>385</v>
      </c>
      <c r="G131" s="12"/>
      <c r="H131" s="12"/>
      <c r="I131" s="12" t="s">
        <v>85</v>
      </c>
      <c r="J131" s="12"/>
      <c r="K131" s="12"/>
      <c r="L131" s="2172" t="s">
        <v>386</v>
      </c>
      <c r="M131" s="52"/>
      <c r="N131" s="53"/>
      <c r="O131" s="52"/>
      <c r="P131" s="52"/>
      <c r="Q131" s="52"/>
      <c r="R131" s="52"/>
      <c r="S131" s="52"/>
      <c r="T131" s="52"/>
      <c r="U131" s="52"/>
      <c r="V131" s="52"/>
      <c r="W131" s="52"/>
      <c r="X131" s="52"/>
      <c r="Y131" s="52"/>
      <c r="Z131" s="52"/>
    </row>
    <row r="132" spans="1:26" ht="15.75" customHeight="1" x14ac:dyDescent="0.3">
      <c r="A132" s="12">
        <v>89</v>
      </c>
      <c r="B132" s="12" t="s">
        <v>22</v>
      </c>
      <c r="C132" s="13" t="s">
        <v>387</v>
      </c>
      <c r="D132" s="12" t="s">
        <v>384</v>
      </c>
      <c r="E132" s="51">
        <v>2000000</v>
      </c>
      <c r="F132" s="14"/>
      <c r="G132" s="12"/>
      <c r="H132" s="12"/>
      <c r="I132" s="12" t="s">
        <v>85</v>
      </c>
      <c r="J132" s="12"/>
      <c r="K132" s="12"/>
      <c r="L132" s="2173"/>
      <c r="M132" s="52" t="s">
        <v>147</v>
      </c>
      <c r="N132" s="53" t="s">
        <v>133</v>
      </c>
      <c r="O132" s="52"/>
      <c r="P132" s="52"/>
      <c r="Q132" s="52"/>
      <c r="R132" s="52"/>
      <c r="S132" s="52"/>
      <c r="T132" s="52"/>
      <c r="U132" s="52"/>
      <c r="V132" s="52"/>
      <c r="W132" s="52"/>
      <c r="X132" s="52"/>
      <c r="Y132" s="52"/>
      <c r="Z132" s="52"/>
    </row>
    <row r="133" spans="1:26" ht="15.75" customHeight="1" x14ac:dyDescent="0.3">
      <c r="A133" s="12">
        <v>90</v>
      </c>
      <c r="B133" s="12" t="s">
        <v>22</v>
      </c>
      <c r="C133" s="14" t="s">
        <v>388</v>
      </c>
      <c r="D133" s="12" t="s">
        <v>384</v>
      </c>
      <c r="E133" s="51">
        <v>10000000</v>
      </c>
      <c r="F133" s="14"/>
      <c r="G133" s="12"/>
      <c r="H133" s="12"/>
      <c r="I133" s="12" t="s">
        <v>298</v>
      </c>
      <c r="J133" s="12"/>
      <c r="K133" s="12"/>
      <c r="L133" s="2173"/>
      <c r="M133" s="52"/>
      <c r="N133" s="53"/>
      <c r="O133" s="52"/>
      <c r="P133" s="52"/>
      <c r="Q133" s="52"/>
      <c r="R133" s="52"/>
      <c r="S133" s="52"/>
      <c r="T133" s="52"/>
      <c r="U133" s="52"/>
      <c r="V133" s="52"/>
      <c r="W133" s="52"/>
      <c r="X133" s="52"/>
      <c r="Y133" s="52"/>
      <c r="Z133" s="52"/>
    </row>
    <row r="134" spans="1:26" ht="15.75" customHeight="1" x14ac:dyDescent="0.3">
      <c r="A134" s="12">
        <v>91</v>
      </c>
      <c r="B134" s="12" t="s">
        <v>22</v>
      </c>
      <c r="C134" s="14" t="s">
        <v>389</v>
      </c>
      <c r="D134" s="12" t="s">
        <v>384</v>
      </c>
      <c r="E134" s="51">
        <v>3417784</v>
      </c>
      <c r="F134" s="14"/>
      <c r="G134" s="12"/>
      <c r="H134" s="12"/>
      <c r="I134" s="12" t="s">
        <v>163</v>
      </c>
      <c r="J134" s="12"/>
      <c r="K134" s="12"/>
      <c r="L134" s="2173"/>
      <c r="M134" s="52"/>
      <c r="N134" s="53"/>
      <c r="O134" s="52"/>
      <c r="P134" s="52"/>
      <c r="Q134" s="52"/>
      <c r="R134" s="52"/>
      <c r="S134" s="52"/>
      <c r="T134" s="52"/>
      <c r="U134" s="52"/>
      <c r="V134" s="52"/>
      <c r="W134" s="52"/>
      <c r="X134" s="52"/>
      <c r="Y134" s="52"/>
      <c r="Z134" s="52"/>
    </row>
    <row r="135" spans="1:26" ht="15.75" customHeight="1" x14ac:dyDescent="0.3">
      <c r="A135" s="12">
        <v>92</v>
      </c>
      <c r="B135" s="12" t="s">
        <v>22</v>
      </c>
      <c r="C135" s="13" t="s">
        <v>390</v>
      </c>
      <c r="D135" s="12" t="s">
        <v>384</v>
      </c>
      <c r="E135" s="51"/>
      <c r="F135" s="14"/>
      <c r="G135" s="12"/>
      <c r="H135" s="12"/>
      <c r="I135" s="12"/>
      <c r="J135" s="12" t="s">
        <v>215</v>
      </c>
      <c r="K135" s="12"/>
      <c r="L135" s="2173"/>
      <c r="M135" s="52" t="s">
        <v>147</v>
      </c>
      <c r="N135" s="53" t="s">
        <v>133</v>
      </c>
      <c r="O135" s="52"/>
      <c r="P135" s="52"/>
      <c r="Q135" s="52"/>
      <c r="R135" s="52"/>
      <c r="S135" s="52"/>
      <c r="T135" s="52"/>
      <c r="U135" s="52"/>
      <c r="V135" s="52"/>
      <c r="W135" s="52"/>
      <c r="X135" s="52"/>
      <c r="Y135" s="52"/>
      <c r="Z135" s="52"/>
    </row>
    <row r="136" spans="1:26" ht="15.75" customHeight="1" x14ac:dyDescent="0.3">
      <c r="A136" s="12">
        <v>93</v>
      </c>
      <c r="B136" s="12" t="s">
        <v>22</v>
      </c>
      <c r="C136" s="13" t="s">
        <v>391</v>
      </c>
      <c r="D136" s="12" t="s">
        <v>384</v>
      </c>
      <c r="E136" s="51"/>
      <c r="F136" s="14"/>
      <c r="G136" s="12"/>
      <c r="H136" s="12"/>
      <c r="I136" s="12"/>
      <c r="J136" s="12"/>
      <c r="K136" s="12"/>
      <c r="L136" s="2173"/>
      <c r="M136" s="52" t="s">
        <v>147</v>
      </c>
      <c r="N136" s="21" t="s">
        <v>173</v>
      </c>
      <c r="O136" s="52"/>
      <c r="P136" s="52"/>
      <c r="Q136" s="52"/>
      <c r="R136" s="52"/>
      <c r="S136" s="52"/>
      <c r="T136" s="52"/>
      <c r="U136" s="52"/>
      <c r="V136" s="52"/>
      <c r="W136" s="52"/>
      <c r="X136" s="52"/>
      <c r="Y136" s="52"/>
      <c r="Z136" s="52"/>
    </row>
    <row r="137" spans="1:26" ht="15.75" customHeight="1" x14ac:dyDescent="0.3">
      <c r="A137" s="12">
        <v>94</v>
      </c>
      <c r="B137" s="12" t="s">
        <v>22</v>
      </c>
      <c r="C137" s="13" t="s">
        <v>392</v>
      </c>
      <c r="D137" s="12" t="s">
        <v>384</v>
      </c>
      <c r="E137" s="51"/>
      <c r="F137" s="14"/>
      <c r="G137" s="12"/>
      <c r="H137" s="12"/>
      <c r="I137" s="12"/>
      <c r="J137" s="12"/>
      <c r="K137" s="12"/>
      <c r="L137" s="2173"/>
      <c r="M137" s="52" t="s">
        <v>147</v>
      </c>
      <c r="N137" s="53" t="s">
        <v>133</v>
      </c>
      <c r="O137" s="52"/>
      <c r="P137" s="52"/>
      <c r="Q137" s="52"/>
      <c r="R137" s="52"/>
      <c r="S137" s="52"/>
      <c r="T137" s="52"/>
      <c r="U137" s="52"/>
      <c r="V137" s="52"/>
      <c r="W137" s="52"/>
      <c r="X137" s="52"/>
      <c r="Y137" s="52"/>
      <c r="Z137" s="52"/>
    </row>
    <row r="138" spans="1:26" ht="15.75" customHeight="1" x14ac:dyDescent="0.3">
      <c r="A138" s="12">
        <v>95</v>
      </c>
      <c r="B138" s="12" t="s">
        <v>22</v>
      </c>
      <c r="C138" s="14" t="s">
        <v>174</v>
      </c>
      <c r="D138" s="12" t="s">
        <v>384</v>
      </c>
      <c r="E138" s="51"/>
      <c r="F138" s="14" t="s">
        <v>393</v>
      </c>
      <c r="G138" s="12"/>
      <c r="H138" s="12"/>
      <c r="I138" s="12"/>
      <c r="J138" s="12"/>
      <c r="K138" s="12"/>
      <c r="L138" s="2174"/>
      <c r="M138" s="52"/>
      <c r="N138" s="53"/>
      <c r="O138" s="52"/>
      <c r="P138" s="52"/>
      <c r="Q138" s="52"/>
      <c r="R138" s="52"/>
      <c r="S138" s="52"/>
      <c r="T138" s="52"/>
      <c r="U138" s="52"/>
      <c r="V138" s="52"/>
      <c r="W138" s="52"/>
      <c r="X138" s="52"/>
      <c r="Y138" s="52"/>
      <c r="Z138" s="52"/>
    </row>
    <row r="139" spans="1:26" ht="15.75" customHeight="1" x14ac:dyDescent="0.3">
      <c r="A139" s="2185" t="s">
        <v>394</v>
      </c>
      <c r="B139" s="2166"/>
      <c r="C139" s="2166"/>
      <c r="D139" s="2166"/>
      <c r="E139" s="2166"/>
      <c r="F139" s="2166"/>
      <c r="G139" s="2166"/>
      <c r="H139" s="2166"/>
      <c r="I139" s="2166"/>
      <c r="J139" s="2166"/>
      <c r="K139" s="2166"/>
      <c r="L139" s="2167"/>
      <c r="M139" s="52"/>
      <c r="N139" s="53"/>
      <c r="O139" s="52"/>
      <c r="P139" s="52"/>
      <c r="Q139" s="52"/>
      <c r="R139" s="52"/>
      <c r="S139" s="52"/>
      <c r="T139" s="52"/>
      <c r="U139" s="52"/>
      <c r="V139" s="52"/>
      <c r="W139" s="52"/>
      <c r="X139" s="52"/>
      <c r="Y139" s="52"/>
      <c r="Z139" s="52"/>
    </row>
    <row r="140" spans="1:26" ht="15.75" customHeight="1" x14ac:dyDescent="0.3">
      <c r="A140" s="12">
        <v>96</v>
      </c>
      <c r="B140" s="12" t="s">
        <v>50</v>
      </c>
      <c r="C140" s="13" t="s">
        <v>395</v>
      </c>
      <c r="D140" s="12" t="s">
        <v>50</v>
      </c>
      <c r="E140" s="51">
        <v>1817028</v>
      </c>
      <c r="F140" s="14" t="s">
        <v>396</v>
      </c>
      <c r="G140" s="12"/>
      <c r="H140" s="12"/>
      <c r="I140" s="12" t="s">
        <v>163</v>
      </c>
      <c r="J140" s="12"/>
      <c r="K140" s="12"/>
      <c r="L140" s="2172" t="s">
        <v>397</v>
      </c>
      <c r="M140" s="52" t="s">
        <v>147</v>
      </c>
      <c r="N140" s="53" t="s">
        <v>133</v>
      </c>
      <c r="O140" s="52"/>
      <c r="P140" s="52"/>
      <c r="Q140" s="52"/>
      <c r="R140" s="52"/>
      <c r="S140" s="52"/>
      <c r="T140" s="52"/>
      <c r="U140" s="52"/>
      <c r="V140" s="52"/>
      <c r="W140" s="52"/>
      <c r="X140" s="52"/>
      <c r="Y140" s="52"/>
      <c r="Z140" s="52"/>
    </row>
    <row r="141" spans="1:26" ht="15.75" customHeight="1" x14ac:dyDescent="0.3">
      <c r="A141" s="12">
        <v>97</v>
      </c>
      <c r="B141" s="12" t="s">
        <v>50</v>
      </c>
      <c r="C141" s="13" t="s">
        <v>398</v>
      </c>
      <c r="D141" s="12" t="s">
        <v>50</v>
      </c>
      <c r="E141" s="51">
        <v>550000</v>
      </c>
      <c r="F141" s="14" t="s">
        <v>396</v>
      </c>
      <c r="G141" s="12"/>
      <c r="H141" s="12"/>
      <c r="I141" s="12"/>
      <c r="J141" s="12"/>
      <c r="K141" s="12"/>
      <c r="L141" s="2173"/>
      <c r="M141" s="52" t="s">
        <v>147</v>
      </c>
      <c r="N141" s="53" t="s">
        <v>133</v>
      </c>
      <c r="O141" s="52"/>
      <c r="P141" s="52"/>
      <c r="Q141" s="52"/>
      <c r="R141" s="52"/>
      <c r="S141" s="52"/>
      <c r="T141" s="52"/>
      <c r="U141" s="52"/>
      <c r="V141" s="52"/>
      <c r="W141" s="52"/>
      <c r="X141" s="52"/>
      <c r="Y141" s="52"/>
      <c r="Z141" s="52"/>
    </row>
    <row r="142" spans="1:26" ht="15.75" customHeight="1" x14ac:dyDescent="0.3">
      <c r="A142" s="12">
        <v>98</v>
      </c>
      <c r="B142" s="12" t="s">
        <v>50</v>
      </c>
      <c r="C142" s="13" t="s">
        <v>399</v>
      </c>
      <c r="D142" s="12" t="s">
        <v>50</v>
      </c>
      <c r="E142" s="51"/>
      <c r="F142" s="14" t="s">
        <v>400</v>
      </c>
      <c r="G142" s="12" t="s">
        <v>88</v>
      </c>
      <c r="H142" s="12" t="s">
        <v>401</v>
      </c>
      <c r="I142" s="12" t="s">
        <v>402</v>
      </c>
      <c r="J142" s="12" t="s">
        <v>215</v>
      </c>
      <c r="K142" s="12"/>
      <c r="L142" s="2173"/>
      <c r="M142" s="52" t="s">
        <v>147</v>
      </c>
      <c r="N142" s="53" t="s">
        <v>133</v>
      </c>
      <c r="O142" s="52"/>
      <c r="P142" s="52"/>
      <c r="Q142" s="52"/>
      <c r="R142" s="52"/>
      <c r="S142" s="52"/>
      <c r="T142" s="52"/>
      <c r="U142" s="52"/>
      <c r="V142" s="52"/>
      <c r="W142" s="52"/>
      <c r="X142" s="52"/>
      <c r="Y142" s="52"/>
      <c r="Z142" s="52"/>
    </row>
    <row r="143" spans="1:26" ht="15.75" customHeight="1" x14ac:dyDescent="0.3">
      <c r="A143" s="12">
        <v>99</v>
      </c>
      <c r="B143" s="12" t="s">
        <v>50</v>
      </c>
      <c r="C143" s="13" t="s">
        <v>403</v>
      </c>
      <c r="D143" s="12" t="s">
        <v>50</v>
      </c>
      <c r="E143" s="51">
        <v>807829</v>
      </c>
      <c r="F143" s="14" t="s">
        <v>396</v>
      </c>
      <c r="G143" s="12"/>
      <c r="H143" s="12"/>
      <c r="I143" s="12" t="s">
        <v>163</v>
      </c>
      <c r="J143" s="12"/>
      <c r="K143" s="12"/>
      <c r="L143" s="2174"/>
      <c r="M143" s="52" t="s">
        <v>147</v>
      </c>
      <c r="N143" s="53" t="s">
        <v>133</v>
      </c>
      <c r="O143" s="52"/>
      <c r="P143" s="52"/>
      <c r="Q143" s="52"/>
      <c r="R143" s="52"/>
      <c r="S143" s="52"/>
      <c r="T143" s="52"/>
      <c r="U143" s="52"/>
      <c r="V143" s="52"/>
      <c r="W143" s="52"/>
      <c r="X143" s="52"/>
      <c r="Y143" s="52"/>
      <c r="Z143" s="52"/>
    </row>
    <row r="144" spans="1:26" ht="15.75" customHeight="1" x14ac:dyDescent="0.3">
      <c r="A144" s="12">
        <v>100</v>
      </c>
      <c r="B144" s="12" t="s">
        <v>50</v>
      </c>
      <c r="C144" s="14" t="s">
        <v>174</v>
      </c>
      <c r="D144" s="12" t="s">
        <v>50</v>
      </c>
      <c r="E144" s="51"/>
      <c r="F144" s="14" t="s">
        <v>393</v>
      </c>
      <c r="G144" s="12" t="s">
        <v>88</v>
      </c>
      <c r="H144" s="12" t="s">
        <v>117</v>
      </c>
      <c r="I144" s="12"/>
      <c r="J144" s="12"/>
      <c r="K144" s="12"/>
      <c r="L144" s="14"/>
      <c r="M144" s="52"/>
      <c r="N144" s="53"/>
      <c r="O144" s="52"/>
      <c r="P144" s="52"/>
      <c r="Q144" s="52"/>
      <c r="R144" s="52"/>
      <c r="S144" s="52"/>
      <c r="T144" s="52"/>
      <c r="U144" s="52"/>
      <c r="V144" s="52"/>
      <c r="W144" s="52"/>
      <c r="X144" s="52"/>
      <c r="Y144" s="52"/>
      <c r="Z144" s="52"/>
    </row>
    <row r="145" spans="1:26" ht="15.75" customHeight="1" x14ac:dyDescent="0.3">
      <c r="A145" s="2185" t="s">
        <v>404</v>
      </c>
      <c r="B145" s="2166"/>
      <c r="C145" s="2166"/>
      <c r="D145" s="2166"/>
      <c r="E145" s="2166"/>
      <c r="F145" s="2166"/>
      <c r="G145" s="2166"/>
      <c r="H145" s="2166"/>
      <c r="I145" s="2166"/>
      <c r="J145" s="2166"/>
      <c r="K145" s="2166"/>
      <c r="L145" s="2167"/>
      <c r="M145" s="52"/>
      <c r="N145" s="53"/>
      <c r="O145" s="52"/>
      <c r="P145" s="52"/>
      <c r="Q145" s="52"/>
      <c r="R145" s="52"/>
      <c r="S145" s="52"/>
      <c r="T145" s="52"/>
      <c r="U145" s="52"/>
      <c r="V145" s="52"/>
      <c r="W145" s="52"/>
      <c r="X145" s="52"/>
      <c r="Y145" s="52"/>
      <c r="Z145" s="52"/>
    </row>
    <row r="146" spans="1:26" ht="41.25" customHeight="1" x14ac:dyDescent="0.3">
      <c r="A146" s="12">
        <v>101</v>
      </c>
      <c r="B146" s="12" t="s">
        <v>179</v>
      </c>
      <c r="C146" s="13" t="s">
        <v>405</v>
      </c>
      <c r="D146" s="12" t="s">
        <v>179</v>
      </c>
      <c r="E146" s="51">
        <v>72989</v>
      </c>
      <c r="F146" s="14" t="s">
        <v>400</v>
      </c>
      <c r="G146" s="12"/>
      <c r="H146" s="12"/>
      <c r="I146" s="12"/>
      <c r="J146" s="12"/>
      <c r="K146" s="12"/>
      <c r="L146" s="2172" t="s">
        <v>397</v>
      </c>
      <c r="M146" s="52" t="s">
        <v>147</v>
      </c>
      <c r="N146" s="53" t="s">
        <v>133</v>
      </c>
      <c r="O146" s="52"/>
      <c r="P146" s="52"/>
      <c r="Q146" s="52"/>
      <c r="R146" s="52"/>
      <c r="S146" s="52"/>
      <c r="T146" s="52"/>
      <c r="U146" s="52"/>
      <c r="V146" s="52"/>
      <c r="W146" s="52"/>
      <c r="X146" s="52"/>
      <c r="Y146" s="52"/>
      <c r="Z146" s="52"/>
    </row>
    <row r="147" spans="1:26" ht="32.25" customHeight="1" x14ac:dyDescent="0.3">
      <c r="A147" s="12">
        <v>102</v>
      </c>
      <c r="B147" s="12" t="s">
        <v>179</v>
      </c>
      <c r="C147" s="13" t="s">
        <v>406</v>
      </c>
      <c r="D147" s="12" t="s">
        <v>179</v>
      </c>
      <c r="E147" s="51">
        <v>850035</v>
      </c>
      <c r="F147" s="14"/>
      <c r="G147" s="12"/>
      <c r="H147" s="12"/>
      <c r="I147" s="12" t="s">
        <v>163</v>
      </c>
      <c r="J147" s="12"/>
      <c r="K147" s="12"/>
      <c r="L147" s="2173"/>
      <c r="M147" s="52" t="s">
        <v>147</v>
      </c>
      <c r="N147" s="53" t="s">
        <v>133</v>
      </c>
      <c r="O147" s="52"/>
      <c r="P147" s="52"/>
      <c r="Q147" s="52"/>
      <c r="R147" s="52"/>
      <c r="S147" s="52"/>
      <c r="T147" s="52"/>
      <c r="U147" s="52"/>
      <c r="V147" s="52"/>
      <c r="W147" s="52"/>
      <c r="X147" s="52"/>
      <c r="Y147" s="52"/>
      <c r="Z147" s="52"/>
    </row>
    <row r="148" spans="1:26" ht="15.75" customHeight="1" x14ac:dyDescent="0.3">
      <c r="A148" s="12">
        <v>103</v>
      </c>
      <c r="B148" s="12" t="s">
        <v>179</v>
      </c>
      <c r="C148" s="13" t="s">
        <v>407</v>
      </c>
      <c r="D148" s="12" t="s">
        <v>179</v>
      </c>
      <c r="E148" s="51"/>
      <c r="F148" s="14"/>
      <c r="G148" s="12"/>
      <c r="H148" s="12"/>
      <c r="I148" s="12"/>
      <c r="J148" s="12"/>
      <c r="K148" s="12"/>
      <c r="L148" s="2173"/>
      <c r="M148" s="52" t="s">
        <v>147</v>
      </c>
      <c r="N148" s="53" t="s">
        <v>133</v>
      </c>
      <c r="O148" s="52"/>
      <c r="P148" s="52"/>
      <c r="Q148" s="52"/>
      <c r="R148" s="52"/>
      <c r="S148" s="52"/>
      <c r="T148" s="52"/>
      <c r="U148" s="52"/>
      <c r="V148" s="52"/>
      <c r="W148" s="52"/>
      <c r="X148" s="52"/>
      <c r="Y148" s="52"/>
      <c r="Z148" s="52"/>
    </row>
    <row r="149" spans="1:26" ht="15.75" customHeight="1" x14ac:dyDescent="0.3">
      <c r="A149" s="12">
        <v>104</v>
      </c>
      <c r="B149" s="12" t="s">
        <v>179</v>
      </c>
      <c r="C149" s="13" t="s">
        <v>408</v>
      </c>
      <c r="D149" s="12" t="s">
        <v>179</v>
      </c>
      <c r="E149" s="51">
        <v>988400</v>
      </c>
      <c r="F149" s="14"/>
      <c r="G149" s="12"/>
      <c r="H149" s="12"/>
      <c r="I149" s="12" t="s">
        <v>163</v>
      </c>
      <c r="J149" s="12"/>
      <c r="K149" s="12"/>
      <c r="L149" s="2173"/>
      <c r="M149" s="52" t="s">
        <v>147</v>
      </c>
      <c r="N149" s="53" t="s">
        <v>133</v>
      </c>
      <c r="O149" s="52"/>
      <c r="P149" s="52"/>
      <c r="Q149" s="52"/>
      <c r="R149" s="52"/>
      <c r="S149" s="52"/>
      <c r="T149" s="52"/>
      <c r="U149" s="52"/>
      <c r="V149" s="52"/>
      <c r="W149" s="52"/>
      <c r="X149" s="52"/>
      <c r="Y149" s="52"/>
      <c r="Z149" s="52"/>
    </row>
    <row r="150" spans="1:26" ht="15.75" customHeight="1" x14ac:dyDescent="0.3">
      <c r="A150" s="12">
        <v>105</v>
      </c>
      <c r="B150" s="12" t="s">
        <v>179</v>
      </c>
      <c r="C150" s="13" t="s">
        <v>409</v>
      </c>
      <c r="D150" s="12" t="s">
        <v>179</v>
      </c>
      <c r="E150" s="51"/>
      <c r="F150" s="14"/>
      <c r="G150" s="12"/>
      <c r="H150" s="12"/>
      <c r="I150" s="12"/>
      <c r="J150" s="12"/>
      <c r="K150" s="12"/>
      <c r="L150" s="2173"/>
      <c r="M150" s="52" t="s">
        <v>147</v>
      </c>
      <c r="N150" s="53" t="s">
        <v>133</v>
      </c>
      <c r="O150" s="52"/>
      <c r="P150" s="52"/>
      <c r="Q150" s="52"/>
      <c r="R150" s="52"/>
      <c r="S150" s="52"/>
      <c r="T150" s="52"/>
      <c r="U150" s="52"/>
      <c r="V150" s="52"/>
      <c r="W150" s="52"/>
      <c r="X150" s="52"/>
      <c r="Y150" s="52"/>
      <c r="Z150" s="52"/>
    </row>
    <row r="151" spans="1:26" ht="15.75" customHeight="1" x14ac:dyDescent="0.3">
      <c r="A151" s="12">
        <v>106</v>
      </c>
      <c r="B151" s="12" t="s">
        <v>179</v>
      </c>
      <c r="C151" s="13" t="s">
        <v>410</v>
      </c>
      <c r="D151" s="12" t="s">
        <v>179</v>
      </c>
      <c r="E151" s="51"/>
      <c r="F151" s="14" t="s">
        <v>400</v>
      </c>
      <c r="G151" s="12" t="s">
        <v>88</v>
      </c>
      <c r="H151" s="12"/>
      <c r="I151" s="12"/>
      <c r="J151" s="12" t="s">
        <v>215</v>
      </c>
      <c r="K151" s="12"/>
      <c r="L151" s="2173"/>
      <c r="M151" s="52" t="s">
        <v>147</v>
      </c>
      <c r="N151" s="53" t="s">
        <v>133</v>
      </c>
      <c r="O151" s="52"/>
      <c r="P151" s="52"/>
      <c r="Q151" s="52"/>
      <c r="R151" s="52"/>
      <c r="S151" s="52"/>
      <c r="T151" s="52"/>
      <c r="U151" s="52"/>
      <c r="V151" s="52"/>
      <c r="W151" s="52"/>
      <c r="X151" s="52"/>
      <c r="Y151" s="52"/>
      <c r="Z151" s="52"/>
    </row>
    <row r="152" spans="1:26" ht="15.75" customHeight="1" x14ac:dyDescent="0.3">
      <c r="A152" s="12">
        <v>107</v>
      </c>
      <c r="B152" s="12" t="s">
        <v>179</v>
      </c>
      <c r="C152" s="13" t="s">
        <v>411</v>
      </c>
      <c r="D152" s="12" t="s">
        <v>179</v>
      </c>
      <c r="E152" s="51"/>
      <c r="F152" s="14"/>
      <c r="G152" s="12"/>
      <c r="H152" s="12"/>
      <c r="I152" s="12"/>
      <c r="J152" s="12"/>
      <c r="K152" s="12"/>
      <c r="L152" s="2174"/>
      <c r="M152" s="52" t="s">
        <v>147</v>
      </c>
      <c r="N152" s="53" t="s">
        <v>133</v>
      </c>
      <c r="O152" s="52"/>
      <c r="P152" s="52"/>
      <c r="Q152" s="52"/>
      <c r="R152" s="52"/>
      <c r="S152" s="52"/>
      <c r="T152" s="52"/>
      <c r="U152" s="52"/>
      <c r="V152" s="52"/>
      <c r="W152" s="52"/>
      <c r="X152" s="52"/>
      <c r="Y152" s="52"/>
      <c r="Z152" s="52"/>
    </row>
    <row r="153" spans="1:26" ht="15.75" customHeight="1" x14ac:dyDescent="0.3">
      <c r="A153" s="12">
        <v>108</v>
      </c>
      <c r="B153" s="12" t="s">
        <v>179</v>
      </c>
      <c r="C153" s="14" t="s">
        <v>174</v>
      </c>
      <c r="D153" s="12" t="s">
        <v>179</v>
      </c>
      <c r="E153" s="51"/>
      <c r="F153" s="14" t="s">
        <v>393</v>
      </c>
      <c r="G153" s="12" t="s">
        <v>88</v>
      </c>
      <c r="H153" s="12" t="s">
        <v>117</v>
      </c>
      <c r="I153" s="12"/>
      <c r="J153" s="12"/>
      <c r="K153" s="12"/>
      <c r="L153" s="14"/>
      <c r="M153" s="52"/>
      <c r="N153" s="53"/>
      <c r="O153" s="52"/>
      <c r="P153" s="52"/>
      <c r="Q153" s="52"/>
      <c r="R153" s="52"/>
      <c r="S153" s="52"/>
      <c r="T153" s="52"/>
      <c r="U153" s="52"/>
      <c r="V153" s="52"/>
      <c r="W153" s="52"/>
      <c r="X153" s="52"/>
      <c r="Y153" s="52"/>
      <c r="Z153" s="52"/>
    </row>
    <row r="154" spans="1:26" ht="15.75" customHeight="1" x14ac:dyDescent="0.3">
      <c r="A154" s="2178" t="s">
        <v>412</v>
      </c>
      <c r="B154" s="2166"/>
      <c r="C154" s="2166"/>
      <c r="D154" s="2166"/>
      <c r="E154" s="2166"/>
      <c r="F154" s="2166"/>
      <c r="G154" s="2166"/>
      <c r="H154" s="2166"/>
      <c r="I154" s="2166"/>
      <c r="J154" s="2166"/>
      <c r="K154" s="2166"/>
      <c r="L154" s="2167"/>
      <c r="M154" s="52"/>
      <c r="N154" s="53"/>
      <c r="O154" s="52"/>
      <c r="P154" s="52"/>
      <c r="Q154" s="52"/>
      <c r="R154" s="52"/>
      <c r="S154" s="52"/>
      <c r="T154" s="52"/>
      <c r="U154" s="52"/>
      <c r="V154" s="52"/>
      <c r="W154" s="52"/>
      <c r="X154" s="52"/>
      <c r="Y154" s="52"/>
      <c r="Z154" s="52"/>
    </row>
    <row r="155" spans="1:26" ht="15.75" customHeight="1" x14ac:dyDescent="0.3">
      <c r="A155" s="12">
        <v>109</v>
      </c>
      <c r="B155" s="12" t="s">
        <v>179</v>
      </c>
      <c r="C155" s="13" t="s">
        <v>413</v>
      </c>
      <c r="D155" s="12" t="s">
        <v>179</v>
      </c>
      <c r="E155" s="51">
        <v>1200000</v>
      </c>
      <c r="F155" s="14" t="s">
        <v>414</v>
      </c>
      <c r="G155" s="12" t="s">
        <v>415</v>
      </c>
      <c r="H155" s="12" t="s">
        <v>117</v>
      </c>
      <c r="I155" s="12"/>
      <c r="J155" s="12"/>
      <c r="K155" s="12"/>
      <c r="L155" s="14" t="s">
        <v>416</v>
      </c>
      <c r="M155" s="52" t="s">
        <v>147</v>
      </c>
      <c r="N155" s="53" t="s">
        <v>133</v>
      </c>
      <c r="O155" s="52"/>
      <c r="P155" s="52"/>
      <c r="Q155" s="52"/>
      <c r="R155" s="52"/>
      <c r="S155" s="52"/>
      <c r="T155" s="52"/>
      <c r="U155" s="52"/>
      <c r="V155" s="52"/>
      <c r="W155" s="52"/>
      <c r="X155" s="52"/>
      <c r="Y155" s="52"/>
      <c r="Z155" s="52"/>
    </row>
    <row r="156" spans="1:26" ht="15.75" customHeight="1" x14ac:dyDescent="0.3">
      <c r="A156" s="54">
        <v>110</v>
      </c>
      <c r="B156" s="54" t="s">
        <v>82</v>
      </c>
      <c r="C156" s="24" t="s">
        <v>417</v>
      </c>
      <c r="D156" s="54" t="s">
        <v>82</v>
      </c>
      <c r="E156" s="15">
        <v>1000000</v>
      </c>
      <c r="F156" s="23" t="s">
        <v>418</v>
      </c>
      <c r="G156" s="54" t="s">
        <v>415</v>
      </c>
      <c r="H156" s="54" t="s">
        <v>117</v>
      </c>
      <c r="I156" s="54"/>
      <c r="J156" s="54"/>
      <c r="K156" s="54"/>
      <c r="L156" s="23" t="s">
        <v>419</v>
      </c>
      <c r="M156" s="52" t="s">
        <v>147</v>
      </c>
      <c r="N156" s="53" t="s">
        <v>133</v>
      </c>
      <c r="O156" s="55"/>
      <c r="P156" s="55"/>
      <c r="Q156" s="55"/>
      <c r="R156" s="55"/>
      <c r="S156" s="55"/>
      <c r="T156" s="55"/>
      <c r="U156" s="55"/>
      <c r="V156" s="55"/>
      <c r="W156" s="55"/>
      <c r="X156" s="55"/>
      <c r="Y156" s="55"/>
      <c r="Z156" s="55"/>
    </row>
    <row r="157" spans="1:26" ht="15.75" customHeight="1" x14ac:dyDescent="0.3">
      <c r="A157" s="12">
        <v>111</v>
      </c>
      <c r="B157" s="12" t="s">
        <v>305</v>
      </c>
      <c r="C157" s="13" t="s">
        <v>420</v>
      </c>
      <c r="D157" s="12" t="s">
        <v>305</v>
      </c>
      <c r="E157" s="51"/>
      <c r="F157" s="14" t="s">
        <v>421</v>
      </c>
      <c r="G157" s="12" t="s">
        <v>415</v>
      </c>
      <c r="H157" s="12" t="s">
        <v>117</v>
      </c>
      <c r="I157" s="12"/>
      <c r="J157" s="12"/>
      <c r="K157" s="12"/>
      <c r="L157" s="14" t="s">
        <v>422</v>
      </c>
      <c r="M157" s="52" t="s">
        <v>147</v>
      </c>
      <c r="N157" s="53" t="s">
        <v>133</v>
      </c>
      <c r="O157" s="52"/>
      <c r="P157" s="52"/>
      <c r="Q157" s="52"/>
      <c r="R157" s="52"/>
      <c r="S157" s="52"/>
      <c r="T157" s="52"/>
      <c r="U157" s="52"/>
      <c r="V157" s="52"/>
      <c r="W157" s="52"/>
      <c r="X157" s="52"/>
      <c r="Y157" s="52"/>
      <c r="Z157" s="52"/>
    </row>
    <row r="158" spans="1:26" ht="15.75" customHeight="1" x14ac:dyDescent="0.3">
      <c r="A158" s="12">
        <v>112</v>
      </c>
      <c r="B158" s="12" t="s">
        <v>308</v>
      </c>
      <c r="C158" s="13" t="s">
        <v>423</v>
      </c>
      <c r="D158" s="12" t="s">
        <v>424</v>
      </c>
      <c r="E158" s="51"/>
      <c r="F158" s="14" t="s">
        <v>421</v>
      </c>
      <c r="G158" s="12" t="s">
        <v>415</v>
      </c>
      <c r="H158" s="12" t="s">
        <v>117</v>
      </c>
      <c r="I158" s="12"/>
      <c r="J158" s="12"/>
      <c r="K158" s="12"/>
      <c r="L158" s="14" t="s">
        <v>422</v>
      </c>
      <c r="M158" s="52" t="s">
        <v>147</v>
      </c>
      <c r="N158" s="53" t="s">
        <v>133</v>
      </c>
      <c r="O158" s="52"/>
      <c r="P158" s="52"/>
      <c r="Q158" s="52"/>
      <c r="R158" s="52"/>
      <c r="S158" s="52"/>
      <c r="T158" s="52"/>
      <c r="U158" s="52"/>
      <c r="V158" s="52"/>
      <c r="W158" s="52"/>
      <c r="X158" s="52"/>
      <c r="Y158" s="52"/>
      <c r="Z158" s="52"/>
    </row>
    <row r="159" spans="1:26" ht="15.75" customHeight="1" x14ac:dyDescent="0.3">
      <c r="A159" s="12">
        <v>113</v>
      </c>
      <c r="B159" s="12" t="s">
        <v>208</v>
      </c>
      <c r="C159" s="13" t="s">
        <v>425</v>
      </c>
      <c r="D159" s="12" t="s">
        <v>208</v>
      </c>
      <c r="E159" s="51">
        <v>600000</v>
      </c>
      <c r="F159" s="14" t="s">
        <v>421</v>
      </c>
      <c r="G159" s="54" t="s">
        <v>88</v>
      </c>
      <c r="H159" s="12" t="s">
        <v>117</v>
      </c>
      <c r="I159" s="12"/>
      <c r="J159" s="12"/>
      <c r="K159" s="12"/>
      <c r="L159" s="14" t="s">
        <v>422</v>
      </c>
      <c r="M159" s="52" t="s">
        <v>147</v>
      </c>
      <c r="N159" s="53" t="s">
        <v>133</v>
      </c>
      <c r="O159" s="52"/>
      <c r="P159" s="52"/>
      <c r="Q159" s="52"/>
      <c r="R159" s="52"/>
      <c r="S159" s="52"/>
      <c r="T159" s="52"/>
      <c r="U159" s="52"/>
      <c r="V159" s="52"/>
      <c r="W159" s="52"/>
      <c r="X159" s="52"/>
      <c r="Y159" s="52"/>
      <c r="Z159" s="52"/>
    </row>
    <row r="160" spans="1:26" ht="15.75" customHeight="1" x14ac:dyDescent="0.3">
      <c r="A160" s="12">
        <v>114</v>
      </c>
      <c r="B160" s="12" t="s">
        <v>208</v>
      </c>
      <c r="C160" s="13" t="s">
        <v>426</v>
      </c>
      <c r="D160" s="12" t="s">
        <v>208</v>
      </c>
      <c r="E160" s="51"/>
      <c r="F160" s="14" t="s">
        <v>421</v>
      </c>
      <c r="G160" s="54" t="s">
        <v>88</v>
      </c>
      <c r="H160" s="12" t="s">
        <v>117</v>
      </c>
      <c r="I160" s="12"/>
      <c r="J160" s="12"/>
      <c r="K160" s="12"/>
      <c r="L160" s="14" t="s">
        <v>422</v>
      </c>
      <c r="M160" s="52" t="s">
        <v>147</v>
      </c>
      <c r="N160" s="53" t="s">
        <v>133</v>
      </c>
      <c r="O160" s="52"/>
      <c r="P160" s="52"/>
      <c r="Q160" s="52"/>
      <c r="R160" s="52"/>
      <c r="S160" s="52"/>
      <c r="T160" s="52"/>
      <c r="U160" s="52"/>
      <c r="V160" s="52"/>
      <c r="W160" s="52"/>
      <c r="X160" s="52"/>
      <c r="Y160" s="52"/>
      <c r="Z160" s="52"/>
    </row>
    <row r="161" spans="1:26" ht="15.75" customHeight="1" x14ac:dyDescent="0.3">
      <c r="A161" s="12">
        <v>115</v>
      </c>
      <c r="B161" s="12" t="s">
        <v>208</v>
      </c>
      <c r="C161" s="13" t="s">
        <v>427</v>
      </c>
      <c r="D161" s="12" t="s">
        <v>208</v>
      </c>
      <c r="E161" s="51">
        <v>2355000</v>
      </c>
      <c r="F161" s="14" t="s">
        <v>396</v>
      </c>
      <c r="G161" s="12" t="s">
        <v>415</v>
      </c>
      <c r="H161" s="12" t="s">
        <v>117</v>
      </c>
      <c r="I161" s="12"/>
      <c r="J161" s="12"/>
      <c r="K161" s="12"/>
      <c r="L161" s="14" t="s">
        <v>422</v>
      </c>
      <c r="M161" s="52" t="s">
        <v>147</v>
      </c>
      <c r="N161" s="53" t="s">
        <v>133</v>
      </c>
      <c r="O161" s="52"/>
      <c r="P161" s="52"/>
      <c r="Q161" s="52"/>
      <c r="R161" s="52"/>
      <c r="S161" s="52"/>
      <c r="T161" s="52"/>
      <c r="U161" s="52"/>
      <c r="V161" s="52"/>
      <c r="W161" s="52"/>
      <c r="X161" s="52"/>
      <c r="Y161" s="52"/>
      <c r="Z161" s="52"/>
    </row>
    <row r="162" spans="1:26" ht="15.75" customHeight="1" x14ac:dyDescent="0.3">
      <c r="A162" s="12">
        <v>116</v>
      </c>
      <c r="B162" s="12" t="s">
        <v>22</v>
      </c>
      <c r="C162" s="13" t="s">
        <v>428</v>
      </c>
      <c r="D162" s="12" t="s">
        <v>429</v>
      </c>
      <c r="E162" s="51">
        <v>11500000</v>
      </c>
      <c r="F162" s="14" t="s">
        <v>396</v>
      </c>
      <c r="G162" s="12" t="s">
        <v>430</v>
      </c>
      <c r="H162" s="12" t="s">
        <v>117</v>
      </c>
      <c r="I162" s="12"/>
      <c r="J162" s="12"/>
      <c r="K162" s="12"/>
      <c r="L162" s="14" t="s">
        <v>431</v>
      </c>
      <c r="M162" s="52" t="s">
        <v>147</v>
      </c>
      <c r="N162" s="53" t="s">
        <v>133</v>
      </c>
      <c r="O162" s="52"/>
      <c r="P162" s="52"/>
      <c r="Q162" s="52"/>
      <c r="R162" s="52"/>
      <c r="S162" s="52"/>
      <c r="T162" s="52"/>
      <c r="U162" s="52"/>
      <c r="V162" s="52"/>
      <c r="W162" s="52"/>
      <c r="X162" s="52"/>
      <c r="Y162" s="52"/>
      <c r="Z162" s="52"/>
    </row>
    <row r="163" spans="1:26" ht="33" customHeight="1" x14ac:dyDescent="0.3">
      <c r="A163" s="12">
        <v>117</v>
      </c>
      <c r="B163" s="12" t="s">
        <v>22</v>
      </c>
      <c r="C163" s="13" t="s">
        <v>432</v>
      </c>
      <c r="D163" s="12" t="s">
        <v>22</v>
      </c>
      <c r="E163" s="15">
        <v>500000</v>
      </c>
      <c r="F163" s="14" t="s">
        <v>433</v>
      </c>
      <c r="G163" s="12" t="s">
        <v>430</v>
      </c>
      <c r="H163" s="12" t="s">
        <v>117</v>
      </c>
      <c r="I163" s="12"/>
      <c r="J163" s="12"/>
      <c r="K163" s="12"/>
      <c r="L163" s="14" t="s">
        <v>431</v>
      </c>
      <c r="M163" s="52" t="s">
        <v>147</v>
      </c>
      <c r="N163" s="53" t="s">
        <v>133</v>
      </c>
      <c r="O163" s="52"/>
      <c r="P163" s="52"/>
      <c r="Q163" s="52"/>
      <c r="R163" s="52"/>
      <c r="S163" s="52"/>
      <c r="T163" s="52"/>
      <c r="U163" s="52"/>
      <c r="V163" s="52"/>
      <c r="W163" s="52"/>
      <c r="X163" s="52"/>
      <c r="Y163" s="52"/>
      <c r="Z163" s="52"/>
    </row>
    <row r="164" spans="1:26" ht="15.75" customHeight="1" x14ac:dyDescent="0.3">
      <c r="A164" s="12">
        <v>118</v>
      </c>
      <c r="B164" s="12" t="s">
        <v>22</v>
      </c>
      <c r="C164" s="13" t="s">
        <v>434</v>
      </c>
      <c r="D164" s="12" t="s">
        <v>435</v>
      </c>
      <c r="E164" s="51">
        <v>1000000</v>
      </c>
      <c r="F164" s="14" t="s">
        <v>433</v>
      </c>
      <c r="G164" s="12" t="s">
        <v>430</v>
      </c>
      <c r="H164" s="12" t="s">
        <v>117</v>
      </c>
      <c r="I164" s="12"/>
      <c r="J164" s="12"/>
      <c r="K164" s="12"/>
      <c r="L164" s="14" t="s">
        <v>431</v>
      </c>
      <c r="M164" s="52" t="s">
        <v>147</v>
      </c>
      <c r="N164" s="53" t="s">
        <v>133</v>
      </c>
      <c r="O164" s="52"/>
      <c r="P164" s="52"/>
      <c r="Q164" s="52"/>
      <c r="R164" s="52"/>
      <c r="S164" s="52"/>
      <c r="T164" s="52"/>
      <c r="U164" s="52"/>
      <c r="V164" s="52"/>
      <c r="W164" s="52"/>
      <c r="X164" s="52"/>
      <c r="Y164" s="52"/>
      <c r="Z164" s="52"/>
    </row>
    <row r="165" spans="1:26" ht="15.75" customHeight="1" x14ac:dyDescent="0.3">
      <c r="A165" s="12">
        <v>119</v>
      </c>
      <c r="B165" s="12" t="s">
        <v>292</v>
      </c>
      <c r="C165" s="13" t="s">
        <v>436</v>
      </c>
      <c r="D165" s="12" t="s">
        <v>292</v>
      </c>
      <c r="E165" s="51">
        <v>1500000</v>
      </c>
      <c r="F165" s="14" t="s">
        <v>433</v>
      </c>
      <c r="G165" s="12" t="s">
        <v>430</v>
      </c>
      <c r="H165" s="12" t="s">
        <v>117</v>
      </c>
      <c r="I165" s="12"/>
      <c r="J165" s="12"/>
      <c r="K165" s="12"/>
      <c r="L165" s="14" t="s">
        <v>431</v>
      </c>
      <c r="M165" s="52" t="s">
        <v>147</v>
      </c>
      <c r="N165" s="53" t="s">
        <v>133</v>
      </c>
      <c r="O165" s="52"/>
      <c r="P165" s="52"/>
      <c r="Q165" s="52"/>
      <c r="R165" s="52"/>
      <c r="S165" s="52"/>
      <c r="T165" s="52"/>
      <c r="U165" s="52"/>
      <c r="V165" s="52"/>
      <c r="W165" s="52"/>
      <c r="X165" s="52"/>
      <c r="Y165" s="52"/>
      <c r="Z165" s="52"/>
    </row>
    <row r="166" spans="1:26" ht="15.75" customHeight="1" x14ac:dyDescent="0.3">
      <c r="A166" s="12"/>
      <c r="B166" s="12"/>
      <c r="C166" s="23" t="s">
        <v>437</v>
      </c>
      <c r="D166" s="12"/>
      <c r="E166" s="51"/>
      <c r="F166" s="23" t="s">
        <v>438</v>
      </c>
      <c r="G166" s="54" t="s">
        <v>439</v>
      </c>
      <c r="H166" s="12"/>
      <c r="I166" s="12"/>
      <c r="J166" s="12"/>
      <c r="K166" s="12"/>
      <c r="L166" s="14"/>
      <c r="M166" s="52"/>
      <c r="N166" s="53"/>
      <c r="O166" s="52"/>
      <c r="P166" s="52"/>
      <c r="Q166" s="52"/>
      <c r="R166" s="52"/>
      <c r="S166" s="52"/>
      <c r="T166" s="52"/>
      <c r="U166" s="52"/>
      <c r="V166" s="52"/>
      <c r="W166" s="52"/>
      <c r="X166" s="52"/>
      <c r="Y166" s="52"/>
      <c r="Z166" s="52"/>
    </row>
    <row r="167" spans="1:26" ht="15.75" customHeight="1" x14ac:dyDescent="0.3">
      <c r="A167" s="12"/>
      <c r="B167" s="12"/>
      <c r="C167" s="14"/>
      <c r="D167" s="12"/>
      <c r="E167" s="51"/>
      <c r="F167" s="14"/>
      <c r="G167" s="12"/>
      <c r="H167" s="12"/>
      <c r="I167" s="12"/>
      <c r="J167" s="12"/>
      <c r="K167" s="12"/>
      <c r="L167" s="14"/>
      <c r="M167" s="52"/>
      <c r="N167" s="53"/>
      <c r="O167" s="52"/>
      <c r="P167" s="52"/>
      <c r="Q167" s="52"/>
      <c r="R167" s="52"/>
      <c r="S167" s="52"/>
      <c r="T167" s="52"/>
      <c r="U167" s="52"/>
      <c r="V167" s="52"/>
      <c r="W167" s="52"/>
      <c r="X167" s="52"/>
      <c r="Y167" s="52"/>
      <c r="Z167" s="52"/>
    </row>
    <row r="168" spans="1:26" ht="15.75" customHeight="1" x14ac:dyDescent="0.3">
      <c r="A168" s="12"/>
      <c r="B168" s="12"/>
      <c r="C168" s="14"/>
      <c r="D168" s="12"/>
      <c r="E168" s="51"/>
      <c r="F168" s="14"/>
      <c r="G168" s="12"/>
      <c r="H168" s="12"/>
      <c r="I168" s="12"/>
      <c r="J168" s="12"/>
      <c r="K168" s="12"/>
      <c r="L168" s="14"/>
      <c r="M168" s="52"/>
      <c r="N168" s="53"/>
      <c r="O168" s="52"/>
      <c r="P168" s="52"/>
      <c r="Q168" s="52"/>
      <c r="R168" s="52"/>
      <c r="S168" s="52"/>
      <c r="T168" s="52"/>
      <c r="U168" s="52"/>
      <c r="V168" s="52"/>
      <c r="W168" s="52"/>
      <c r="X168" s="52"/>
      <c r="Y168" s="52"/>
      <c r="Z168" s="52"/>
    </row>
    <row r="169" spans="1:26" ht="15.75" customHeight="1" x14ac:dyDescent="0.3">
      <c r="A169" s="12"/>
      <c r="B169" s="12"/>
      <c r="C169" s="14"/>
      <c r="D169" s="12"/>
      <c r="E169" s="51"/>
      <c r="F169" s="14"/>
      <c r="G169" s="12"/>
      <c r="H169" s="12"/>
      <c r="I169" s="12"/>
      <c r="J169" s="12"/>
      <c r="K169" s="12"/>
      <c r="L169" s="14"/>
      <c r="M169" s="52"/>
      <c r="N169" s="53"/>
      <c r="O169" s="52"/>
      <c r="P169" s="52"/>
      <c r="Q169" s="52"/>
      <c r="R169" s="52"/>
      <c r="S169" s="52"/>
      <c r="T169" s="52"/>
      <c r="U169" s="52"/>
      <c r="V169" s="52"/>
      <c r="W169" s="52"/>
      <c r="X169" s="52"/>
      <c r="Y169" s="52"/>
      <c r="Z169" s="52"/>
    </row>
    <row r="170" spans="1:26" ht="15.75" customHeight="1" x14ac:dyDescent="0.3">
      <c r="A170" s="2179" t="s">
        <v>440</v>
      </c>
      <c r="B170" s="2166"/>
      <c r="C170" s="2166"/>
      <c r="D170" s="2166"/>
      <c r="E170" s="2166"/>
      <c r="F170" s="2166"/>
      <c r="G170" s="2166"/>
      <c r="H170" s="2166"/>
      <c r="I170" s="2166"/>
      <c r="J170" s="2166"/>
      <c r="K170" s="2166"/>
      <c r="L170" s="2167"/>
      <c r="M170" s="52"/>
      <c r="N170" s="53"/>
      <c r="O170" s="52"/>
      <c r="P170" s="52"/>
      <c r="Q170" s="52"/>
      <c r="R170" s="52"/>
      <c r="S170" s="52"/>
      <c r="T170" s="52"/>
      <c r="U170" s="52"/>
      <c r="V170" s="52"/>
      <c r="W170" s="52"/>
      <c r="X170" s="52"/>
      <c r="Y170" s="52"/>
      <c r="Z170" s="52"/>
    </row>
    <row r="171" spans="1:26" ht="15.75" customHeight="1" x14ac:dyDescent="0.3">
      <c r="A171" s="12"/>
      <c r="B171" s="12"/>
      <c r="C171" s="14"/>
      <c r="D171" s="12"/>
      <c r="E171" s="51"/>
      <c r="F171" s="14"/>
      <c r="G171" s="12"/>
      <c r="H171" s="12"/>
      <c r="I171" s="12"/>
      <c r="J171" s="12"/>
      <c r="K171" s="12"/>
      <c r="L171" s="14"/>
      <c r="M171" s="52"/>
      <c r="N171" s="53"/>
      <c r="O171" s="52"/>
      <c r="P171" s="52"/>
      <c r="Q171" s="52"/>
      <c r="R171" s="52"/>
      <c r="S171" s="52"/>
      <c r="T171" s="52"/>
      <c r="U171" s="52"/>
      <c r="V171" s="52"/>
      <c r="W171" s="52"/>
      <c r="X171" s="52"/>
      <c r="Y171" s="52"/>
      <c r="Z171" s="52"/>
    </row>
    <row r="172" spans="1:26" ht="15.75" customHeight="1" x14ac:dyDescent="0.3">
      <c r="A172" s="12"/>
      <c r="B172" s="12"/>
      <c r="C172" s="14"/>
      <c r="D172" s="12"/>
      <c r="E172" s="51"/>
      <c r="F172" s="14"/>
      <c r="G172" s="12"/>
      <c r="H172" s="12"/>
      <c r="I172" s="12"/>
      <c r="J172" s="12"/>
      <c r="K172" s="12"/>
      <c r="L172" s="14"/>
      <c r="M172" s="52"/>
      <c r="N172" s="53"/>
      <c r="O172" s="52"/>
      <c r="P172" s="52"/>
      <c r="Q172" s="52"/>
      <c r="R172" s="52"/>
      <c r="S172" s="52"/>
      <c r="T172" s="52"/>
      <c r="U172" s="52"/>
      <c r="V172" s="52"/>
      <c r="W172" s="52"/>
      <c r="X172" s="52"/>
      <c r="Y172" s="52"/>
      <c r="Z172" s="52"/>
    </row>
    <row r="173" spans="1:26" ht="15.75" customHeight="1" x14ac:dyDescent="0.3">
      <c r="A173" s="12"/>
      <c r="B173" s="12"/>
      <c r="C173" s="14"/>
      <c r="D173" s="12"/>
      <c r="E173" s="51"/>
      <c r="F173" s="14"/>
      <c r="G173" s="12"/>
      <c r="H173" s="12"/>
      <c r="I173" s="12"/>
      <c r="J173" s="12"/>
      <c r="K173" s="12"/>
      <c r="L173" s="14"/>
      <c r="M173" s="52"/>
      <c r="N173" s="53"/>
      <c r="O173" s="52"/>
      <c r="P173" s="52"/>
      <c r="Q173" s="52"/>
      <c r="R173" s="52"/>
      <c r="S173" s="52"/>
      <c r="T173" s="52"/>
      <c r="U173" s="52"/>
      <c r="V173" s="52"/>
      <c r="W173" s="52"/>
      <c r="X173" s="52"/>
      <c r="Y173" s="52"/>
      <c r="Z173" s="52"/>
    </row>
    <row r="174" spans="1:26" ht="15.75" customHeight="1" x14ac:dyDescent="0.3">
      <c r="A174" s="12"/>
      <c r="B174" s="12"/>
      <c r="C174" s="14"/>
      <c r="D174" s="12"/>
      <c r="E174" s="51"/>
      <c r="F174" s="14"/>
      <c r="G174" s="12"/>
      <c r="H174" s="12"/>
      <c r="I174" s="12"/>
      <c r="J174" s="12"/>
      <c r="K174" s="12"/>
      <c r="L174" s="14"/>
      <c r="M174" s="52"/>
      <c r="N174" s="53"/>
      <c r="O174" s="52"/>
      <c r="P174" s="52"/>
      <c r="Q174" s="52"/>
      <c r="R174" s="52"/>
      <c r="S174" s="52"/>
      <c r="T174" s="52"/>
      <c r="U174" s="52"/>
      <c r="V174" s="52"/>
      <c r="W174" s="52"/>
      <c r="X174" s="52"/>
      <c r="Y174" s="52"/>
      <c r="Z174" s="52"/>
    </row>
    <row r="175" spans="1:26" ht="15.75" customHeight="1" x14ac:dyDescent="0.3">
      <c r="A175" s="12"/>
      <c r="B175" s="12"/>
      <c r="C175" s="14"/>
      <c r="D175" s="12"/>
      <c r="E175" s="51"/>
      <c r="F175" s="14"/>
      <c r="G175" s="12"/>
      <c r="H175" s="12"/>
      <c r="I175" s="12"/>
      <c r="J175" s="12"/>
      <c r="K175" s="12"/>
      <c r="L175" s="14"/>
      <c r="M175" s="52"/>
      <c r="N175" s="53"/>
      <c r="O175" s="52"/>
      <c r="P175" s="52"/>
      <c r="Q175" s="52"/>
      <c r="R175" s="52"/>
      <c r="S175" s="52"/>
      <c r="T175" s="52"/>
      <c r="U175" s="52"/>
      <c r="V175" s="52"/>
      <c r="W175" s="52"/>
      <c r="X175" s="52"/>
      <c r="Y175" s="52"/>
      <c r="Z175" s="52"/>
    </row>
    <row r="176" spans="1:26" ht="15.75" customHeight="1" x14ac:dyDescent="0.3">
      <c r="A176" s="12"/>
      <c r="B176" s="12"/>
      <c r="C176" s="14"/>
      <c r="D176" s="12"/>
      <c r="E176" s="51"/>
      <c r="F176" s="14"/>
      <c r="G176" s="12"/>
      <c r="H176" s="12"/>
      <c r="I176" s="12"/>
      <c r="J176" s="12"/>
      <c r="K176" s="12"/>
      <c r="L176" s="14"/>
      <c r="M176" s="52"/>
      <c r="N176" s="53"/>
      <c r="O176" s="52"/>
      <c r="P176" s="52"/>
      <c r="Q176" s="52"/>
      <c r="R176" s="52"/>
      <c r="S176" s="52"/>
      <c r="T176" s="52"/>
      <c r="U176" s="52"/>
      <c r="V176" s="52"/>
      <c r="W176" s="52"/>
      <c r="X176" s="52"/>
      <c r="Y176" s="52"/>
      <c r="Z176" s="52"/>
    </row>
    <row r="177" spans="1:26" ht="15.75" customHeight="1" x14ac:dyDescent="0.3">
      <c r="A177" s="12"/>
      <c r="B177" s="12"/>
      <c r="C177" s="14"/>
      <c r="D177" s="12"/>
      <c r="E177" s="51"/>
      <c r="F177" s="14"/>
      <c r="G177" s="12"/>
      <c r="H177" s="12"/>
      <c r="I177" s="12"/>
      <c r="J177" s="12"/>
      <c r="K177" s="12"/>
      <c r="L177" s="14"/>
      <c r="M177" s="52"/>
      <c r="N177" s="53"/>
      <c r="O177" s="52"/>
      <c r="P177" s="52"/>
      <c r="Q177" s="52"/>
      <c r="R177" s="52"/>
      <c r="S177" s="52"/>
      <c r="T177" s="52"/>
      <c r="U177" s="52"/>
      <c r="V177" s="52"/>
      <c r="W177" s="52"/>
      <c r="X177" s="52"/>
      <c r="Y177" s="52"/>
      <c r="Z177" s="52"/>
    </row>
    <row r="178" spans="1:26" ht="15.75" customHeight="1" x14ac:dyDescent="0.3">
      <c r="A178" s="12"/>
      <c r="B178" s="12"/>
      <c r="C178" s="14"/>
      <c r="D178" s="12"/>
      <c r="E178" s="51"/>
      <c r="F178" s="14"/>
      <c r="G178" s="12"/>
      <c r="H178" s="12"/>
      <c r="I178" s="12"/>
      <c r="J178" s="12"/>
      <c r="K178" s="12"/>
      <c r="L178" s="14"/>
      <c r="M178" s="52"/>
      <c r="N178" s="53"/>
      <c r="O178" s="52"/>
      <c r="P178" s="52"/>
      <c r="Q178" s="52"/>
      <c r="R178" s="52"/>
      <c r="S178" s="52"/>
      <c r="T178" s="52"/>
      <c r="U178" s="52"/>
      <c r="V178" s="52"/>
      <c r="W178" s="52"/>
      <c r="X178" s="52"/>
      <c r="Y178" s="52"/>
      <c r="Z178" s="52"/>
    </row>
    <row r="179" spans="1:26" ht="15.75" customHeight="1" x14ac:dyDescent="0.3">
      <c r="A179" s="12"/>
      <c r="B179" s="12"/>
      <c r="C179" s="14"/>
      <c r="D179" s="12"/>
      <c r="E179" s="51"/>
      <c r="F179" s="14"/>
      <c r="G179" s="12"/>
      <c r="H179" s="12"/>
      <c r="I179" s="12"/>
      <c r="J179" s="12"/>
      <c r="K179" s="12"/>
      <c r="L179" s="14"/>
      <c r="M179" s="52"/>
      <c r="N179" s="53"/>
      <c r="O179" s="52"/>
      <c r="P179" s="52"/>
      <c r="Q179" s="52"/>
      <c r="R179" s="52"/>
      <c r="S179" s="52"/>
      <c r="T179" s="52"/>
      <c r="U179" s="52"/>
      <c r="V179" s="52"/>
      <c r="W179" s="52"/>
      <c r="X179" s="52"/>
      <c r="Y179" s="52"/>
      <c r="Z179" s="52"/>
    </row>
    <row r="180" spans="1:26" ht="15.75" customHeight="1" x14ac:dyDescent="0.3">
      <c r="A180" s="12"/>
      <c r="B180" s="12"/>
      <c r="C180" s="14"/>
      <c r="D180" s="12"/>
      <c r="E180" s="51"/>
      <c r="F180" s="14"/>
      <c r="G180" s="12"/>
      <c r="H180" s="12"/>
      <c r="I180" s="12"/>
      <c r="J180" s="12"/>
      <c r="K180" s="12"/>
      <c r="L180" s="14"/>
      <c r="M180" s="52"/>
      <c r="N180" s="53"/>
      <c r="O180" s="52"/>
      <c r="P180" s="52"/>
      <c r="Q180" s="52"/>
      <c r="R180" s="52"/>
      <c r="S180" s="52"/>
      <c r="T180" s="52"/>
      <c r="U180" s="52"/>
      <c r="V180" s="52"/>
      <c r="W180" s="52"/>
      <c r="X180" s="52"/>
      <c r="Y180" s="52"/>
      <c r="Z180" s="52"/>
    </row>
    <row r="181" spans="1:26" ht="15.75" customHeight="1" x14ac:dyDescent="0.3">
      <c r="A181" s="12"/>
      <c r="B181" s="12"/>
      <c r="C181" s="14"/>
      <c r="D181" s="12"/>
      <c r="E181" s="51"/>
      <c r="F181" s="14"/>
      <c r="G181" s="12"/>
      <c r="H181" s="12"/>
      <c r="I181" s="12"/>
      <c r="J181" s="12"/>
      <c r="K181" s="12"/>
      <c r="L181" s="14"/>
      <c r="M181" s="52"/>
      <c r="N181" s="53"/>
      <c r="O181" s="52"/>
      <c r="P181" s="52"/>
      <c r="Q181" s="52"/>
      <c r="R181" s="52"/>
      <c r="S181" s="52"/>
      <c r="T181" s="52"/>
      <c r="U181" s="52"/>
      <c r="V181" s="52"/>
      <c r="W181" s="52"/>
      <c r="X181" s="52"/>
      <c r="Y181" s="52"/>
      <c r="Z181" s="52"/>
    </row>
    <row r="182" spans="1:26" ht="15.75" customHeight="1" x14ac:dyDescent="0.3">
      <c r="A182" s="12"/>
      <c r="B182" s="12"/>
      <c r="C182" s="14"/>
      <c r="D182" s="12"/>
      <c r="E182" s="51"/>
      <c r="F182" s="14"/>
      <c r="G182" s="12"/>
      <c r="H182" s="12"/>
      <c r="I182" s="12"/>
      <c r="J182" s="12"/>
      <c r="K182" s="12"/>
      <c r="L182" s="14"/>
      <c r="M182" s="52"/>
      <c r="N182" s="53"/>
      <c r="O182" s="52"/>
      <c r="P182" s="52"/>
      <c r="Q182" s="52"/>
      <c r="R182" s="52"/>
      <c r="S182" s="52"/>
      <c r="T182" s="52"/>
      <c r="U182" s="52"/>
      <c r="V182" s="52"/>
      <c r="W182" s="52"/>
      <c r="X182" s="52"/>
      <c r="Y182" s="52"/>
      <c r="Z182" s="52"/>
    </row>
    <row r="183" spans="1:26" ht="15.75" customHeight="1" x14ac:dyDescent="0.3">
      <c r="A183" s="2180" t="s">
        <v>441</v>
      </c>
      <c r="B183" s="2166"/>
      <c r="C183" s="2166"/>
      <c r="D183" s="2166"/>
      <c r="E183" s="2166"/>
      <c r="F183" s="2166"/>
      <c r="G183" s="2166"/>
      <c r="H183" s="2166"/>
      <c r="I183" s="2166"/>
      <c r="J183" s="2166"/>
      <c r="K183" s="2166"/>
      <c r="L183" s="2167"/>
      <c r="M183" s="52"/>
      <c r="N183" s="53"/>
      <c r="O183" s="52"/>
      <c r="P183" s="52"/>
      <c r="Q183" s="52"/>
      <c r="R183" s="52"/>
      <c r="S183" s="52"/>
      <c r="T183" s="52"/>
      <c r="U183" s="52"/>
      <c r="V183" s="52"/>
      <c r="W183" s="52"/>
      <c r="X183" s="52"/>
      <c r="Y183" s="52"/>
      <c r="Z183" s="52"/>
    </row>
    <row r="184" spans="1:26" ht="15.75" customHeight="1" x14ac:dyDescent="0.3">
      <c r="A184" s="12"/>
      <c r="B184" s="12"/>
      <c r="C184" s="14"/>
      <c r="D184" s="12"/>
      <c r="E184" s="51"/>
      <c r="F184" s="14"/>
      <c r="G184" s="12"/>
      <c r="H184" s="12"/>
      <c r="I184" s="12"/>
      <c r="J184" s="12"/>
      <c r="K184" s="12"/>
      <c r="L184" s="14"/>
      <c r="M184" s="52"/>
      <c r="N184" s="53"/>
      <c r="O184" s="52"/>
      <c r="P184" s="52"/>
      <c r="Q184" s="52"/>
      <c r="R184" s="52"/>
      <c r="S184" s="52"/>
      <c r="T184" s="52"/>
      <c r="U184" s="52"/>
      <c r="V184" s="52"/>
      <c r="W184" s="52"/>
      <c r="X184" s="52"/>
      <c r="Y184" s="52"/>
      <c r="Z184" s="52"/>
    </row>
    <row r="185" spans="1:26" ht="15.75" customHeight="1" x14ac:dyDescent="0.3">
      <c r="A185" s="12"/>
      <c r="B185" s="12"/>
      <c r="C185" s="14"/>
      <c r="D185" s="12"/>
      <c r="E185" s="51"/>
      <c r="F185" s="14"/>
      <c r="G185" s="12"/>
      <c r="H185" s="12"/>
      <c r="I185" s="12"/>
      <c r="J185" s="12"/>
      <c r="K185" s="12"/>
      <c r="L185" s="14"/>
      <c r="M185" s="52"/>
      <c r="N185" s="53"/>
      <c r="O185" s="52"/>
      <c r="P185" s="52"/>
      <c r="Q185" s="52"/>
      <c r="R185" s="52"/>
      <c r="S185" s="52"/>
      <c r="T185" s="52"/>
      <c r="U185" s="52"/>
      <c r="V185" s="52"/>
      <c r="W185" s="52"/>
      <c r="X185" s="52"/>
      <c r="Y185" s="52"/>
      <c r="Z185" s="52"/>
    </row>
    <row r="186" spans="1:26" ht="15.75" customHeight="1" x14ac:dyDescent="0.3">
      <c r="A186" s="12"/>
      <c r="B186" s="12"/>
      <c r="C186" s="14"/>
      <c r="D186" s="12"/>
      <c r="E186" s="51"/>
      <c r="F186" s="14"/>
      <c r="G186" s="12"/>
      <c r="H186" s="12"/>
      <c r="I186" s="12"/>
      <c r="J186" s="12"/>
      <c r="K186" s="12"/>
      <c r="L186" s="14"/>
      <c r="M186" s="52"/>
      <c r="N186" s="53"/>
      <c r="O186" s="52"/>
      <c r="P186" s="52"/>
      <c r="Q186" s="52"/>
      <c r="R186" s="52"/>
      <c r="S186" s="52"/>
      <c r="T186" s="52"/>
      <c r="U186" s="52"/>
      <c r="V186" s="52"/>
      <c r="W186" s="52"/>
      <c r="X186" s="52"/>
      <c r="Y186" s="52"/>
      <c r="Z186" s="52"/>
    </row>
    <row r="187" spans="1:26" ht="15.75" customHeight="1" x14ac:dyDescent="0.3">
      <c r="A187" s="12"/>
      <c r="B187" s="12"/>
      <c r="C187" s="14"/>
      <c r="D187" s="12"/>
      <c r="E187" s="51"/>
      <c r="F187" s="14"/>
      <c r="G187" s="12"/>
      <c r="H187" s="12"/>
      <c r="I187" s="12"/>
      <c r="J187" s="12"/>
      <c r="K187" s="12"/>
      <c r="L187" s="14"/>
      <c r="M187" s="52"/>
      <c r="N187" s="53"/>
      <c r="O187" s="52"/>
      <c r="P187" s="52"/>
      <c r="Q187" s="52"/>
      <c r="R187" s="52"/>
      <c r="S187" s="52"/>
      <c r="T187" s="52"/>
      <c r="U187" s="52"/>
      <c r="V187" s="52"/>
      <c r="W187" s="52"/>
      <c r="X187" s="52"/>
      <c r="Y187" s="52"/>
      <c r="Z187" s="52"/>
    </row>
    <row r="188" spans="1:26" ht="15.75" customHeight="1" x14ac:dyDescent="0.3">
      <c r="A188" s="12"/>
      <c r="B188" s="12"/>
      <c r="C188" s="14"/>
      <c r="D188" s="12"/>
      <c r="E188" s="51"/>
      <c r="F188" s="14"/>
      <c r="G188" s="12"/>
      <c r="H188" s="12"/>
      <c r="I188" s="12"/>
      <c r="J188" s="12"/>
      <c r="K188" s="12"/>
      <c r="L188" s="14"/>
      <c r="M188" s="52"/>
      <c r="N188" s="53"/>
      <c r="O188" s="52"/>
      <c r="P188" s="52"/>
      <c r="Q188" s="52"/>
      <c r="R188" s="52"/>
      <c r="S188" s="52"/>
      <c r="T188" s="52"/>
      <c r="U188" s="52"/>
      <c r="V188" s="52"/>
      <c r="W188" s="52"/>
      <c r="X188" s="52"/>
      <c r="Y188" s="52"/>
      <c r="Z188" s="52"/>
    </row>
    <row r="189" spans="1:26" ht="15.75" customHeight="1" x14ac:dyDescent="0.3">
      <c r="A189" s="12"/>
      <c r="B189" s="12"/>
      <c r="C189" s="14"/>
      <c r="D189" s="12"/>
      <c r="E189" s="51"/>
      <c r="F189" s="14"/>
      <c r="G189" s="12"/>
      <c r="H189" s="12"/>
      <c r="I189" s="12"/>
      <c r="J189" s="12"/>
      <c r="K189" s="12"/>
      <c r="L189" s="14"/>
      <c r="M189" s="52"/>
      <c r="N189" s="53"/>
      <c r="O189" s="52"/>
      <c r="P189" s="52"/>
      <c r="Q189" s="52"/>
      <c r="R189" s="52"/>
      <c r="S189" s="52"/>
      <c r="T189" s="52"/>
      <c r="U189" s="52"/>
      <c r="V189" s="52"/>
      <c r="W189" s="52"/>
      <c r="X189" s="52"/>
      <c r="Y189" s="52"/>
      <c r="Z189" s="52"/>
    </row>
    <row r="190" spans="1:26" ht="15.75" customHeight="1" x14ac:dyDescent="0.3">
      <c r="A190" s="12"/>
      <c r="B190" s="12"/>
      <c r="C190" s="14"/>
      <c r="D190" s="12"/>
      <c r="E190" s="51"/>
      <c r="F190" s="14"/>
      <c r="G190" s="12"/>
      <c r="H190" s="12"/>
      <c r="I190" s="12"/>
      <c r="J190" s="12"/>
      <c r="K190" s="12"/>
      <c r="L190" s="14"/>
      <c r="M190" s="52"/>
      <c r="N190" s="53"/>
      <c r="O190" s="52"/>
      <c r="P190" s="52"/>
      <c r="Q190" s="52"/>
      <c r="R190" s="52"/>
      <c r="S190" s="52"/>
      <c r="T190" s="52"/>
      <c r="U190" s="52"/>
      <c r="V190" s="52"/>
      <c r="W190" s="52"/>
      <c r="X190" s="52"/>
      <c r="Y190" s="52"/>
      <c r="Z190" s="52"/>
    </row>
    <row r="191" spans="1:26" ht="15.75" customHeight="1" x14ac:dyDescent="0.3">
      <c r="A191" s="12"/>
      <c r="B191" s="12"/>
      <c r="C191" s="14"/>
      <c r="D191" s="12"/>
      <c r="E191" s="51"/>
      <c r="F191" s="14"/>
      <c r="G191" s="12"/>
      <c r="H191" s="12"/>
      <c r="I191" s="12"/>
      <c r="J191" s="12"/>
      <c r="K191" s="12"/>
      <c r="L191" s="14"/>
      <c r="M191" s="52"/>
      <c r="N191" s="53"/>
      <c r="O191" s="52"/>
      <c r="P191" s="52"/>
      <c r="Q191" s="52"/>
      <c r="R191" s="52"/>
      <c r="S191" s="52"/>
      <c r="T191" s="52"/>
      <c r="U191" s="52"/>
      <c r="V191" s="52"/>
      <c r="W191" s="52"/>
      <c r="X191" s="52"/>
      <c r="Y191" s="52"/>
      <c r="Z191" s="52"/>
    </row>
    <row r="192" spans="1:26" ht="15.75" customHeight="1" x14ac:dyDescent="0.3">
      <c r="A192" s="12"/>
      <c r="B192" s="12"/>
      <c r="C192" s="14"/>
      <c r="D192" s="12"/>
      <c r="E192" s="51"/>
      <c r="F192" s="14"/>
      <c r="G192" s="12"/>
      <c r="H192" s="12"/>
      <c r="I192" s="12"/>
      <c r="J192" s="12"/>
      <c r="K192" s="12"/>
      <c r="L192" s="14"/>
      <c r="M192" s="52"/>
      <c r="N192" s="53"/>
      <c r="O192" s="52"/>
      <c r="P192" s="52"/>
      <c r="Q192" s="52"/>
      <c r="R192" s="52"/>
      <c r="S192" s="52"/>
      <c r="T192" s="52"/>
      <c r="U192" s="52"/>
      <c r="V192" s="52"/>
      <c r="W192" s="52"/>
      <c r="X192" s="52"/>
      <c r="Y192" s="52"/>
      <c r="Z192" s="52"/>
    </row>
    <row r="193" spans="1:26" ht="15.75" customHeight="1" x14ac:dyDescent="0.3">
      <c r="A193" s="12"/>
      <c r="B193" s="12"/>
      <c r="C193" s="14"/>
      <c r="D193" s="12"/>
      <c r="E193" s="51"/>
      <c r="F193" s="14"/>
      <c r="G193" s="12"/>
      <c r="H193" s="12"/>
      <c r="I193" s="12"/>
      <c r="J193" s="12"/>
      <c r="K193" s="12"/>
      <c r="L193" s="14"/>
      <c r="M193" s="52"/>
      <c r="N193" s="53"/>
      <c r="O193" s="52"/>
      <c r="P193" s="52"/>
      <c r="Q193" s="52"/>
      <c r="R193" s="52"/>
      <c r="S193" s="52"/>
      <c r="T193" s="52"/>
      <c r="U193" s="52"/>
      <c r="V193" s="52"/>
      <c r="W193" s="52"/>
      <c r="X193" s="52"/>
      <c r="Y193" s="52"/>
      <c r="Z193" s="52"/>
    </row>
    <row r="194" spans="1:26" ht="15.75" customHeight="1" x14ac:dyDescent="0.3">
      <c r="A194" s="12"/>
      <c r="B194" s="12"/>
      <c r="C194" s="14"/>
      <c r="D194" s="12"/>
      <c r="E194" s="51"/>
      <c r="F194" s="14"/>
      <c r="G194" s="12"/>
      <c r="H194" s="12"/>
      <c r="I194" s="12"/>
      <c r="J194" s="12"/>
      <c r="K194" s="12"/>
      <c r="L194" s="14"/>
      <c r="M194" s="52"/>
      <c r="N194" s="53"/>
      <c r="O194" s="52"/>
      <c r="P194" s="52"/>
      <c r="Q194" s="52"/>
      <c r="R194" s="52"/>
      <c r="S194" s="52"/>
      <c r="T194" s="52"/>
      <c r="U194" s="52"/>
      <c r="V194" s="52"/>
      <c r="W194" s="52"/>
      <c r="X194" s="52"/>
      <c r="Y194" s="52"/>
      <c r="Z194" s="52"/>
    </row>
    <row r="195" spans="1:26" ht="15.75" customHeight="1" x14ac:dyDescent="0.3">
      <c r="A195" s="12"/>
      <c r="B195" s="12"/>
      <c r="C195" s="14"/>
      <c r="D195" s="12"/>
      <c r="E195" s="51"/>
      <c r="F195" s="14"/>
      <c r="G195" s="12"/>
      <c r="H195" s="12"/>
      <c r="I195" s="12"/>
      <c r="J195" s="12"/>
      <c r="K195" s="12"/>
      <c r="L195" s="14"/>
      <c r="M195" s="52"/>
      <c r="N195" s="53"/>
      <c r="O195" s="52"/>
      <c r="P195" s="52"/>
      <c r="Q195" s="52"/>
      <c r="R195" s="52"/>
      <c r="S195" s="52"/>
      <c r="T195" s="52"/>
      <c r="U195" s="52"/>
      <c r="V195" s="52"/>
      <c r="W195" s="52"/>
      <c r="X195" s="52"/>
      <c r="Y195" s="52"/>
      <c r="Z195" s="52"/>
    </row>
    <row r="196" spans="1:26" ht="15.75" customHeight="1" x14ac:dyDescent="0.3">
      <c r="A196" s="12"/>
      <c r="B196" s="12"/>
      <c r="C196" s="14"/>
      <c r="D196" s="12"/>
      <c r="E196" s="51"/>
      <c r="F196" s="14"/>
      <c r="G196" s="12"/>
      <c r="H196" s="12"/>
      <c r="I196" s="12"/>
      <c r="J196" s="12"/>
      <c r="K196" s="12"/>
      <c r="L196" s="14"/>
      <c r="M196" s="52"/>
      <c r="N196" s="53"/>
      <c r="O196" s="52"/>
      <c r="P196" s="52"/>
      <c r="Q196" s="52"/>
      <c r="R196" s="52"/>
      <c r="S196" s="52"/>
      <c r="T196" s="52"/>
      <c r="U196" s="52"/>
      <c r="V196" s="52"/>
      <c r="W196" s="52"/>
      <c r="X196" s="52"/>
      <c r="Y196" s="52"/>
      <c r="Z196" s="52"/>
    </row>
    <row r="197" spans="1:26" ht="15.75" customHeight="1" x14ac:dyDescent="0.3">
      <c r="A197" s="12"/>
      <c r="B197" s="12"/>
      <c r="C197" s="14"/>
      <c r="D197" s="12"/>
      <c r="E197" s="51"/>
      <c r="F197" s="14"/>
      <c r="G197" s="12"/>
      <c r="H197" s="12"/>
      <c r="I197" s="12"/>
      <c r="J197" s="12"/>
      <c r="K197" s="12"/>
      <c r="L197" s="14"/>
      <c r="M197" s="52"/>
      <c r="N197" s="53"/>
      <c r="O197" s="52"/>
      <c r="P197" s="52"/>
      <c r="Q197" s="52"/>
      <c r="R197" s="52"/>
      <c r="S197" s="52"/>
      <c r="T197" s="52"/>
      <c r="U197" s="52"/>
      <c r="V197" s="52"/>
      <c r="W197" s="52"/>
      <c r="X197" s="52"/>
      <c r="Y197" s="52"/>
      <c r="Z197" s="52"/>
    </row>
    <row r="198" spans="1:26" ht="15.75" customHeight="1" x14ac:dyDescent="0.3">
      <c r="A198" s="12"/>
      <c r="B198" s="12"/>
      <c r="C198" s="14"/>
      <c r="D198" s="12"/>
      <c r="E198" s="51"/>
      <c r="F198" s="14"/>
      <c r="G198" s="12"/>
      <c r="H198" s="12"/>
      <c r="I198" s="12"/>
      <c r="J198" s="12"/>
      <c r="K198" s="12"/>
      <c r="L198" s="14"/>
      <c r="M198" s="52"/>
      <c r="N198" s="53"/>
      <c r="O198" s="52"/>
      <c r="P198" s="52"/>
      <c r="Q198" s="52"/>
      <c r="R198" s="52"/>
      <c r="S198" s="52"/>
      <c r="T198" s="52"/>
      <c r="U198" s="52"/>
      <c r="V198" s="52"/>
      <c r="W198" s="52"/>
      <c r="X198" s="52"/>
      <c r="Y198" s="52"/>
      <c r="Z198" s="52"/>
    </row>
    <row r="199" spans="1:26" ht="15.75" customHeight="1" x14ac:dyDescent="0.3">
      <c r="A199" s="12"/>
      <c r="B199" s="12"/>
      <c r="C199" s="14"/>
      <c r="D199" s="12"/>
      <c r="E199" s="51"/>
      <c r="F199" s="14"/>
      <c r="G199" s="12"/>
      <c r="H199" s="12"/>
      <c r="I199" s="12"/>
      <c r="J199" s="12"/>
      <c r="K199" s="12"/>
      <c r="L199" s="14"/>
      <c r="M199" s="52"/>
      <c r="N199" s="53"/>
      <c r="O199" s="52"/>
      <c r="P199" s="52"/>
      <c r="Q199" s="52"/>
      <c r="R199" s="52"/>
      <c r="S199" s="52"/>
      <c r="T199" s="52"/>
      <c r="U199" s="52"/>
      <c r="V199" s="52"/>
      <c r="W199" s="52"/>
      <c r="X199" s="52"/>
      <c r="Y199" s="52"/>
      <c r="Z199" s="52"/>
    </row>
    <row r="200" spans="1:26" ht="15.75" customHeight="1" x14ac:dyDescent="0.3">
      <c r="A200" s="12"/>
      <c r="B200" s="12"/>
      <c r="C200" s="14"/>
      <c r="D200" s="12"/>
      <c r="E200" s="51"/>
      <c r="F200" s="14"/>
      <c r="G200" s="12"/>
      <c r="H200" s="12"/>
      <c r="I200" s="12"/>
      <c r="J200" s="12"/>
      <c r="K200" s="12"/>
      <c r="L200" s="14"/>
      <c r="M200" s="52"/>
      <c r="N200" s="53"/>
      <c r="O200" s="52"/>
      <c r="P200" s="52"/>
      <c r="Q200" s="52"/>
      <c r="R200" s="52"/>
      <c r="S200" s="52"/>
      <c r="T200" s="52"/>
      <c r="U200" s="52"/>
      <c r="V200" s="52"/>
      <c r="W200" s="52"/>
      <c r="X200" s="52"/>
      <c r="Y200" s="52"/>
      <c r="Z200" s="52"/>
    </row>
    <row r="201" spans="1:26" ht="15.75" customHeight="1" x14ac:dyDescent="0.3">
      <c r="A201" s="12"/>
      <c r="B201" s="12"/>
      <c r="C201" s="14"/>
      <c r="D201" s="12"/>
      <c r="E201" s="51"/>
      <c r="F201" s="14"/>
      <c r="G201" s="12"/>
      <c r="H201" s="12"/>
      <c r="I201" s="12"/>
      <c r="J201" s="12"/>
      <c r="K201" s="12"/>
      <c r="L201" s="14"/>
      <c r="M201" s="52"/>
      <c r="N201" s="53"/>
      <c r="O201" s="52"/>
      <c r="P201" s="52"/>
      <c r="Q201" s="52"/>
      <c r="R201" s="52"/>
      <c r="S201" s="52"/>
      <c r="T201" s="52"/>
      <c r="U201" s="52"/>
      <c r="V201" s="52"/>
      <c r="W201" s="52"/>
      <c r="X201" s="52"/>
      <c r="Y201" s="52"/>
      <c r="Z201" s="52"/>
    </row>
    <row r="202" spans="1:26" ht="15.75" customHeight="1" x14ac:dyDescent="0.3">
      <c r="A202" s="12"/>
      <c r="B202" s="12"/>
      <c r="C202" s="14"/>
      <c r="D202" s="12"/>
      <c r="E202" s="51"/>
      <c r="F202" s="14"/>
      <c r="G202" s="12"/>
      <c r="H202" s="12"/>
      <c r="I202" s="12"/>
      <c r="J202" s="12"/>
      <c r="K202" s="12"/>
      <c r="L202" s="14"/>
      <c r="M202" s="52"/>
      <c r="N202" s="53"/>
      <c r="O202" s="52"/>
      <c r="P202" s="52"/>
      <c r="Q202" s="52"/>
      <c r="R202" s="52"/>
      <c r="S202" s="52"/>
      <c r="T202" s="52"/>
      <c r="U202" s="52"/>
      <c r="V202" s="52"/>
      <c r="W202" s="52"/>
      <c r="X202" s="52"/>
      <c r="Y202" s="52"/>
      <c r="Z202" s="52"/>
    </row>
    <row r="203" spans="1:26" ht="15.75" customHeight="1" x14ac:dyDescent="0.3">
      <c r="A203" s="12"/>
      <c r="B203" s="12"/>
      <c r="C203" s="14"/>
      <c r="D203" s="12"/>
      <c r="E203" s="51"/>
      <c r="F203" s="14"/>
      <c r="G203" s="12"/>
      <c r="H203" s="12"/>
      <c r="I203" s="12"/>
      <c r="J203" s="12"/>
      <c r="K203" s="12"/>
      <c r="L203" s="14"/>
      <c r="M203" s="52"/>
      <c r="N203" s="53"/>
      <c r="O203" s="52"/>
      <c r="P203" s="52"/>
      <c r="Q203" s="52"/>
      <c r="R203" s="52"/>
      <c r="S203" s="52"/>
      <c r="T203" s="52"/>
      <c r="U203" s="52"/>
      <c r="V203" s="52"/>
      <c r="W203" s="52"/>
      <c r="X203" s="52"/>
      <c r="Y203" s="52"/>
      <c r="Z203" s="52"/>
    </row>
    <row r="204" spans="1:26" ht="15.75" customHeight="1" x14ac:dyDescent="0.3">
      <c r="A204" s="12"/>
      <c r="B204" s="12"/>
      <c r="C204" s="14"/>
      <c r="D204" s="12"/>
      <c r="E204" s="51"/>
      <c r="F204" s="14"/>
      <c r="G204" s="12"/>
      <c r="H204" s="12"/>
      <c r="I204" s="12"/>
      <c r="J204" s="12"/>
      <c r="K204" s="12"/>
      <c r="L204" s="14"/>
      <c r="M204" s="52"/>
      <c r="N204" s="53"/>
      <c r="O204" s="52"/>
      <c r="P204" s="52"/>
      <c r="Q204" s="52"/>
      <c r="R204" s="52"/>
      <c r="S204" s="52"/>
      <c r="T204" s="52"/>
      <c r="U204" s="52"/>
      <c r="V204" s="52"/>
      <c r="W204" s="52"/>
      <c r="X204" s="52"/>
      <c r="Y204" s="52"/>
      <c r="Z204" s="52"/>
    </row>
    <row r="205" spans="1:26" ht="15.75" customHeight="1" x14ac:dyDescent="0.3">
      <c r="A205" s="12"/>
      <c r="B205" s="12"/>
      <c r="C205" s="14"/>
      <c r="D205" s="12"/>
      <c r="E205" s="51"/>
      <c r="F205" s="14"/>
      <c r="G205" s="12"/>
      <c r="H205" s="12"/>
      <c r="I205" s="12"/>
      <c r="J205" s="12"/>
      <c r="K205" s="12"/>
      <c r="L205" s="14"/>
      <c r="M205" s="52"/>
      <c r="N205" s="53"/>
      <c r="O205" s="52"/>
      <c r="P205" s="52"/>
      <c r="Q205" s="52"/>
      <c r="R205" s="52"/>
      <c r="S205" s="52"/>
      <c r="T205" s="52"/>
      <c r="U205" s="52"/>
      <c r="V205" s="52"/>
      <c r="W205" s="52"/>
      <c r="X205" s="52"/>
      <c r="Y205" s="52"/>
      <c r="Z205" s="52"/>
    </row>
    <row r="206" spans="1:26" ht="15.75" customHeight="1" x14ac:dyDescent="0.3">
      <c r="A206" s="12"/>
      <c r="B206" s="12"/>
      <c r="C206" s="14"/>
      <c r="D206" s="12"/>
      <c r="E206" s="51"/>
      <c r="F206" s="14"/>
      <c r="G206" s="12"/>
      <c r="H206" s="12"/>
      <c r="I206" s="12"/>
      <c r="J206" s="12"/>
      <c r="K206" s="12"/>
      <c r="L206" s="14"/>
      <c r="M206" s="52"/>
      <c r="N206" s="53"/>
      <c r="O206" s="52"/>
      <c r="P206" s="52"/>
      <c r="Q206" s="52"/>
      <c r="R206" s="52"/>
      <c r="S206" s="52"/>
      <c r="T206" s="52"/>
      <c r="U206" s="52"/>
      <c r="V206" s="52"/>
      <c r="W206" s="52"/>
      <c r="X206" s="52"/>
      <c r="Y206" s="52"/>
      <c r="Z206" s="52"/>
    </row>
    <row r="207" spans="1:26" ht="15.75" customHeight="1" x14ac:dyDescent="0.3">
      <c r="A207" s="12"/>
      <c r="B207" s="12"/>
      <c r="C207" s="14"/>
      <c r="D207" s="12"/>
      <c r="E207" s="51"/>
      <c r="F207" s="14"/>
      <c r="G207" s="12"/>
      <c r="H207" s="12"/>
      <c r="I207" s="12"/>
      <c r="J207" s="12"/>
      <c r="K207" s="12"/>
      <c r="L207" s="14"/>
      <c r="M207" s="52"/>
      <c r="N207" s="53"/>
      <c r="O207" s="52"/>
      <c r="P207" s="52"/>
      <c r="Q207" s="52"/>
      <c r="R207" s="52"/>
      <c r="S207" s="52"/>
      <c r="T207" s="52"/>
      <c r="U207" s="52"/>
      <c r="V207" s="52"/>
      <c r="W207" s="52"/>
      <c r="X207" s="52"/>
      <c r="Y207" s="52"/>
      <c r="Z207" s="52"/>
    </row>
    <row r="208" spans="1:26" ht="15.75" customHeight="1" x14ac:dyDescent="0.3">
      <c r="A208" s="12"/>
      <c r="B208" s="12"/>
      <c r="C208" s="14"/>
      <c r="D208" s="12"/>
      <c r="E208" s="51"/>
      <c r="F208" s="14"/>
      <c r="G208" s="12"/>
      <c r="H208" s="12"/>
      <c r="I208" s="12"/>
      <c r="J208" s="12"/>
      <c r="K208" s="12"/>
      <c r="L208" s="14"/>
      <c r="M208" s="52"/>
      <c r="N208" s="53"/>
      <c r="O208" s="52"/>
      <c r="P208" s="52"/>
      <c r="Q208" s="52"/>
      <c r="R208" s="52"/>
      <c r="S208" s="52"/>
      <c r="T208" s="52"/>
      <c r="U208" s="52"/>
      <c r="V208" s="52"/>
      <c r="W208" s="52"/>
      <c r="X208" s="52"/>
      <c r="Y208" s="52"/>
      <c r="Z208" s="52"/>
    </row>
    <row r="209" spans="1:26" ht="15.75" customHeight="1" x14ac:dyDescent="0.3">
      <c r="A209" s="12"/>
      <c r="B209" s="12"/>
      <c r="C209" s="14"/>
      <c r="D209" s="12"/>
      <c r="E209" s="51"/>
      <c r="F209" s="14"/>
      <c r="G209" s="12"/>
      <c r="H209" s="12"/>
      <c r="I209" s="12"/>
      <c r="J209" s="12"/>
      <c r="K209" s="12"/>
      <c r="L209" s="14"/>
      <c r="M209" s="52"/>
      <c r="N209" s="53"/>
      <c r="O209" s="52"/>
      <c r="P209" s="52"/>
      <c r="Q209" s="52"/>
      <c r="R209" s="52"/>
      <c r="S209" s="52"/>
      <c r="T209" s="52"/>
      <c r="U209" s="52"/>
      <c r="V209" s="52"/>
      <c r="W209" s="52"/>
      <c r="X209" s="52"/>
      <c r="Y209" s="52"/>
      <c r="Z209" s="52"/>
    </row>
    <row r="210" spans="1:26" ht="15.75" customHeight="1" x14ac:dyDescent="0.3">
      <c r="A210" s="12"/>
      <c r="B210" s="12"/>
      <c r="C210" s="14"/>
      <c r="D210" s="12"/>
      <c r="E210" s="51"/>
      <c r="F210" s="14"/>
      <c r="G210" s="12"/>
      <c r="H210" s="12"/>
      <c r="I210" s="12"/>
      <c r="J210" s="12"/>
      <c r="K210" s="12"/>
      <c r="L210" s="14"/>
      <c r="M210" s="52"/>
      <c r="N210" s="53"/>
      <c r="O210" s="52"/>
      <c r="P210" s="52"/>
      <c r="Q210" s="52"/>
      <c r="R210" s="52"/>
      <c r="S210" s="52"/>
      <c r="T210" s="52"/>
      <c r="U210" s="52"/>
      <c r="V210" s="52"/>
      <c r="W210" s="52"/>
      <c r="X210" s="52"/>
      <c r="Y210" s="52"/>
      <c r="Z210" s="52"/>
    </row>
    <row r="211" spans="1:26" ht="15.75" customHeight="1" x14ac:dyDescent="0.3">
      <c r="A211" s="12"/>
      <c r="B211" s="12"/>
      <c r="C211" s="14"/>
      <c r="D211" s="12"/>
      <c r="E211" s="51"/>
      <c r="F211" s="14"/>
      <c r="G211" s="12"/>
      <c r="H211" s="12"/>
      <c r="I211" s="12"/>
      <c r="J211" s="12"/>
      <c r="K211" s="12"/>
      <c r="L211" s="14"/>
      <c r="M211" s="52"/>
      <c r="N211" s="53"/>
      <c r="O211" s="52"/>
      <c r="P211" s="52"/>
      <c r="Q211" s="52"/>
      <c r="R211" s="52"/>
      <c r="S211" s="52"/>
      <c r="T211" s="52"/>
      <c r="U211" s="52"/>
      <c r="V211" s="52"/>
      <c r="W211" s="52"/>
      <c r="X211" s="52"/>
      <c r="Y211" s="52"/>
      <c r="Z211" s="52"/>
    </row>
    <row r="212" spans="1:26" ht="15.75" customHeight="1" x14ac:dyDescent="0.3">
      <c r="A212" s="12"/>
      <c r="B212" s="12"/>
      <c r="C212" s="14"/>
      <c r="D212" s="12"/>
      <c r="E212" s="51"/>
      <c r="F212" s="14"/>
      <c r="G212" s="12"/>
      <c r="H212" s="12"/>
      <c r="I212" s="12"/>
      <c r="J212" s="12"/>
      <c r="K212" s="12"/>
      <c r="L212" s="14"/>
      <c r="M212" s="52"/>
      <c r="N212" s="53"/>
      <c r="O212" s="52"/>
      <c r="P212" s="52"/>
      <c r="Q212" s="52"/>
      <c r="R212" s="52"/>
      <c r="S212" s="52"/>
      <c r="T212" s="52"/>
      <c r="U212" s="52"/>
      <c r="V212" s="52"/>
      <c r="W212" s="52"/>
      <c r="X212" s="52"/>
      <c r="Y212" s="52"/>
      <c r="Z212" s="52"/>
    </row>
    <row r="213" spans="1:26" ht="15.75" customHeight="1" x14ac:dyDescent="0.3">
      <c r="A213" s="12"/>
      <c r="B213" s="12"/>
      <c r="C213" s="14"/>
      <c r="D213" s="12"/>
      <c r="E213" s="51"/>
      <c r="F213" s="14"/>
      <c r="G213" s="12"/>
      <c r="H213" s="12"/>
      <c r="I213" s="12"/>
      <c r="J213" s="12"/>
      <c r="K213" s="12"/>
      <c r="L213" s="14"/>
      <c r="M213" s="52"/>
      <c r="N213" s="53"/>
      <c r="O213" s="52"/>
      <c r="P213" s="52"/>
      <c r="Q213" s="52"/>
      <c r="R213" s="52"/>
      <c r="S213" s="52"/>
      <c r="T213" s="52"/>
      <c r="U213" s="52"/>
      <c r="V213" s="52"/>
      <c r="W213" s="52"/>
      <c r="X213" s="52"/>
      <c r="Y213" s="52"/>
      <c r="Z213" s="52"/>
    </row>
    <row r="214" spans="1:26" ht="15.75" customHeight="1" x14ac:dyDescent="0.3">
      <c r="A214" s="12"/>
      <c r="B214" s="12"/>
      <c r="C214" s="14"/>
      <c r="D214" s="12"/>
      <c r="E214" s="51"/>
      <c r="F214" s="14"/>
      <c r="G214" s="12"/>
      <c r="H214" s="12"/>
      <c r="I214" s="12"/>
      <c r="J214" s="12"/>
      <c r="K214" s="12"/>
      <c r="L214" s="14"/>
      <c r="M214" s="52"/>
      <c r="N214" s="53"/>
      <c r="O214" s="52"/>
      <c r="P214" s="52"/>
      <c r="Q214" s="52"/>
      <c r="R214" s="52"/>
      <c r="S214" s="52"/>
      <c r="T214" s="52"/>
      <c r="U214" s="52"/>
      <c r="V214" s="52"/>
      <c r="W214" s="52"/>
      <c r="X214" s="52"/>
      <c r="Y214" s="52"/>
      <c r="Z214" s="52"/>
    </row>
    <row r="215" spans="1:26" ht="15.75" customHeight="1" x14ac:dyDescent="0.3">
      <c r="A215" s="12"/>
      <c r="B215" s="12"/>
      <c r="C215" s="14"/>
      <c r="D215" s="12"/>
      <c r="E215" s="51"/>
      <c r="F215" s="14"/>
      <c r="G215" s="12"/>
      <c r="H215" s="12"/>
      <c r="I215" s="12"/>
      <c r="J215" s="12"/>
      <c r="K215" s="12"/>
      <c r="L215" s="14"/>
      <c r="M215" s="52"/>
      <c r="N215" s="53"/>
      <c r="O215" s="52"/>
      <c r="P215" s="52"/>
      <c r="Q215" s="52"/>
      <c r="R215" s="52"/>
      <c r="S215" s="52"/>
      <c r="T215" s="52"/>
      <c r="U215" s="52"/>
      <c r="V215" s="52"/>
      <c r="W215" s="52"/>
      <c r="X215" s="52"/>
      <c r="Y215" s="52"/>
      <c r="Z215" s="52"/>
    </row>
    <row r="216" spans="1:26" ht="15.75" customHeight="1" x14ac:dyDescent="0.3">
      <c r="A216" s="12"/>
      <c r="B216" s="12"/>
      <c r="C216" s="14"/>
      <c r="D216" s="12"/>
      <c r="E216" s="51"/>
      <c r="F216" s="14"/>
      <c r="G216" s="12"/>
      <c r="H216" s="12"/>
      <c r="I216" s="12"/>
      <c r="J216" s="12"/>
      <c r="K216" s="12"/>
      <c r="L216" s="14"/>
      <c r="M216" s="52"/>
      <c r="N216" s="53"/>
      <c r="O216" s="52"/>
      <c r="P216" s="52"/>
      <c r="Q216" s="52"/>
      <c r="R216" s="52"/>
      <c r="S216" s="52"/>
      <c r="T216" s="52"/>
      <c r="U216" s="52"/>
      <c r="V216" s="52"/>
      <c r="W216" s="52"/>
      <c r="X216" s="52"/>
      <c r="Y216" s="52"/>
      <c r="Z216" s="52"/>
    </row>
    <row r="217" spans="1:26" ht="15.75" customHeight="1" x14ac:dyDescent="0.3">
      <c r="A217" s="12"/>
      <c r="B217" s="12"/>
      <c r="C217" s="14"/>
      <c r="D217" s="12"/>
      <c r="E217" s="51"/>
      <c r="F217" s="14"/>
      <c r="G217" s="12"/>
      <c r="H217" s="12"/>
      <c r="I217" s="12"/>
      <c r="J217" s="12"/>
      <c r="K217" s="12"/>
      <c r="L217" s="14"/>
      <c r="M217" s="52"/>
      <c r="N217" s="53"/>
      <c r="O217" s="52"/>
      <c r="P217" s="52"/>
      <c r="Q217" s="52"/>
      <c r="R217" s="52"/>
      <c r="S217" s="52"/>
      <c r="T217" s="52"/>
      <c r="U217" s="52"/>
      <c r="V217" s="52"/>
      <c r="W217" s="52"/>
      <c r="X217" s="52"/>
      <c r="Y217" s="52"/>
      <c r="Z217" s="52"/>
    </row>
    <row r="218" spans="1:26" ht="15.75" customHeight="1" x14ac:dyDescent="0.3">
      <c r="A218" s="12"/>
      <c r="B218" s="12"/>
      <c r="C218" s="14"/>
      <c r="D218" s="12"/>
      <c r="E218" s="51"/>
      <c r="F218" s="14"/>
      <c r="G218" s="12"/>
      <c r="H218" s="12"/>
      <c r="I218" s="12"/>
      <c r="J218" s="12"/>
      <c r="K218" s="12"/>
      <c r="L218" s="14"/>
      <c r="M218" s="52"/>
      <c r="N218" s="53"/>
      <c r="O218" s="52"/>
      <c r="P218" s="52"/>
      <c r="Q218" s="52"/>
      <c r="R218" s="52"/>
      <c r="S218" s="52"/>
      <c r="T218" s="52"/>
      <c r="U218" s="52"/>
      <c r="V218" s="52"/>
      <c r="W218" s="52"/>
      <c r="X218" s="52"/>
      <c r="Y218" s="52"/>
      <c r="Z218" s="52"/>
    </row>
    <row r="219" spans="1:26" ht="15.75" customHeight="1" x14ac:dyDescent="0.3">
      <c r="A219" s="12"/>
      <c r="B219" s="12"/>
      <c r="C219" s="14"/>
      <c r="D219" s="12"/>
      <c r="E219" s="51"/>
      <c r="F219" s="14"/>
      <c r="G219" s="12"/>
      <c r="H219" s="12"/>
      <c r="I219" s="12"/>
      <c r="J219" s="12"/>
      <c r="K219" s="12"/>
      <c r="L219" s="14"/>
      <c r="M219" s="52"/>
      <c r="N219" s="53"/>
      <c r="O219" s="52"/>
      <c r="P219" s="52"/>
      <c r="Q219" s="52"/>
      <c r="R219" s="52"/>
      <c r="S219" s="52"/>
      <c r="T219" s="52"/>
      <c r="U219" s="52"/>
      <c r="V219" s="52"/>
      <c r="W219" s="52"/>
      <c r="X219" s="52"/>
      <c r="Y219" s="52"/>
      <c r="Z219" s="52"/>
    </row>
    <row r="220" spans="1:26" ht="15.75" customHeight="1" x14ac:dyDescent="0.3">
      <c r="A220" s="12"/>
      <c r="B220" s="12"/>
      <c r="C220" s="14"/>
      <c r="D220" s="12"/>
      <c r="E220" s="51"/>
      <c r="F220" s="14"/>
      <c r="G220" s="12"/>
      <c r="H220" s="12"/>
      <c r="I220" s="12"/>
      <c r="J220" s="12"/>
      <c r="K220" s="12"/>
      <c r="L220" s="14"/>
      <c r="M220" s="52"/>
      <c r="N220" s="53"/>
      <c r="O220" s="52"/>
      <c r="P220" s="52"/>
      <c r="Q220" s="52"/>
      <c r="R220" s="52"/>
      <c r="S220" s="52"/>
      <c r="T220" s="52"/>
      <c r="U220" s="52"/>
      <c r="V220" s="52"/>
      <c r="W220" s="52"/>
      <c r="X220" s="52"/>
      <c r="Y220" s="52"/>
      <c r="Z220" s="52"/>
    </row>
    <row r="221" spans="1:26" ht="15.75" customHeight="1" x14ac:dyDescent="0.3">
      <c r="A221" s="12"/>
      <c r="B221" s="12"/>
      <c r="C221" s="14"/>
      <c r="D221" s="12"/>
      <c r="E221" s="51"/>
      <c r="F221" s="14"/>
      <c r="G221" s="12"/>
      <c r="H221" s="12"/>
      <c r="I221" s="12"/>
      <c r="J221" s="12"/>
      <c r="K221" s="12"/>
      <c r="L221" s="14"/>
      <c r="M221" s="52"/>
      <c r="N221" s="53"/>
      <c r="O221" s="52"/>
      <c r="P221" s="52"/>
      <c r="Q221" s="52"/>
      <c r="R221" s="52"/>
      <c r="S221" s="52"/>
      <c r="T221" s="52"/>
      <c r="U221" s="52"/>
      <c r="V221" s="52"/>
      <c r="W221" s="52"/>
      <c r="X221" s="52"/>
      <c r="Y221" s="52"/>
      <c r="Z221" s="52"/>
    </row>
    <row r="222" spans="1:26" ht="15.75" customHeight="1" x14ac:dyDescent="0.3">
      <c r="A222" s="12"/>
      <c r="B222" s="12"/>
      <c r="C222" s="14"/>
      <c r="D222" s="12"/>
      <c r="E222" s="51"/>
      <c r="F222" s="14"/>
      <c r="G222" s="12"/>
      <c r="H222" s="12"/>
      <c r="I222" s="12"/>
      <c r="J222" s="12"/>
      <c r="K222" s="12"/>
      <c r="L222" s="14"/>
      <c r="M222" s="52"/>
      <c r="N222" s="53"/>
      <c r="O222" s="52"/>
      <c r="P222" s="52"/>
      <c r="Q222" s="52"/>
      <c r="R222" s="52"/>
      <c r="S222" s="52"/>
      <c r="T222" s="52"/>
      <c r="U222" s="52"/>
      <c r="V222" s="52"/>
      <c r="W222" s="52"/>
      <c r="X222" s="52"/>
      <c r="Y222" s="52"/>
      <c r="Z222" s="52"/>
    </row>
    <row r="223" spans="1:26" ht="15.75" customHeight="1" x14ac:dyDescent="0.3">
      <c r="A223" s="12"/>
      <c r="B223" s="12"/>
      <c r="C223" s="14"/>
      <c r="D223" s="12"/>
      <c r="E223" s="51"/>
      <c r="F223" s="14"/>
      <c r="G223" s="12"/>
      <c r="H223" s="12"/>
      <c r="I223" s="12"/>
      <c r="J223" s="12"/>
      <c r="K223" s="12"/>
      <c r="L223" s="14"/>
      <c r="M223" s="52"/>
      <c r="N223" s="53"/>
      <c r="O223" s="52"/>
      <c r="P223" s="52"/>
      <c r="Q223" s="52"/>
      <c r="R223" s="52"/>
      <c r="S223" s="52"/>
      <c r="T223" s="52"/>
      <c r="U223" s="52"/>
      <c r="V223" s="52"/>
      <c r="W223" s="52"/>
      <c r="X223" s="52"/>
      <c r="Y223" s="52"/>
      <c r="Z223" s="52"/>
    </row>
    <row r="224" spans="1:26" ht="15.75" customHeight="1" x14ac:dyDescent="0.3">
      <c r="A224" s="12"/>
      <c r="B224" s="12"/>
      <c r="C224" s="14"/>
      <c r="D224" s="12"/>
      <c r="E224" s="51"/>
      <c r="F224" s="14"/>
      <c r="G224" s="12"/>
      <c r="H224" s="12"/>
      <c r="I224" s="12"/>
      <c r="J224" s="12"/>
      <c r="K224" s="12"/>
      <c r="L224" s="14"/>
      <c r="M224" s="52"/>
      <c r="N224" s="53"/>
      <c r="O224" s="52"/>
      <c r="P224" s="52"/>
      <c r="Q224" s="52"/>
      <c r="R224" s="52"/>
      <c r="S224" s="52"/>
      <c r="T224" s="52"/>
      <c r="U224" s="52"/>
      <c r="V224" s="52"/>
      <c r="W224" s="52"/>
      <c r="X224" s="52"/>
      <c r="Y224" s="52"/>
      <c r="Z224" s="52"/>
    </row>
    <row r="225" spans="1:26" ht="15.75" customHeight="1" x14ac:dyDescent="0.3">
      <c r="A225" s="12"/>
      <c r="B225" s="12"/>
      <c r="C225" s="14"/>
      <c r="D225" s="12"/>
      <c r="E225" s="51"/>
      <c r="F225" s="14"/>
      <c r="G225" s="12"/>
      <c r="H225" s="12"/>
      <c r="I225" s="12"/>
      <c r="J225" s="12"/>
      <c r="K225" s="12"/>
      <c r="L225" s="14"/>
      <c r="M225" s="52"/>
      <c r="N225" s="53"/>
      <c r="O225" s="52"/>
      <c r="P225" s="52"/>
      <c r="Q225" s="52"/>
      <c r="R225" s="52"/>
      <c r="S225" s="52"/>
      <c r="T225" s="52"/>
      <c r="U225" s="52"/>
      <c r="V225" s="52"/>
      <c r="W225" s="52"/>
      <c r="X225" s="52"/>
      <c r="Y225" s="52"/>
      <c r="Z225" s="52"/>
    </row>
    <row r="226" spans="1:26" ht="15.75" customHeight="1" x14ac:dyDescent="0.3">
      <c r="A226" s="12"/>
      <c r="B226" s="12"/>
      <c r="C226" s="14"/>
      <c r="D226" s="12"/>
      <c r="E226" s="51"/>
      <c r="F226" s="14"/>
      <c r="G226" s="12"/>
      <c r="H226" s="12"/>
      <c r="I226" s="12"/>
      <c r="J226" s="12"/>
      <c r="K226" s="12"/>
      <c r="L226" s="14"/>
      <c r="M226" s="52"/>
      <c r="N226" s="53"/>
      <c r="O226" s="52"/>
      <c r="P226" s="52"/>
      <c r="Q226" s="52"/>
      <c r="R226" s="52"/>
      <c r="S226" s="52"/>
      <c r="T226" s="52"/>
      <c r="U226" s="52"/>
      <c r="V226" s="52"/>
      <c r="W226" s="52"/>
      <c r="X226" s="52"/>
      <c r="Y226" s="52"/>
      <c r="Z226" s="52"/>
    </row>
    <row r="227" spans="1:26" ht="15.75" customHeight="1" x14ac:dyDescent="0.3">
      <c r="A227" s="12"/>
      <c r="B227" s="12"/>
      <c r="C227" s="14"/>
      <c r="D227" s="12"/>
      <c r="E227" s="51"/>
      <c r="F227" s="14"/>
      <c r="G227" s="12"/>
      <c r="H227" s="12"/>
      <c r="I227" s="12"/>
      <c r="J227" s="12"/>
      <c r="K227" s="12"/>
      <c r="L227" s="14"/>
      <c r="M227" s="52"/>
      <c r="N227" s="53"/>
      <c r="O227" s="52"/>
      <c r="P227" s="52"/>
      <c r="Q227" s="52"/>
      <c r="R227" s="52"/>
      <c r="S227" s="52"/>
      <c r="T227" s="52"/>
      <c r="U227" s="52"/>
      <c r="V227" s="52"/>
      <c r="W227" s="52"/>
      <c r="X227" s="52"/>
      <c r="Y227" s="52"/>
      <c r="Z227" s="52"/>
    </row>
    <row r="228" spans="1:26" ht="15.75" customHeight="1" x14ac:dyDescent="0.3">
      <c r="A228" s="12"/>
      <c r="B228" s="12"/>
      <c r="C228" s="14"/>
      <c r="D228" s="12"/>
      <c r="E228" s="51"/>
      <c r="F228" s="14"/>
      <c r="G228" s="12"/>
      <c r="H228" s="12"/>
      <c r="I228" s="12"/>
      <c r="J228" s="12"/>
      <c r="K228" s="12"/>
      <c r="L228" s="14"/>
      <c r="M228" s="52"/>
      <c r="N228" s="53"/>
      <c r="O228" s="52"/>
      <c r="P228" s="52"/>
      <c r="Q228" s="52"/>
      <c r="R228" s="52"/>
      <c r="S228" s="52"/>
      <c r="T228" s="52"/>
      <c r="U228" s="52"/>
      <c r="V228" s="52"/>
      <c r="W228" s="52"/>
      <c r="X228" s="52"/>
      <c r="Y228" s="52"/>
      <c r="Z228" s="52"/>
    </row>
    <row r="229" spans="1:26" ht="15.75" customHeight="1" x14ac:dyDescent="0.3">
      <c r="A229" s="12"/>
      <c r="B229" s="12"/>
      <c r="C229" s="14"/>
      <c r="D229" s="12"/>
      <c r="E229" s="51"/>
      <c r="F229" s="14"/>
      <c r="G229" s="12"/>
      <c r="H229" s="12"/>
      <c r="I229" s="12"/>
      <c r="J229" s="12"/>
      <c r="K229" s="12"/>
      <c r="L229" s="14"/>
      <c r="M229" s="52"/>
      <c r="N229" s="53"/>
      <c r="O229" s="52"/>
      <c r="P229" s="52"/>
      <c r="Q229" s="52"/>
      <c r="R229" s="52"/>
      <c r="S229" s="52"/>
      <c r="T229" s="52"/>
      <c r="U229" s="52"/>
      <c r="V229" s="52"/>
      <c r="W229" s="52"/>
      <c r="X229" s="52"/>
      <c r="Y229" s="52"/>
      <c r="Z229" s="52"/>
    </row>
    <row r="230" spans="1:26" ht="15.75" customHeight="1" x14ac:dyDescent="0.25">
      <c r="A230" s="56"/>
      <c r="B230" s="56"/>
      <c r="C230" s="57"/>
      <c r="D230" s="56"/>
      <c r="E230" s="58"/>
      <c r="F230" s="57"/>
      <c r="G230" s="56"/>
      <c r="H230" s="56"/>
      <c r="I230" s="56"/>
      <c r="J230" s="56"/>
      <c r="K230" s="56"/>
      <c r="L230" s="57"/>
      <c r="N230" s="59"/>
    </row>
    <row r="231" spans="1:26" ht="15.75" customHeight="1" x14ac:dyDescent="0.25">
      <c r="A231" s="60"/>
      <c r="B231" s="60"/>
      <c r="C231" s="61"/>
      <c r="D231" s="60"/>
      <c r="E231" s="62"/>
      <c r="F231" s="61"/>
      <c r="G231" s="60"/>
      <c r="H231" s="60"/>
      <c r="I231" s="60"/>
      <c r="J231" s="60"/>
      <c r="K231" s="60"/>
      <c r="L231" s="61"/>
      <c r="N231" s="59"/>
    </row>
    <row r="232" spans="1:26" ht="15.75" customHeight="1" x14ac:dyDescent="0.25">
      <c r="A232" s="60"/>
      <c r="B232" s="60"/>
      <c r="C232" s="61"/>
      <c r="D232" s="60"/>
      <c r="E232" s="62"/>
      <c r="F232" s="61"/>
      <c r="G232" s="60"/>
      <c r="H232" s="60"/>
      <c r="I232" s="60"/>
      <c r="J232" s="60"/>
      <c r="K232" s="60"/>
      <c r="L232" s="61"/>
      <c r="N232" s="59"/>
    </row>
    <row r="233" spans="1:26" ht="15.75" customHeight="1" x14ac:dyDescent="0.25">
      <c r="A233" s="60"/>
      <c r="B233" s="60"/>
      <c r="C233" s="61"/>
      <c r="D233" s="60"/>
      <c r="E233" s="62"/>
      <c r="F233" s="61"/>
      <c r="G233" s="60"/>
      <c r="H233" s="60"/>
      <c r="I233" s="60"/>
      <c r="J233" s="60"/>
      <c r="K233" s="60"/>
      <c r="L233" s="61"/>
      <c r="N233" s="59"/>
    </row>
    <row r="234" spans="1:26" ht="15.75" customHeight="1" x14ac:dyDescent="0.25">
      <c r="A234" s="60"/>
      <c r="B234" s="60"/>
      <c r="C234" s="61"/>
      <c r="D234" s="60"/>
      <c r="E234" s="62"/>
      <c r="F234" s="61"/>
      <c r="G234" s="60"/>
      <c r="H234" s="60"/>
      <c r="I234" s="60"/>
      <c r="J234" s="60"/>
      <c r="K234" s="60"/>
      <c r="L234" s="61"/>
      <c r="N234" s="59"/>
    </row>
    <row r="235" spans="1:26" ht="15.75" customHeight="1" x14ac:dyDescent="0.25">
      <c r="A235" s="60"/>
      <c r="B235" s="60"/>
      <c r="C235" s="61"/>
      <c r="D235" s="60"/>
      <c r="E235" s="62"/>
      <c r="F235" s="61"/>
      <c r="G235" s="60"/>
      <c r="H235" s="60"/>
      <c r="I235" s="60"/>
      <c r="J235" s="60"/>
      <c r="K235" s="60"/>
      <c r="L235" s="61"/>
      <c r="N235" s="59"/>
    </row>
    <row r="236" spans="1:26" ht="15.75" customHeight="1" x14ac:dyDescent="0.25">
      <c r="A236" s="60"/>
      <c r="B236" s="60"/>
      <c r="C236" s="61"/>
      <c r="D236" s="60"/>
      <c r="E236" s="62"/>
      <c r="F236" s="61"/>
      <c r="G236" s="60"/>
      <c r="H236" s="60"/>
      <c r="I236" s="60"/>
      <c r="J236" s="60"/>
      <c r="K236" s="60"/>
      <c r="L236" s="61"/>
      <c r="N236" s="59"/>
    </row>
    <row r="237" spans="1:26" ht="15.75" customHeight="1" x14ac:dyDescent="0.25">
      <c r="A237" s="60"/>
      <c r="B237" s="60"/>
      <c r="C237" s="61"/>
      <c r="D237" s="60"/>
      <c r="E237" s="62"/>
      <c r="F237" s="61"/>
      <c r="G237" s="60"/>
      <c r="H237" s="60"/>
      <c r="I237" s="60"/>
      <c r="J237" s="60"/>
      <c r="K237" s="60"/>
      <c r="L237" s="61"/>
      <c r="N237" s="59"/>
    </row>
    <row r="238" spans="1:26" ht="15.75" customHeight="1" x14ac:dyDescent="0.25">
      <c r="A238" s="60"/>
      <c r="B238" s="60"/>
      <c r="C238" s="61"/>
      <c r="D238" s="60"/>
      <c r="E238" s="62"/>
      <c r="F238" s="61"/>
      <c r="G238" s="60"/>
      <c r="H238" s="60"/>
      <c r="I238" s="60"/>
      <c r="J238" s="60"/>
      <c r="K238" s="60"/>
      <c r="L238" s="61"/>
      <c r="N238" s="59"/>
    </row>
    <row r="239" spans="1:26" ht="15.75" customHeight="1" x14ac:dyDescent="0.25">
      <c r="A239" s="60"/>
      <c r="B239" s="60"/>
      <c r="C239" s="61"/>
      <c r="D239" s="60"/>
      <c r="E239" s="62"/>
      <c r="F239" s="61"/>
      <c r="G239" s="60"/>
      <c r="H239" s="60"/>
      <c r="I239" s="60"/>
      <c r="J239" s="60"/>
      <c r="K239" s="60"/>
      <c r="L239" s="61"/>
      <c r="N239" s="59"/>
    </row>
    <row r="240" spans="1:26" ht="15.75" customHeight="1" x14ac:dyDescent="0.25">
      <c r="A240" s="60"/>
      <c r="B240" s="60"/>
      <c r="C240" s="61"/>
      <c r="D240" s="60"/>
      <c r="E240" s="62"/>
      <c r="F240" s="61"/>
      <c r="G240" s="60"/>
      <c r="H240" s="60"/>
      <c r="I240" s="60"/>
      <c r="J240" s="60"/>
      <c r="K240" s="60"/>
      <c r="L240" s="61"/>
      <c r="N240" s="59"/>
    </row>
    <row r="241" spans="1:14" ht="15.75" customHeight="1" x14ac:dyDescent="0.25">
      <c r="A241" s="60"/>
      <c r="B241" s="60"/>
      <c r="C241" s="61"/>
      <c r="D241" s="60"/>
      <c r="E241" s="62"/>
      <c r="F241" s="61"/>
      <c r="G241" s="60"/>
      <c r="H241" s="60"/>
      <c r="I241" s="60"/>
      <c r="J241" s="60"/>
      <c r="K241" s="60"/>
      <c r="L241" s="61"/>
      <c r="N241" s="59"/>
    </row>
    <row r="242" spans="1:14" ht="15.75" customHeight="1" x14ac:dyDescent="0.25">
      <c r="A242" s="60"/>
      <c r="B242" s="60"/>
      <c r="C242" s="61"/>
      <c r="D242" s="60"/>
      <c r="E242" s="62"/>
      <c r="F242" s="61"/>
      <c r="G242" s="60"/>
      <c r="H242" s="60"/>
      <c r="I242" s="60"/>
      <c r="J242" s="60"/>
      <c r="K242" s="60"/>
      <c r="L242" s="61"/>
      <c r="N242" s="59"/>
    </row>
    <row r="243" spans="1:14" ht="15.75" customHeight="1" x14ac:dyDescent="0.25">
      <c r="A243" s="60"/>
      <c r="B243" s="60"/>
      <c r="C243" s="61"/>
      <c r="D243" s="60"/>
      <c r="E243" s="62"/>
      <c r="F243" s="61"/>
      <c r="G243" s="60"/>
      <c r="H243" s="60"/>
      <c r="I243" s="60"/>
      <c r="J243" s="60"/>
      <c r="K243" s="60"/>
      <c r="L243" s="61"/>
      <c r="N243" s="59"/>
    </row>
    <row r="244" spans="1:14" ht="15.75" customHeight="1" x14ac:dyDescent="0.25">
      <c r="A244" s="60"/>
      <c r="B244" s="60"/>
      <c r="C244" s="61"/>
      <c r="D244" s="60"/>
      <c r="E244" s="62"/>
      <c r="F244" s="61"/>
      <c r="G244" s="60"/>
      <c r="H244" s="60"/>
      <c r="I244" s="60"/>
      <c r="J244" s="60"/>
      <c r="K244" s="60"/>
      <c r="L244" s="61"/>
      <c r="N244" s="59"/>
    </row>
    <row r="245" spans="1:14" ht="15.75" customHeight="1" x14ac:dyDescent="0.25">
      <c r="A245" s="60"/>
      <c r="B245" s="60"/>
      <c r="C245" s="61"/>
      <c r="D245" s="60"/>
      <c r="E245" s="62"/>
      <c r="F245" s="61"/>
      <c r="G245" s="60"/>
      <c r="H245" s="60"/>
      <c r="I245" s="60"/>
      <c r="J245" s="60"/>
      <c r="K245" s="60"/>
      <c r="L245" s="61"/>
      <c r="N245" s="59"/>
    </row>
    <row r="246" spans="1:14" ht="15.75" customHeight="1" x14ac:dyDescent="0.25">
      <c r="A246" s="60"/>
      <c r="B246" s="60"/>
      <c r="C246" s="61"/>
      <c r="D246" s="60"/>
      <c r="E246" s="62"/>
      <c r="F246" s="61"/>
      <c r="G246" s="60"/>
      <c r="H246" s="60"/>
      <c r="I246" s="60"/>
      <c r="J246" s="60"/>
      <c r="K246" s="60"/>
      <c r="L246" s="61"/>
      <c r="N246" s="59"/>
    </row>
    <row r="247" spans="1:14" ht="15.75" customHeight="1" x14ac:dyDescent="0.25">
      <c r="A247" s="60"/>
      <c r="B247" s="60"/>
      <c r="C247" s="61"/>
      <c r="D247" s="60"/>
      <c r="E247" s="62"/>
      <c r="F247" s="61"/>
      <c r="G247" s="60"/>
      <c r="H247" s="60"/>
      <c r="I247" s="60"/>
      <c r="J247" s="60"/>
      <c r="K247" s="60"/>
      <c r="L247" s="61"/>
      <c r="N247" s="59"/>
    </row>
    <row r="248" spans="1:14" ht="15.75" customHeight="1" x14ac:dyDescent="0.25">
      <c r="A248" s="60"/>
      <c r="B248" s="60"/>
      <c r="C248" s="61"/>
      <c r="D248" s="60"/>
      <c r="E248" s="62"/>
      <c r="F248" s="61"/>
      <c r="G248" s="60"/>
      <c r="H248" s="60"/>
      <c r="I248" s="60"/>
      <c r="J248" s="60"/>
      <c r="K248" s="60"/>
      <c r="L248" s="61"/>
      <c r="N248" s="59"/>
    </row>
    <row r="249" spans="1:14" ht="15.75" customHeight="1" x14ac:dyDescent="0.25">
      <c r="A249" s="60"/>
      <c r="B249" s="60"/>
      <c r="C249" s="61"/>
      <c r="D249" s="60"/>
      <c r="E249" s="62"/>
      <c r="F249" s="61"/>
      <c r="G249" s="60"/>
      <c r="H249" s="60"/>
      <c r="I249" s="60"/>
      <c r="J249" s="60"/>
      <c r="K249" s="60"/>
      <c r="L249" s="61"/>
      <c r="N249" s="59"/>
    </row>
    <row r="250" spans="1:14" ht="15.75" customHeight="1" x14ac:dyDescent="0.25">
      <c r="A250" s="60"/>
      <c r="B250" s="60"/>
      <c r="C250" s="61"/>
      <c r="D250" s="60"/>
      <c r="E250" s="62"/>
      <c r="F250" s="61"/>
      <c r="G250" s="60"/>
      <c r="H250" s="60"/>
      <c r="I250" s="60"/>
      <c r="J250" s="60"/>
      <c r="K250" s="60"/>
      <c r="L250" s="61"/>
      <c r="N250" s="59"/>
    </row>
    <row r="251" spans="1:14" ht="15.75" customHeight="1" x14ac:dyDescent="0.25">
      <c r="A251" s="60"/>
      <c r="B251" s="60"/>
      <c r="C251" s="61"/>
      <c r="D251" s="60"/>
      <c r="E251" s="62"/>
      <c r="F251" s="61"/>
      <c r="G251" s="60"/>
      <c r="H251" s="60"/>
      <c r="I251" s="60"/>
      <c r="J251" s="60"/>
      <c r="K251" s="60"/>
      <c r="L251" s="61"/>
      <c r="N251" s="59"/>
    </row>
    <row r="252" spans="1:14" ht="15.75" customHeight="1" x14ac:dyDescent="0.25">
      <c r="A252" s="60"/>
      <c r="B252" s="60"/>
      <c r="C252" s="61"/>
      <c r="D252" s="60"/>
      <c r="E252" s="62"/>
      <c r="F252" s="61"/>
      <c r="G252" s="60"/>
      <c r="H252" s="60"/>
      <c r="I252" s="60"/>
      <c r="J252" s="60"/>
      <c r="K252" s="60"/>
      <c r="L252" s="61"/>
      <c r="N252" s="59"/>
    </row>
    <row r="253" spans="1:14" ht="15.75" customHeight="1" x14ac:dyDescent="0.25">
      <c r="A253" s="60"/>
      <c r="B253" s="60"/>
      <c r="C253" s="61"/>
      <c r="D253" s="60"/>
      <c r="E253" s="62"/>
      <c r="F253" s="61"/>
      <c r="G253" s="60"/>
      <c r="H253" s="60"/>
      <c r="I253" s="60"/>
      <c r="J253" s="60"/>
      <c r="K253" s="60"/>
      <c r="L253" s="61"/>
      <c r="N253" s="59"/>
    </row>
    <row r="254" spans="1:14" ht="15.75" customHeight="1" x14ac:dyDescent="0.25">
      <c r="A254" s="60"/>
      <c r="B254" s="60"/>
      <c r="C254" s="61"/>
      <c r="D254" s="60"/>
      <c r="E254" s="62"/>
      <c r="F254" s="61"/>
      <c r="G254" s="60"/>
      <c r="H254" s="60"/>
      <c r="I254" s="60"/>
      <c r="J254" s="60"/>
      <c r="K254" s="60"/>
      <c r="L254" s="61"/>
      <c r="N254" s="59"/>
    </row>
    <row r="255" spans="1:14" ht="15.75" customHeight="1" x14ac:dyDescent="0.25">
      <c r="A255" s="60"/>
      <c r="B255" s="60"/>
      <c r="C255" s="61"/>
      <c r="D255" s="60"/>
      <c r="E255" s="62"/>
      <c r="F255" s="61"/>
      <c r="G255" s="60"/>
      <c r="H255" s="60"/>
      <c r="I255" s="60"/>
      <c r="J255" s="60"/>
      <c r="K255" s="60"/>
      <c r="L255" s="61"/>
      <c r="N255" s="59"/>
    </row>
    <row r="256" spans="1:14" ht="15.75" customHeight="1" x14ac:dyDescent="0.25">
      <c r="A256" s="60"/>
      <c r="B256" s="60"/>
      <c r="C256" s="61"/>
      <c r="D256" s="60"/>
      <c r="E256" s="62"/>
      <c r="F256" s="61"/>
      <c r="G256" s="60"/>
      <c r="H256" s="60"/>
      <c r="I256" s="60"/>
      <c r="J256" s="60"/>
      <c r="K256" s="60"/>
      <c r="L256" s="61"/>
      <c r="N256" s="59"/>
    </row>
    <row r="257" spans="1:14" ht="15.75" customHeight="1" x14ac:dyDescent="0.25">
      <c r="A257" s="60"/>
      <c r="B257" s="60"/>
      <c r="C257" s="61"/>
      <c r="D257" s="60"/>
      <c r="E257" s="62"/>
      <c r="F257" s="61"/>
      <c r="G257" s="60"/>
      <c r="H257" s="60"/>
      <c r="I257" s="60"/>
      <c r="J257" s="60"/>
      <c r="K257" s="60"/>
      <c r="L257" s="61"/>
      <c r="N257" s="59"/>
    </row>
    <row r="258" spans="1:14" ht="15.75" customHeight="1" x14ac:dyDescent="0.25">
      <c r="A258" s="60"/>
      <c r="B258" s="60"/>
      <c r="C258" s="61"/>
      <c r="D258" s="60"/>
      <c r="E258" s="62"/>
      <c r="F258" s="61"/>
      <c r="G258" s="60"/>
      <c r="H258" s="60"/>
      <c r="I258" s="60"/>
      <c r="J258" s="60"/>
      <c r="K258" s="60"/>
      <c r="L258" s="61"/>
      <c r="N258" s="59"/>
    </row>
    <row r="259" spans="1:14" ht="15.75" customHeight="1" x14ac:dyDescent="0.25">
      <c r="A259" s="60"/>
      <c r="B259" s="60"/>
      <c r="C259" s="61"/>
      <c r="D259" s="60"/>
      <c r="E259" s="62"/>
      <c r="F259" s="61"/>
      <c r="G259" s="60"/>
      <c r="H259" s="60"/>
      <c r="I259" s="60"/>
      <c r="J259" s="60"/>
      <c r="K259" s="60"/>
      <c r="L259" s="61"/>
      <c r="N259" s="59"/>
    </row>
    <row r="260" spans="1:14" ht="15.75" customHeight="1" x14ac:dyDescent="0.25">
      <c r="A260" s="60"/>
      <c r="B260" s="60"/>
      <c r="C260" s="61"/>
      <c r="D260" s="60"/>
      <c r="E260" s="62"/>
      <c r="F260" s="61"/>
      <c r="G260" s="60"/>
      <c r="H260" s="60"/>
      <c r="I260" s="60"/>
      <c r="J260" s="60"/>
      <c r="K260" s="60"/>
      <c r="L260" s="61"/>
      <c r="N260" s="59"/>
    </row>
    <row r="261" spans="1:14" ht="15.75" customHeight="1" x14ac:dyDescent="0.25">
      <c r="A261" s="60"/>
      <c r="B261" s="60"/>
      <c r="C261" s="61"/>
      <c r="D261" s="60"/>
      <c r="E261" s="62"/>
      <c r="F261" s="61"/>
      <c r="G261" s="60"/>
      <c r="H261" s="60"/>
      <c r="I261" s="60"/>
      <c r="J261" s="60"/>
      <c r="K261" s="60"/>
      <c r="L261" s="61"/>
      <c r="N261" s="59"/>
    </row>
    <row r="262" spans="1:14" ht="15.75" customHeight="1" x14ac:dyDescent="0.25">
      <c r="A262" s="60"/>
      <c r="B262" s="60"/>
      <c r="C262" s="61"/>
      <c r="D262" s="60"/>
      <c r="E262" s="62"/>
      <c r="F262" s="61"/>
      <c r="G262" s="60"/>
      <c r="H262" s="60"/>
      <c r="I262" s="60"/>
      <c r="J262" s="60"/>
      <c r="K262" s="60"/>
      <c r="L262" s="61"/>
      <c r="N262" s="59"/>
    </row>
    <row r="263" spans="1:14" ht="15.75" customHeight="1" x14ac:dyDescent="0.25">
      <c r="A263" s="60"/>
      <c r="B263" s="60"/>
      <c r="C263" s="61"/>
      <c r="D263" s="60"/>
      <c r="E263" s="62"/>
      <c r="F263" s="61"/>
      <c r="G263" s="60"/>
      <c r="H263" s="60"/>
      <c r="I263" s="60"/>
      <c r="J263" s="60"/>
      <c r="K263" s="60"/>
      <c r="L263" s="61"/>
      <c r="N263" s="59"/>
    </row>
    <row r="264" spans="1:14" ht="15.75" customHeight="1" x14ac:dyDescent="0.25">
      <c r="A264" s="60"/>
      <c r="B264" s="60"/>
      <c r="C264" s="61"/>
      <c r="D264" s="60"/>
      <c r="E264" s="62"/>
      <c r="F264" s="61"/>
      <c r="G264" s="60"/>
      <c r="H264" s="60"/>
      <c r="I264" s="60"/>
      <c r="J264" s="60"/>
      <c r="K264" s="60"/>
      <c r="L264" s="61"/>
      <c r="N264" s="59"/>
    </row>
    <row r="265" spans="1:14" ht="15.75" customHeight="1" x14ac:dyDescent="0.25">
      <c r="A265" s="60"/>
      <c r="B265" s="60"/>
      <c r="C265" s="61"/>
      <c r="D265" s="60"/>
      <c r="E265" s="62"/>
      <c r="F265" s="61"/>
      <c r="G265" s="60"/>
      <c r="H265" s="60"/>
      <c r="I265" s="60"/>
      <c r="J265" s="60"/>
      <c r="K265" s="60"/>
      <c r="L265" s="61"/>
      <c r="N265" s="59"/>
    </row>
    <row r="266" spans="1:14" ht="15.75" customHeight="1" x14ac:dyDescent="0.25">
      <c r="A266" s="60"/>
      <c r="B266" s="60"/>
      <c r="C266" s="61"/>
      <c r="D266" s="60"/>
      <c r="E266" s="62"/>
      <c r="F266" s="61"/>
      <c r="G266" s="60"/>
      <c r="H266" s="60"/>
      <c r="I266" s="60"/>
      <c r="J266" s="60"/>
      <c r="K266" s="60"/>
      <c r="L266" s="61"/>
      <c r="N266" s="59"/>
    </row>
    <row r="267" spans="1:14" ht="15.75" customHeight="1" x14ac:dyDescent="0.25">
      <c r="A267" s="60"/>
      <c r="B267" s="60"/>
      <c r="C267" s="61"/>
      <c r="D267" s="60"/>
      <c r="E267" s="62"/>
      <c r="F267" s="61"/>
      <c r="G267" s="60"/>
      <c r="H267" s="60"/>
      <c r="I267" s="60"/>
      <c r="J267" s="60"/>
      <c r="K267" s="60"/>
      <c r="L267" s="61"/>
      <c r="N267" s="59"/>
    </row>
    <row r="268" spans="1:14" ht="15.75" customHeight="1" x14ac:dyDescent="0.25">
      <c r="A268" s="60"/>
      <c r="B268" s="60"/>
      <c r="C268" s="61"/>
      <c r="D268" s="60"/>
      <c r="E268" s="62"/>
      <c r="F268" s="61"/>
      <c r="G268" s="60"/>
      <c r="H268" s="60"/>
      <c r="I268" s="60"/>
      <c r="J268" s="60"/>
      <c r="K268" s="60"/>
      <c r="L268" s="61"/>
      <c r="N268" s="59"/>
    </row>
    <row r="269" spans="1:14" ht="15.75" customHeight="1" x14ac:dyDescent="0.25">
      <c r="A269" s="60"/>
      <c r="B269" s="60"/>
      <c r="C269" s="61"/>
      <c r="D269" s="60"/>
      <c r="E269" s="62"/>
      <c r="F269" s="61"/>
      <c r="G269" s="60"/>
      <c r="H269" s="60"/>
      <c r="I269" s="60"/>
      <c r="J269" s="60"/>
      <c r="K269" s="60"/>
      <c r="L269" s="61"/>
      <c r="N269" s="59"/>
    </row>
    <row r="270" spans="1:14" ht="15.75" customHeight="1" x14ac:dyDescent="0.25">
      <c r="A270" s="60"/>
      <c r="B270" s="60"/>
      <c r="C270" s="61"/>
      <c r="D270" s="60"/>
      <c r="E270" s="62"/>
      <c r="F270" s="61"/>
      <c r="G270" s="60"/>
      <c r="H270" s="60"/>
      <c r="I270" s="60"/>
      <c r="J270" s="60"/>
      <c r="K270" s="60"/>
      <c r="L270" s="61"/>
      <c r="N270" s="59"/>
    </row>
    <row r="271" spans="1:14" ht="15.75" customHeight="1" x14ac:dyDescent="0.25">
      <c r="A271" s="60"/>
      <c r="B271" s="60"/>
      <c r="C271" s="61"/>
      <c r="D271" s="60"/>
      <c r="E271" s="62"/>
      <c r="F271" s="61"/>
      <c r="G271" s="60"/>
      <c r="H271" s="60"/>
      <c r="I271" s="60"/>
      <c r="J271" s="60"/>
      <c r="K271" s="60"/>
      <c r="L271" s="61"/>
      <c r="N271" s="59"/>
    </row>
    <row r="272" spans="1:14" ht="15.75" customHeight="1" x14ac:dyDescent="0.25">
      <c r="A272" s="60"/>
      <c r="B272" s="60"/>
      <c r="C272" s="61"/>
      <c r="D272" s="60"/>
      <c r="E272" s="62"/>
      <c r="F272" s="61"/>
      <c r="G272" s="60"/>
      <c r="H272" s="60"/>
      <c r="I272" s="60"/>
      <c r="J272" s="60"/>
      <c r="K272" s="60"/>
      <c r="L272" s="61"/>
      <c r="N272" s="59"/>
    </row>
    <row r="273" spans="1:14" ht="15.75" customHeight="1" x14ac:dyDescent="0.25">
      <c r="A273" s="60"/>
      <c r="B273" s="60"/>
      <c r="C273" s="61"/>
      <c r="D273" s="60"/>
      <c r="E273" s="62"/>
      <c r="F273" s="61"/>
      <c r="G273" s="60"/>
      <c r="H273" s="60"/>
      <c r="I273" s="60"/>
      <c r="J273" s="60"/>
      <c r="K273" s="60"/>
      <c r="L273" s="61"/>
      <c r="N273" s="59"/>
    </row>
    <row r="274" spans="1:14" ht="15.75" customHeight="1" x14ac:dyDescent="0.25">
      <c r="A274" s="60"/>
      <c r="B274" s="60"/>
      <c r="C274" s="61"/>
      <c r="D274" s="60"/>
      <c r="E274" s="62"/>
      <c r="F274" s="61"/>
      <c r="G274" s="60"/>
      <c r="H274" s="60"/>
      <c r="I274" s="60"/>
      <c r="J274" s="60"/>
      <c r="K274" s="60"/>
      <c r="L274" s="61"/>
      <c r="N274" s="59"/>
    </row>
    <row r="275" spans="1:14" ht="15.75" customHeight="1" x14ac:dyDescent="0.25">
      <c r="A275" s="60"/>
      <c r="B275" s="60"/>
      <c r="C275" s="61"/>
      <c r="D275" s="60"/>
      <c r="E275" s="62"/>
      <c r="F275" s="61"/>
      <c r="G275" s="60"/>
      <c r="H275" s="60"/>
      <c r="I275" s="60"/>
      <c r="J275" s="60"/>
      <c r="K275" s="60"/>
      <c r="L275" s="61"/>
      <c r="N275" s="59"/>
    </row>
    <row r="276" spans="1:14" ht="15.75" customHeight="1" x14ac:dyDescent="0.25">
      <c r="A276" s="60"/>
      <c r="B276" s="60"/>
      <c r="C276" s="61"/>
      <c r="D276" s="60"/>
      <c r="E276" s="62"/>
      <c r="F276" s="61"/>
      <c r="G276" s="60"/>
      <c r="H276" s="60"/>
      <c r="I276" s="60"/>
      <c r="J276" s="60"/>
      <c r="K276" s="60"/>
      <c r="L276" s="61"/>
      <c r="N276" s="59"/>
    </row>
    <row r="277" spans="1:14" ht="15.75" customHeight="1" x14ac:dyDescent="0.25">
      <c r="A277" s="60"/>
      <c r="B277" s="60"/>
      <c r="C277" s="61"/>
      <c r="D277" s="60"/>
      <c r="E277" s="62"/>
      <c r="F277" s="61"/>
      <c r="G277" s="60"/>
      <c r="H277" s="60"/>
      <c r="I277" s="60"/>
      <c r="J277" s="60"/>
      <c r="K277" s="60"/>
      <c r="L277" s="61"/>
      <c r="N277" s="59"/>
    </row>
    <row r="278" spans="1:14" ht="15.75" customHeight="1" x14ac:dyDescent="0.25">
      <c r="A278" s="60"/>
      <c r="B278" s="60"/>
      <c r="C278" s="61"/>
      <c r="D278" s="60"/>
      <c r="E278" s="62"/>
      <c r="F278" s="61"/>
      <c r="G278" s="60"/>
      <c r="H278" s="60"/>
      <c r="I278" s="60"/>
      <c r="J278" s="60"/>
      <c r="K278" s="60"/>
      <c r="L278" s="61"/>
      <c r="N278" s="59"/>
    </row>
    <row r="279" spans="1:14" ht="15.75" customHeight="1" x14ac:dyDescent="0.25">
      <c r="A279" s="60"/>
      <c r="B279" s="60"/>
      <c r="C279" s="61"/>
      <c r="D279" s="60"/>
      <c r="E279" s="62"/>
      <c r="F279" s="61"/>
      <c r="G279" s="60"/>
      <c r="H279" s="60"/>
      <c r="I279" s="60"/>
      <c r="J279" s="60"/>
      <c r="K279" s="60"/>
      <c r="L279" s="61"/>
      <c r="N279" s="59"/>
    </row>
    <row r="280" spans="1:14" ht="15.75" customHeight="1" x14ac:dyDescent="0.25">
      <c r="A280" s="60"/>
      <c r="B280" s="60"/>
      <c r="C280" s="61"/>
      <c r="D280" s="60"/>
      <c r="E280" s="62"/>
      <c r="F280" s="61"/>
      <c r="G280" s="60"/>
      <c r="H280" s="60"/>
      <c r="I280" s="60"/>
      <c r="J280" s="60"/>
      <c r="K280" s="60"/>
      <c r="L280" s="61"/>
      <c r="N280" s="59"/>
    </row>
    <row r="281" spans="1:14" ht="15.75" customHeight="1" x14ac:dyDescent="0.25">
      <c r="A281" s="60"/>
      <c r="B281" s="60"/>
      <c r="C281" s="61"/>
      <c r="D281" s="60"/>
      <c r="E281" s="62"/>
      <c r="F281" s="61"/>
      <c r="G281" s="60"/>
      <c r="H281" s="60"/>
      <c r="I281" s="60"/>
      <c r="J281" s="60"/>
      <c r="K281" s="60"/>
      <c r="L281" s="61"/>
      <c r="N281" s="59"/>
    </row>
    <row r="282" spans="1:14" ht="15.75" customHeight="1" x14ac:dyDescent="0.25">
      <c r="A282" s="60"/>
      <c r="B282" s="60"/>
      <c r="C282" s="61"/>
      <c r="D282" s="60"/>
      <c r="E282" s="62"/>
      <c r="F282" s="61"/>
      <c r="G282" s="60"/>
      <c r="H282" s="60"/>
      <c r="I282" s="60"/>
      <c r="J282" s="60"/>
      <c r="K282" s="60"/>
      <c r="L282" s="61"/>
      <c r="N282" s="59"/>
    </row>
    <row r="283" spans="1:14" ht="15.75" customHeight="1" x14ac:dyDescent="0.25">
      <c r="A283" s="60"/>
      <c r="B283" s="60"/>
      <c r="C283" s="61"/>
      <c r="D283" s="60"/>
      <c r="E283" s="62"/>
      <c r="F283" s="61"/>
      <c r="G283" s="60"/>
      <c r="H283" s="60"/>
      <c r="I283" s="60"/>
      <c r="J283" s="60"/>
      <c r="K283" s="60"/>
      <c r="L283" s="61"/>
      <c r="N283" s="59"/>
    </row>
    <row r="284" spans="1:14" ht="15.75" customHeight="1" x14ac:dyDescent="0.25">
      <c r="A284" s="60"/>
      <c r="B284" s="60"/>
      <c r="C284" s="61"/>
      <c r="D284" s="60"/>
      <c r="E284" s="62"/>
      <c r="F284" s="61"/>
      <c r="G284" s="60"/>
      <c r="H284" s="60"/>
      <c r="I284" s="60"/>
      <c r="J284" s="60"/>
      <c r="K284" s="60"/>
      <c r="L284" s="61"/>
      <c r="N284" s="59"/>
    </row>
    <row r="285" spans="1:14" ht="15.75" customHeight="1" x14ac:dyDescent="0.25">
      <c r="A285" s="60"/>
      <c r="B285" s="60"/>
      <c r="C285" s="61"/>
      <c r="D285" s="60"/>
      <c r="E285" s="62"/>
      <c r="F285" s="61"/>
      <c r="G285" s="60"/>
      <c r="H285" s="60"/>
      <c r="I285" s="60"/>
      <c r="J285" s="60"/>
      <c r="K285" s="60"/>
      <c r="L285" s="61"/>
      <c r="N285" s="59"/>
    </row>
    <row r="286" spans="1:14" ht="15.75" customHeight="1" x14ac:dyDescent="0.25">
      <c r="A286" s="60"/>
      <c r="B286" s="60"/>
      <c r="C286" s="61"/>
      <c r="D286" s="60"/>
      <c r="E286" s="62"/>
      <c r="F286" s="61"/>
      <c r="G286" s="60"/>
      <c r="H286" s="60"/>
      <c r="I286" s="60"/>
      <c r="J286" s="60"/>
      <c r="K286" s="60"/>
      <c r="L286" s="61"/>
      <c r="N286" s="59"/>
    </row>
    <row r="287" spans="1:14" ht="15.75" customHeight="1" x14ac:dyDescent="0.25">
      <c r="A287" s="60"/>
      <c r="B287" s="60"/>
      <c r="C287" s="61"/>
      <c r="D287" s="60"/>
      <c r="E287" s="62"/>
      <c r="F287" s="61"/>
      <c r="G287" s="60"/>
      <c r="H287" s="60"/>
      <c r="I287" s="60"/>
      <c r="J287" s="60"/>
      <c r="K287" s="60"/>
      <c r="L287" s="61"/>
      <c r="N287" s="59"/>
    </row>
    <row r="288" spans="1:14" ht="15.75" customHeight="1" x14ac:dyDescent="0.25">
      <c r="A288" s="60"/>
      <c r="B288" s="60"/>
      <c r="C288" s="61"/>
      <c r="D288" s="60"/>
      <c r="E288" s="62"/>
      <c r="F288" s="61"/>
      <c r="G288" s="60"/>
      <c r="H288" s="60"/>
      <c r="I288" s="60"/>
      <c r="J288" s="60"/>
      <c r="K288" s="60"/>
      <c r="L288" s="61"/>
      <c r="N288" s="59"/>
    </row>
    <row r="289" spans="1:14" ht="15.75" customHeight="1" x14ac:dyDescent="0.25">
      <c r="A289" s="60"/>
      <c r="B289" s="60"/>
      <c r="C289" s="61"/>
      <c r="D289" s="60"/>
      <c r="E289" s="62"/>
      <c r="F289" s="61"/>
      <c r="G289" s="60"/>
      <c r="H289" s="60"/>
      <c r="I289" s="60"/>
      <c r="J289" s="60"/>
      <c r="K289" s="60"/>
      <c r="L289" s="61"/>
      <c r="N289" s="59"/>
    </row>
    <row r="290" spans="1:14" ht="15.75" customHeight="1" x14ac:dyDescent="0.25">
      <c r="A290" s="60"/>
      <c r="B290" s="60"/>
      <c r="C290" s="61"/>
      <c r="D290" s="60"/>
      <c r="E290" s="62"/>
      <c r="F290" s="61"/>
      <c r="G290" s="60"/>
      <c r="H290" s="60"/>
      <c r="I290" s="60"/>
      <c r="J290" s="60"/>
      <c r="K290" s="60"/>
      <c r="L290" s="61"/>
      <c r="N290" s="59"/>
    </row>
    <row r="291" spans="1:14" ht="15.75" customHeight="1" x14ac:dyDescent="0.25">
      <c r="A291" s="60"/>
      <c r="B291" s="60"/>
      <c r="C291" s="61"/>
      <c r="D291" s="60"/>
      <c r="E291" s="62"/>
      <c r="F291" s="61"/>
      <c r="G291" s="60"/>
      <c r="H291" s="60"/>
      <c r="I291" s="60"/>
      <c r="J291" s="60"/>
      <c r="K291" s="60"/>
      <c r="L291" s="61"/>
      <c r="N291" s="59"/>
    </row>
    <row r="292" spans="1:14" ht="15.75" customHeight="1" x14ac:dyDescent="0.25">
      <c r="A292" s="60"/>
      <c r="B292" s="60"/>
      <c r="C292" s="61"/>
      <c r="D292" s="60"/>
      <c r="E292" s="62"/>
      <c r="F292" s="61"/>
      <c r="G292" s="60"/>
      <c r="H292" s="60"/>
      <c r="I292" s="60"/>
      <c r="J292" s="60"/>
      <c r="K292" s="60"/>
      <c r="L292" s="61"/>
      <c r="N292" s="59"/>
    </row>
    <row r="293" spans="1:14" ht="15.75" customHeight="1" x14ac:dyDescent="0.25">
      <c r="A293" s="60"/>
      <c r="B293" s="60"/>
      <c r="C293" s="61"/>
      <c r="D293" s="60"/>
      <c r="E293" s="62"/>
      <c r="F293" s="61"/>
      <c r="G293" s="60"/>
      <c r="H293" s="60"/>
      <c r="I293" s="60"/>
      <c r="J293" s="60"/>
      <c r="K293" s="60"/>
      <c r="L293" s="61"/>
      <c r="N293" s="59"/>
    </row>
    <row r="294" spans="1:14" ht="15.75" customHeight="1" x14ac:dyDescent="0.25">
      <c r="A294" s="60"/>
      <c r="B294" s="60"/>
      <c r="C294" s="61"/>
      <c r="D294" s="60"/>
      <c r="E294" s="62"/>
      <c r="F294" s="61"/>
      <c r="G294" s="60"/>
      <c r="H294" s="60"/>
      <c r="I294" s="60"/>
      <c r="J294" s="60"/>
      <c r="K294" s="60"/>
      <c r="L294" s="61"/>
      <c r="N294" s="59"/>
    </row>
    <row r="295" spans="1:14" ht="15.75" customHeight="1" x14ac:dyDescent="0.25">
      <c r="A295" s="60"/>
      <c r="B295" s="60"/>
      <c r="C295" s="61"/>
      <c r="D295" s="60"/>
      <c r="E295" s="62"/>
      <c r="F295" s="61"/>
      <c r="G295" s="60"/>
      <c r="H295" s="60"/>
      <c r="I295" s="60"/>
      <c r="J295" s="60"/>
      <c r="K295" s="60"/>
      <c r="L295" s="61"/>
      <c r="N295" s="59"/>
    </row>
    <row r="296" spans="1:14" ht="15.75" customHeight="1" x14ac:dyDescent="0.25">
      <c r="A296" s="60"/>
      <c r="B296" s="60"/>
      <c r="C296" s="61"/>
      <c r="D296" s="60"/>
      <c r="E296" s="62"/>
      <c r="F296" s="61"/>
      <c r="G296" s="60"/>
      <c r="H296" s="60"/>
      <c r="I296" s="60"/>
      <c r="J296" s="60"/>
      <c r="K296" s="60"/>
      <c r="L296" s="61"/>
      <c r="N296" s="59"/>
    </row>
    <row r="297" spans="1:14" ht="15.75" customHeight="1" x14ac:dyDescent="0.25">
      <c r="A297" s="60"/>
      <c r="B297" s="60"/>
      <c r="C297" s="61"/>
      <c r="D297" s="60"/>
      <c r="E297" s="62"/>
      <c r="F297" s="61"/>
      <c r="G297" s="60"/>
      <c r="H297" s="60"/>
      <c r="I297" s="60"/>
      <c r="J297" s="60"/>
      <c r="K297" s="60"/>
      <c r="L297" s="61"/>
      <c r="N297" s="59"/>
    </row>
    <row r="298" spans="1:14" ht="15.75" customHeight="1" x14ac:dyDescent="0.25">
      <c r="A298" s="60"/>
      <c r="B298" s="60"/>
      <c r="C298" s="61"/>
      <c r="D298" s="60"/>
      <c r="E298" s="62"/>
      <c r="F298" s="61"/>
      <c r="G298" s="60"/>
      <c r="H298" s="60"/>
      <c r="I298" s="60"/>
      <c r="J298" s="60"/>
      <c r="K298" s="60"/>
      <c r="L298" s="61"/>
      <c r="N298" s="59"/>
    </row>
    <row r="299" spans="1:14" ht="15.75" customHeight="1" x14ac:dyDescent="0.25">
      <c r="A299" s="60"/>
      <c r="B299" s="60"/>
      <c r="C299" s="61"/>
      <c r="D299" s="60"/>
      <c r="E299" s="62"/>
      <c r="F299" s="61"/>
      <c r="G299" s="60"/>
      <c r="H299" s="60"/>
      <c r="I299" s="60"/>
      <c r="J299" s="60"/>
      <c r="K299" s="60"/>
      <c r="L299" s="61"/>
      <c r="N299" s="59"/>
    </row>
    <row r="300" spans="1:14" ht="15.75" customHeight="1" x14ac:dyDescent="0.25">
      <c r="A300" s="60"/>
      <c r="B300" s="60"/>
      <c r="C300" s="61"/>
      <c r="D300" s="60"/>
      <c r="E300" s="62"/>
      <c r="F300" s="61"/>
      <c r="G300" s="60"/>
      <c r="H300" s="60"/>
      <c r="I300" s="60"/>
      <c r="J300" s="60"/>
      <c r="K300" s="60"/>
      <c r="L300" s="61"/>
      <c r="N300" s="59"/>
    </row>
    <row r="301" spans="1:14" ht="15.75" customHeight="1" x14ac:dyDescent="0.25">
      <c r="A301" s="60"/>
      <c r="B301" s="60"/>
      <c r="C301" s="61"/>
      <c r="D301" s="60"/>
      <c r="E301" s="62"/>
      <c r="F301" s="61"/>
      <c r="G301" s="60"/>
      <c r="H301" s="60"/>
      <c r="I301" s="60"/>
      <c r="J301" s="60"/>
      <c r="K301" s="60"/>
      <c r="L301" s="61"/>
      <c r="N301" s="59"/>
    </row>
    <row r="302" spans="1:14" ht="15.75" customHeight="1" x14ac:dyDescent="0.25">
      <c r="A302" s="60"/>
      <c r="B302" s="60"/>
      <c r="C302" s="61"/>
      <c r="D302" s="60"/>
      <c r="E302" s="62"/>
      <c r="F302" s="61"/>
      <c r="G302" s="60"/>
      <c r="H302" s="60"/>
      <c r="I302" s="60"/>
      <c r="J302" s="60"/>
      <c r="K302" s="60"/>
      <c r="L302" s="61"/>
      <c r="N302" s="59"/>
    </row>
    <row r="303" spans="1:14" ht="15.75" customHeight="1" x14ac:dyDescent="0.25">
      <c r="A303" s="60"/>
      <c r="B303" s="60"/>
      <c r="C303" s="61"/>
      <c r="D303" s="60"/>
      <c r="E303" s="62"/>
      <c r="F303" s="61"/>
      <c r="G303" s="60"/>
      <c r="H303" s="60"/>
      <c r="I303" s="60"/>
      <c r="J303" s="60"/>
      <c r="K303" s="60"/>
      <c r="L303" s="61"/>
      <c r="N303" s="59"/>
    </row>
    <row r="304" spans="1:14" ht="15.75" customHeight="1" x14ac:dyDescent="0.25">
      <c r="A304" s="60"/>
      <c r="B304" s="60"/>
      <c r="C304" s="61"/>
      <c r="D304" s="60"/>
      <c r="E304" s="62"/>
      <c r="F304" s="61"/>
      <c r="G304" s="60"/>
      <c r="H304" s="60"/>
      <c r="I304" s="60"/>
      <c r="J304" s="60"/>
      <c r="K304" s="60"/>
      <c r="L304" s="61"/>
      <c r="N304" s="59"/>
    </row>
    <row r="305" spans="1:14" ht="15.75" customHeight="1" x14ac:dyDescent="0.25">
      <c r="A305" s="60"/>
      <c r="B305" s="60"/>
      <c r="C305" s="61"/>
      <c r="D305" s="60"/>
      <c r="E305" s="62"/>
      <c r="F305" s="61"/>
      <c r="G305" s="60"/>
      <c r="H305" s="60"/>
      <c r="I305" s="60"/>
      <c r="J305" s="60"/>
      <c r="K305" s="60"/>
      <c r="L305" s="61"/>
      <c r="N305" s="59"/>
    </row>
    <row r="306" spans="1:14" ht="15.75" customHeight="1" x14ac:dyDescent="0.25">
      <c r="A306" s="60"/>
      <c r="B306" s="60"/>
      <c r="C306" s="61"/>
      <c r="D306" s="60"/>
      <c r="E306" s="62"/>
      <c r="F306" s="61"/>
      <c r="G306" s="60"/>
      <c r="H306" s="60"/>
      <c r="I306" s="60"/>
      <c r="J306" s="60"/>
      <c r="K306" s="60"/>
      <c r="L306" s="61"/>
      <c r="N306" s="59"/>
    </row>
    <row r="307" spans="1:14" ht="15.75" customHeight="1" x14ac:dyDescent="0.25">
      <c r="A307" s="60"/>
      <c r="B307" s="60"/>
      <c r="C307" s="61"/>
      <c r="D307" s="60"/>
      <c r="E307" s="62"/>
      <c r="F307" s="61"/>
      <c r="G307" s="60"/>
      <c r="H307" s="60"/>
      <c r="I307" s="60"/>
      <c r="J307" s="60"/>
      <c r="K307" s="60"/>
      <c r="L307" s="61"/>
      <c r="N307" s="59"/>
    </row>
    <row r="308" spans="1:14" ht="15.75" customHeight="1" x14ac:dyDescent="0.25">
      <c r="A308" s="60"/>
      <c r="B308" s="60"/>
      <c r="C308" s="61"/>
      <c r="D308" s="60"/>
      <c r="E308" s="62"/>
      <c r="F308" s="61"/>
      <c r="G308" s="60"/>
      <c r="H308" s="60"/>
      <c r="I308" s="60"/>
      <c r="J308" s="60"/>
      <c r="K308" s="60"/>
      <c r="L308" s="61"/>
      <c r="N308" s="59"/>
    </row>
    <row r="309" spans="1:14" ht="15.75" customHeight="1" x14ac:dyDescent="0.25">
      <c r="A309" s="60"/>
      <c r="B309" s="60"/>
      <c r="C309" s="61"/>
      <c r="D309" s="60"/>
      <c r="E309" s="62"/>
      <c r="F309" s="61"/>
      <c r="G309" s="60"/>
      <c r="H309" s="60"/>
      <c r="I309" s="60"/>
      <c r="J309" s="60"/>
      <c r="K309" s="60"/>
      <c r="L309" s="61"/>
      <c r="N309" s="59"/>
    </row>
    <row r="310" spans="1:14" ht="15.75" customHeight="1" x14ac:dyDescent="0.25">
      <c r="A310" s="60"/>
      <c r="B310" s="60"/>
      <c r="C310" s="61"/>
      <c r="D310" s="60"/>
      <c r="E310" s="62"/>
      <c r="F310" s="61"/>
      <c r="G310" s="60"/>
      <c r="H310" s="60"/>
      <c r="I310" s="60"/>
      <c r="J310" s="60"/>
      <c r="K310" s="60"/>
      <c r="L310" s="61"/>
      <c r="N310" s="59"/>
    </row>
    <row r="311" spans="1:14" ht="15.75" customHeight="1" x14ac:dyDescent="0.25">
      <c r="A311" s="60"/>
      <c r="B311" s="60"/>
      <c r="C311" s="61"/>
      <c r="D311" s="60"/>
      <c r="E311" s="62"/>
      <c r="F311" s="61"/>
      <c r="G311" s="60"/>
      <c r="H311" s="60"/>
      <c r="I311" s="60"/>
      <c r="J311" s="60"/>
      <c r="K311" s="60"/>
      <c r="L311" s="61"/>
      <c r="N311" s="59"/>
    </row>
    <row r="312" spans="1:14" ht="15.75" customHeight="1" x14ac:dyDescent="0.25">
      <c r="A312" s="60"/>
      <c r="B312" s="60"/>
      <c r="C312" s="61"/>
      <c r="D312" s="60"/>
      <c r="E312" s="62"/>
      <c r="F312" s="61"/>
      <c r="G312" s="60"/>
      <c r="H312" s="60"/>
      <c r="I312" s="60"/>
      <c r="J312" s="60"/>
      <c r="K312" s="60"/>
      <c r="L312" s="61"/>
      <c r="N312" s="59"/>
    </row>
    <row r="313" spans="1:14" ht="15.75" customHeight="1" x14ac:dyDescent="0.25">
      <c r="A313" s="60"/>
      <c r="B313" s="60"/>
      <c r="C313" s="61"/>
      <c r="D313" s="60"/>
      <c r="E313" s="62"/>
      <c r="F313" s="61"/>
      <c r="G313" s="60"/>
      <c r="H313" s="60"/>
      <c r="I313" s="60"/>
      <c r="J313" s="60"/>
      <c r="K313" s="60"/>
      <c r="L313" s="61"/>
      <c r="N313" s="59"/>
    </row>
    <row r="314" spans="1:14" ht="15.75" customHeight="1" x14ac:dyDescent="0.25">
      <c r="A314" s="60"/>
      <c r="B314" s="60"/>
      <c r="C314" s="61"/>
      <c r="D314" s="60"/>
      <c r="E314" s="62"/>
      <c r="F314" s="61"/>
      <c r="G314" s="60"/>
      <c r="H314" s="60"/>
      <c r="I314" s="60"/>
      <c r="J314" s="60"/>
      <c r="K314" s="60"/>
      <c r="L314" s="61"/>
      <c r="N314" s="59"/>
    </row>
    <row r="315" spans="1:14" ht="15.75" customHeight="1" x14ac:dyDescent="0.25">
      <c r="A315" s="60"/>
      <c r="B315" s="60"/>
      <c r="C315" s="61"/>
      <c r="D315" s="60"/>
      <c r="E315" s="62"/>
      <c r="F315" s="61"/>
      <c r="G315" s="60"/>
      <c r="H315" s="60"/>
      <c r="I315" s="60"/>
      <c r="J315" s="60"/>
      <c r="K315" s="60"/>
      <c r="L315" s="61"/>
      <c r="N315" s="59"/>
    </row>
    <row r="316" spans="1:14" ht="15.75" customHeight="1" x14ac:dyDescent="0.25">
      <c r="A316" s="60"/>
      <c r="B316" s="60"/>
      <c r="C316" s="61"/>
      <c r="D316" s="60"/>
      <c r="E316" s="62"/>
      <c r="F316" s="61"/>
      <c r="G316" s="60"/>
      <c r="H316" s="60"/>
      <c r="I316" s="60"/>
      <c r="J316" s="60"/>
      <c r="K316" s="60"/>
      <c r="L316" s="61"/>
      <c r="N316" s="59"/>
    </row>
    <row r="317" spans="1:14" ht="15.75" customHeight="1" x14ac:dyDescent="0.25">
      <c r="A317" s="60"/>
      <c r="B317" s="60"/>
      <c r="C317" s="61"/>
      <c r="D317" s="60"/>
      <c r="E317" s="62"/>
      <c r="F317" s="61"/>
      <c r="G317" s="60"/>
      <c r="H317" s="60"/>
      <c r="I317" s="60"/>
      <c r="J317" s="60"/>
      <c r="K317" s="60"/>
      <c r="L317" s="61"/>
      <c r="N317" s="59"/>
    </row>
    <row r="318" spans="1:14" ht="15.75" customHeight="1" x14ac:dyDescent="0.25">
      <c r="A318" s="60"/>
      <c r="B318" s="60"/>
      <c r="C318" s="61"/>
      <c r="D318" s="60"/>
      <c r="E318" s="62"/>
      <c r="F318" s="61"/>
      <c r="G318" s="60"/>
      <c r="H318" s="60"/>
      <c r="I318" s="60"/>
      <c r="J318" s="60"/>
      <c r="K318" s="60"/>
      <c r="L318" s="61"/>
      <c r="N318" s="59"/>
    </row>
    <row r="319" spans="1:14" ht="15.75" customHeight="1" x14ac:dyDescent="0.25">
      <c r="A319" s="60"/>
      <c r="B319" s="60"/>
      <c r="C319" s="61"/>
      <c r="D319" s="60"/>
      <c r="E319" s="62"/>
      <c r="F319" s="61"/>
      <c r="G319" s="60"/>
      <c r="H319" s="60"/>
      <c r="I319" s="60"/>
      <c r="J319" s="60"/>
      <c r="K319" s="60"/>
      <c r="L319" s="61"/>
      <c r="N319" s="59"/>
    </row>
    <row r="320" spans="1:14" ht="15.75" customHeight="1" x14ac:dyDescent="0.25">
      <c r="A320" s="60"/>
      <c r="B320" s="60"/>
      <c r="C320" s="61"/>
      <c r="D320" s="60"/>
      <c r="E320" s="62"/>
      <c r="F320" s="61"/>
      <c r="G320" s="60"/>
      <c r="H320" s="60"/>
      <c r="I320" s="60"/>
      <c r="J320" s="60"/>
      <c r="K320" s="60"/>
      <c r="L320" s="61"/>
      <c r="N320" s="59"/>
    </row>
    <row r="321" spans="1:14" ht="15.75" customHeight="1" x14ac:dyDescent="0.25">
      <c r="A321" s="60"/>
      <c r="B321" s="60"/>
      <c r="C321" s="61"/>
      <c r="D321" s="60"/>
      <c r="E321" s="62"/>
      <c r="F321" s="61"/>
      <c r="G321" s="60"/>
      <c r="H321" s="60"/>
      <c r="I321" s="60"/>
      <c r="J321" s="60"/>
      <c r="K321" s="60"/>
      <c r="L321" s="61"/>
      <c r="N321" s="59"/>
    </row>
    <row r="322" spans="1:14" ht="15.75" customHeight="1" x14ac:dyDescent="0.25">
      <c r="A322" s="60"/>
      <c r="B322" s="60"/>
      <c r="C322" s="61"/>
      <c r="D322" s="60"/>
      <c r="E322" s="62"/>
      <c r="F322" s="61"/>
      <c r="G322" s="60"/>
      <c r="H322" s="60"/>
      <c r="I322" s="60"/>
      <c r="J322" s="60"/>
      <c r="K322" s="60"/>
      <c r="L322" s="61"/>
      <c r="N322" s="59"/>
    </row>
    <row r="323" spans="1:14" ht="15.75" customHeight="1" x14ac:dyDescent="0.25">
      <c r="A323" s="60"/>
      <c r="B323" s="60"/>
      <c r="C323" s="61"/>
      <c r="D323" s="60"/>
      <c r="E323" s="62"/>
      <c r="F323" s="61"/>
      <c r="G323" s="60"/>
      <c r="H323" s="60"/>
      <c r="I323" s="60"/>
      <c r="J323" s="60"/>
      <c r="K323" s="60"/>
      <c r="L323" s="61"/>
      <c r="N323" s="59"/>
    </row>
    <row r="324" spans="1:14" ht="15.75" customHeight="1" x14ac:dyDescent="0.25">
      <c r="A324" s="60"/>
      <c r="B324" s="60"/>
      <c r="C324" s="61"/>
      <c r="D324" s="60"/>
      <c r="E324" s="62"/>
      <c r="F324" s="61"/>
      <c r="G324" s="60"/>
      <c r="H324" s="60"/>
      <c r="I324" s="60"/>
      <c r="J324" s="60"/>
      <c r="K324" s="60"/>
      <c r="L324" s="61"/>
      <c r="N324" s="59"/>
    </row>
    <row r="325" spans="1:14" ht="15.75" customHeight="1" x14ac:dyDescent="0.25">
      <c r="A325" s="60"/>
      <c r="B325" s="60"/>
      <c r="C325" s="61"/>
      <c r="D325" s="60"/>
      <c r="E325" s="62"/>
      <c r="F325" s="61"/>
      <c r="G325" s="60"/>
      <c r="H325" s="60"/>
      <c r="I325" s="60"/>
      <c r="J325" s="60"/>
      <c r="K325" s="60"/>
      <c r="L325" s="61"/>
      <c r="N325" s="59"/>
    </row>
    <row r="326" spans="1:14" ht="15.75" customHeight="1" x14ac:dyDescent="0.25">
      <c r="A326" s="60"/>
      <c r="B326" s="60"/>
      <c r="C326" s="61"/>
      <c r="D326" s="60"/>
      <c r="E326" s="62"/>
      <c r="F326" s="61"/>
      <c r="G326" s="60"/>
      <c r="H326" s="60"/>
      <c r="I326" s="60"/>
      <c r="J326" s="60"/>
      <c r="K326" s="60"/>
      <c r="L326" s="61"/>
      <c r="N326" s="59"/>
    </row>
    <row r="327" spans="1:14" ht="15.75" customHeight="1" x14ac:dyDescent="0.25">
      <c r="A327" s="60"/>
      <c r="B327" s="60"/>
      <c r="C327" s="61"/>
      <c r="D327" s="60"/>
      <c r="E327" s="62"/>
      <c r="F327" s="61"/>
      <c r="G327" s="60"/>
      <c r="H327" s="60"/>
      <c r="I327" s="60"/>
      <c r="J327" s="60"/>
      <c r="K327" s="60"/>
      <c r="L327" s="61"/>
      <c r="N327" s="59"/>
    </row>
    <row r="328" spans="1:14" ht="15.75" customHeight="1" x14ac:dyDescent="0.25">
      <c r="A328" s="60"/>
      <c r="B328" s="60"/>
      <c r="C328" s="61"/>
      <c r="D328" s="60"/>
      <c r="E328" s="62"/>
      <c r="F328" s="61"/>
      <c r="G328" s="60"/>
      <c r="H328" s="60"/>
      <c r="I328" s="60"/>
      <c r="J328" s="60"/>
      <c r="K328" s="60"/>
      <c r="L328" s="61"/>
      <c r="N328" s="59"/>
    </row>
    <row r="329" spans="1:14" ht="15.75" customHeight="1" x14ac:dyDescent="0.25">
      <c r="A329" s="60"/>
      <c r="B329" s="60"/>
      <c r="C329" s="61"/>
      <c r="D329" s="60"/>
      <c r="E329" s="62"/>
      <c r="F329" s="61"/>
      <c r="G329" s="60"/>
      <c r="H329" s="60"/>
      <c r="I329" s="60"/>
      <c r="J329" s="60"/>
      <c r="K329" s="60"/>
      <c r="L329" s="61"/>
      <c r="N329" s="59"/>
    </row>
    <row r="330" spans="1:14" ht="15.75" customHeight="1" x14ac:dyDescent="0.25">
      <c r="A330" s="60"/>
      <c r="B330" s="60"/>
      <c r="C330" s="61"/>
      <c r="D330" s="60"/>
      <c r="E330" s="62"/>
      <c r="F330" s="61"/>
      <c r="G330" s="60"/>
      <c r="H330" s="60"/>
      <c r="I330" s="60"/>
      <c r="J330" s="60"/>
      <c r="K330" s="60"/>
      <c r="L330" s="61"/>
      <c r="N330" s="59"/>
    </row>
    <row r="331" spans="1:14" ht="15.75" customHeight="1" x14ac:dyDescent="0.25">
      <c r="A331" s="60"/>
      <c r="B331" s="60"/>
      <c r="C331" s="61"/>
      <c r="D331" s="60"/>
      <c r="E331" s="62"/>
      <c r="F331" s="61"/>
      <c r="G331" s="60"/>
      <c r="H331" s="60"/>
      <c r="I331" s="60"/>
      <c r="J331" s="60"/>
      <c r="K331" s="60"/>
      <c r="L331" s="61"/>
      <c r="N331" s="59"/>
    </row>
    <row r="332" spans="1:14" ht="15.75" customHeight="1" x14ac:dyDescent="0.25">
      <c r="A332" s="60"/>
      <c r="B332" s="60"/>
      <c r="C332" s="61"/>
      <c r="D332" s="60"/>
      <c r="E332" s="62"/>
      <c r="F332" s="61"/>
      <c r="G332" s="60"/>
      <c r="H332" s="60"/>
      <c r="I332" s="60"/>
      <c r="J332" s="60"/>
      <c r="K332" s="60"/>
      <c r="L332" s="61"/>
      <c r="N332" s="59"/>
    </row>
    <row r="333" spans="1:14" ht="15.75" customHeight="1" x14ac:dyDescent="0.25">
      <c r="A333" s="60"/>
      <c r="B333" s="60"/>
      <c r="C333" s="61"/>
      <c r="D333" s="60"/>
      <c r="E333" s="62"/>
      <c r="F333" s="61"/>
      <c r="G333" s="60"/>
      <c r="H333" s="60"/>
      <c r="I333" s="60"/>
      <c r="J333" s="60"/>
      <c r="K333" s="60"/>
      <c r="L333" s="61"/>
      <c r="N333" s="59"/>
    </row>
    <row r="334" spans="1:14" ht="15.75" customHeight="1" x14ac:dyDescent="0.25">
      <c r="A334" s="60"/>
      <c r="B334" s="60"/>
      <c r="C334" s="61"/>
      <c r="D334" s="60"/>
      <c r="E334" s="62"/>
      <c r="F334" s="61"/>
      <c r="G334" s="60"/>
      <c r="H334" s="60"/>
      <c r="I334" s="60"/>
      <c r="J334" s="60"/>
      <c r="K334" s="60"/>
      <c r="L334" s="61"/>
      <c r="N334" s="59"/>
    </row>
    <row r="335" spans="1:14" ht="15.75" customHeight="1" x14ac:dyDescent="0.25">
      <c r="A335" s="60"/>
      <c r="B335" s="60"/>
      <c r="C335" s="61"/>
      <c r="D335" s="60"/>
      <c r="E335" s="62"/>
      <c r="F335" s="61"/>
      <c r="G335" s="60"/>
      <c r="H335" s="60"/>
      <c r="I335" s="60"/>
      <c r="J335" s="60"/>
      <c r="K335" s="60"/>
      <c r="L335" s="61"/>
      <c r="N335" s="59"/>
    </row>
    <row r="336" spans="1:14" ht="15.75" customHeight="1" x14ac:dyDescent="0.25">
      <c r="A336" s="60"/>
      <c r="B336" s="60"/>
      <c r="C336" s="61"/>
      <c r="D336" s="60"/>
      <c r="E336" s="62"/>
      <c r="F336" s="61"/>
      <c r="G336" s="60"/>
      <c r="H336" s="60"/>
      <c r="I336" s="60"/>
      <c r="J336" s="60"/>
      <c r="K336" s="60"/>
      <c r="L336" s="61"/>
      <c r="N336" s="59"/>
    </row>
    <row r="337" spans="1:14" ht="15.75" customHeight="1" x14ac:dyDescent="0.25">
      <c r="A337" s="60"/>
      <c r="B337" s="60"/>
      <c r="C337" s="61"/>
      <c r="D337" s="60"/>
      <c r="E337" s="62"/>
      <c r="F337" s="61"/>
      <c r="G337" s="60"/>
      <c r="H337" s="60"/>
      <c r="I337" s="60"/>
      <c r="J337" s="60"/>
      <c r="K337" s="60"/>
      <c r="L337" s="61"/>
      <c r="N337" s="59"/>
    </row>
    <row r="338" spans="1:14" ht="15.75" customHeight="1" x14ac:dyDescent="0.25">
      <c r="A338" s="60"/>
      <c r="B338" s="60"/>
      <c r="C338" s="61"/>
      <c r="D338" s="60"/>
      <c r="E338" s="62"/>
      <c r="F338" s="61"/>
      <c r="G338" s="60"/>
      <c r="H338" s="60"/>
      <c r="I338" s="60"/>
      <c r="J338" s="60"/>
      <c r="K338" s="60"/>
      <c r="L338" s="61"/>
      <c r="N338" s="59"/>
    </row>
    <row r="339" spans="1:14" ht="15.75" customHeight="1" x14ac:dyDescent="0.25">
      <c r="A339" s="60"/>
      <c r="B339" s="60"/>
      <c r="C339" s="61"/>
      <c r="D339" s="60"/>
      <c r="E339" s="62"/>
      <c r="F339" s="61"/>
      <c r="G339" s="60"/>
      <c r="H339" s="60"/>
      <c r="I339" s="60"/>
      <c r="J339" s="60"/>
      <c r="K339" s="60"/>
      <c r="L339" s="61"/>
      <c r="N339" s="59"/>
    </row>
    <row r="340" spans="1:14" ht="15.75" customHeight="1" x14ac:dyDescent="0.25">
      <c r="A340" s="60"/>
      <c r="B340" s="60"/>
      <c r="C340" s="61"/>
      <c r="D340" s="60"/>
      <c r="E340" s="62"/>
      <c r="F340" s="61"/>
      <c r="G340" s="60"/>
      <c r="H340" s="60"/>
      <c r="I340" s="60"/>
      <c r="J340" s="60"/>
      <c r="K340" s="60"/>
      <c r="L340" s="61"/>
      <c r="N340" s="59"/>
    </row>
    <row r="341" spans="1:14" ht="15.75" customHeight="1" x14ac:dyDescent="0.25">
      <c r="A341" s="60"/>
      <c r="B341" s="60"/>
      <c r="C341" s="61"/>
      <c r="D341" s="60"/>
      <c r="E341" s="62"/>
      <c r="F341" s="61"/>
      <c r="G341" s="60"/>
      <c r="H341" s="60"/>
      <c r="I341" s="60"/>
      <c r="J341" s="60"/>
      <c r="K341" s="60"/>
      <c r="L341" s="61"/>
      <c r="N341" s="59"/>
    </row>
    <row r="342" spans="1:14" ht="15.75" customHeight="1" x14ac:dyDescent="0.25">
      <c r="A342" s="60"/>
      <c r="B342" s="60"/>
      <c r="C342" s="61"/>
      <c r="D342" s="60"/>
      <c r="E342" s="62"/>
      <c r="F342" s="61"/>
      <c r="G342" s="60"/>
      <c r="H342" s="60"/>
      <c r="I342" s="60"/>
      <c r="J342" s="60"/>
      <c r="K342" s="60"/>
      <c r="L342" s="61"/>
      <c r="N342" s="59"/>
    </row>
    <row r="343" spans="1:14" ht="15.75" customHeight="1" x14ac:dyDescent="0.25">
      <c r="A343" s="60"/>
      <c r="B343" s="60"/>
      <c r="C343" s="61"/>
      <c r="D343" s="60"/>
      <c r="E343" s="62"/>
      <c r="F343" s="61"/>
      <c r="G343" s="60"/>
      <c r="H343" s="60"/>
      <c r="I343" s="60"/>
      <c r="J343" s="60"/>
      <c r="K343" s="60"/>
      <c r="L343" s="61"/>
      <c r="N343" s="59"/>
    </row>
    <row r="344" spans="1:14" ht="15.75" customHeight="1" x14ac:dyDescent="0.25">
      <c r="A344" s="60"/>
      <c r="B344" s="60"/>
      <c r="C344" s="61"/>
      <c r="D344" s="60"/>
      <c r="E344" s="62"/>
      <c r="F344" s="61"/>
      <c r="G344" s="60"/>
      <c r="H344" s="60"/>
      <c r="I344" s="60"/>
      <c r="J344" s="60"/>
      <c r="K344" s="60"/>
      <c r="L344" s="61"/>
      <c r="N344" s="59"/>
    </row>
    <row r="345" spans="1:14" ht="15.75" customHeight="1" x14ac:dyDescent="0.25">
      <c r="A345" s="60"/>
      <c r="B345" s="60"/>
      <c r="C345" s="61"/>
      <c r="D345" s="60"/>
      <c r="E345" s="62"/>
      <c r="F345" s="61"/>
      <c r="G345" s="60"/>
      <c r="H345" s="60"/>
      <c r="I345" s="60"/>
      <c r="J345" s="60"/>
      <c r="K345" s="60"/>
      <c r="L345" s="61"/>
      <c r="N345" s="59"/>
    </row>
    <row r="346" spans="1:14" ht="15.75" customHeight="1" x14ac:dyDescent="0.25">
      <c r="A346" s="60"/>
      <c r="B346" s="60"/>
      <c r="C346" s="61"/>
      <c r="D346" s="60"/>
      <c r="E346" s="62"/>
      <c r="F346" s="61"/>
      <c r="G346" s="60"/>
      <c r="H346" s="60"/>
      <c r="I346" s="60"/>
      <c r="J346" s="60"/>
      <c r="K346" s="60"/>
      <c r="L346" s="61"/>
      <c r="N346" s="59"/>
    </row>
    <row r="347" spans="1:14" ht="15.75" customHeight="1" x14ac:dyDescent="0.25">
      <c r="A347" s="60"/>
      <c r="B347" s="60"/>
      <c r="C347" s="61"/>
      <c r="D347" s="60"/>
      <c r="E347" s="62"/>
      <c r="F347" s="61"/>
      <c r="G347" s="60"/>
      <c r="H347" s="60"/>
      <c r="I347" s="60"/>
      <c r="J347" s="60"/>
      <c r="K347" s="60"/>
      <c r="L347" s="61"/>
      <c r="N347" s="59"/>
    </row>
    <row r="348" spans="1:14" ht="15.75" customHeight="1" x14ac:dyDescent="0.25">
      <c r="A348" s="60"/>
      <c r="B348" s="60"/>
      <c r="C348" s="61"/>
      <c r="D348" s="60"/>
      <c r="E348" s="62"/>
      <c r="F348" s="61"/>
      <c r="G348" s="60"/>
      <c r="H348" s="60"/>
      <c r="I348" s="60"/>
      <c r="J348" s="60"/>
      <c r="K348" s="60"/>
      <c r="L348" s="61"/>
      <c r="N348" s="59"/>
    </row>
    <row r="349" spans="1:14" ht="15.75" customHeight="1" x14ac:dyDescent="0.25">
      <c r="A349" s="60"/>
      <c r="B349" s="60"/>
      <c r="C349" s="61"/>
      <c r="D349" s="60"/>
      <c r="E349" s="62"/>
      <c r="F349" s="61"/>
      <c r="G349" s="60"/>
      <c r="H349" s="60"/>
      <c r="I349" s="60"/>
      <c r="J349" s="60"/>
      <c r="K349" s="60"/>
      <c r="L349" s="61"/>
      <c r="N349" s="59"/>
    </row>
    <row r="350" spans="1:14" ht="15.75" customHeight="1" x14ac:dyDescent="0.25">
      <c r="A350" s="60"/>
      <c r="B350" s="60"/>
      <c r="C350" s="61"/>
      <c r="D350" s="60"/>
      <c r="E350" s="62"/>
      <c r="F350" s="61"/>
      <c r="G350" s="60"/>
      <c r="H350" s="60"/>
      <c r="I350" s="60"/>
      <c r="J350" s="60"/>
      <c r="K350" s="60"/>
      <c r="L350" s="61"/>
      <c r="N350" s="59"/>
    </row>
    <row r="351" spans="1:14" ht="15.75" customHeight="1" x14ac:dyDescent="0.25">
      <c r="A351" s="60"/>
      <c r="B351" s="60"/>
      <c r="C351" s="61"/>
      <c r="D351" s="60"/>
      <c r="E351" s="62"/>
      <c r="F351" s="61"/>
      <c r="G351" s="60"/>
      <c r="H351" s="60"/>
      <c r="I351" s="60"/>
      <c r="J351" s="60"/>
      <c r="K351" s="60"/>
      <c r="L351" s="61"/>
      <c r="N351" s="59"/>
    </row>
    <row r="352" spans="1:14" ht="15.75" customHeight="1" x14ac:dyDescent="0.25">
      <c r="A352" s="60"/>
      <c r="B352" s="60"/>
      <c r="C352" s="61"/>
      <c r="D352" s="60"/>
      <c r="E352" s="62"/>
      <c r="F352" s="61"/>
      <c r="G352" s="60"/>
      <c r="H352" s="60"/>
      <c r="I352" s="60"/>
      <c r="J352" s="60"/>
      <c r="K352" s="60"/>
      <c r="L352" s="61"/>
      <c r="N352" s="59"/>
    </row>
    <row r="353" spans="1:14" ht="15.75" customHeight="1" x14ac:dyDescent="0.25">
      <c r="A353" s="60"/>
      <c r="B353" s="60"/>
      <c r="C353" s="61"/>
      <c r="D353" s="60"/>
      <c r="E353" s="62"/>
      <c r="F353" s="61"/>
      <c r="G353" s="60"/>
      <c r="H353" s="60"/>
      <c r="I353" s="60"/>
      <c r="J353" s="60"/>
      <c r="K353" s="60"/>
      <c r="L353" s="61"/>
      <c r="N353" s="59"/>
    </row>
    <row r="354" spans="1:14" ht="15.75" customHeight="1" x14ac:dyDescent="0.25">
      <c r="A354" s="60"/>
      <c r="B354" s="60"/>
      <c r="C354" s="61"/>
      <c r="D354" s="60"/>
      <c r="E354" s="62"/>
      <c r="F354" s="61"/>
      <c r="G354" s="60"/>
      <c r="H354" s="60"/>
      <c r="I354" s="60"/>
      <c r="J354" s="60"/>
      <c r="K354" s="60"/>
      <c r="L354" s="61"/>
      <c r="N354" s="59"/>
    </row>
    <row r="355" spans="1:14" ht="15.75" customHeight="1" x14ac:dyDescent="0.25">
      <c r="A355" s="60"/>
      <c r="B355" s="60"/>
      <c r="C355" s="61"/>
      <c r="D355" s="60"/>
      <c r="E355" s="62"/>
      <c r="F355" s="61"/>
      <c r="G355" s="60"/>
      <c r="H355" s="60"/>
      <c r="I355" s="60"/>
      <c r="J355" s="60"/>
      <c r="K355" s="60"/>
      <c r="L355" s="61"/>
      <c r="N355" s="59"/>
    </row>
    <row r="356" spans="1:14" ht="15.75" customHeight="1" x14ac:dyDescent="0.25">
      <c r="A356" s="60"/>
      <c r="B356" s="60"/>
      <c r="C356" s="61"/>
      <c r="D356" s="60"/>
      <c r="E356" s="62"/>
      <c r="F356" s="61"/>
      <c r="G356" s="60"/>
      <c r="H356" s="60"/>
      <c r="I356" s="60"/>
      <c r="J356" s="60"/>
      <c r="K356" s="60"/>
      <c r="L356" s="61"/>
      <c r="N356" s="59"/>
    </row>
    <row r="357" spans="1:14" ht="15.75" customHeight="1" x14ac:dyDescent="0.25">
      <c r="A357" s="60"/>
      <c r="B357" s="60"/>
      <c r="C357" s="61"/>
      <c r="D357" s="60"/>
      <c r="E357" s="62"/>
      <c r="F357" s="61"/>
      <c r="G357" s="60"/>
      <c r="H357" s="60"/>
      <c r="I357" s="60"/>
      <c r="J357" s="60"/>
      <c r="K357" s="60"/>
      <c r="L357" s="61"/>
      <c r="N357" s="59"/>
    </row>
    <row r="358" spans="1:14" ht="15.75" customHeight="1" x14ac:dyDescent="0.25">
      <c r="A358" s="60"/>
      <c r="B358" s="60"/>
      <c r="C358" s="61"/>
      <c r="D358" s="60"/>
      <c r="E358" s="62"/>
      <c r="F358" s="61"/>
      <c r="G358" s="60"/>
      <c r="H358" s="60"/>
      <c r="I358" s="60"/>
      <c r="J358" s="60"/>
      <c r="K358" s="60"/>
      <c r="L358" s="61"/>
      <c r="N358" s="59"/>
    </row>
    <row r="359" spans="1:14" ht="15.75" customHeight="1" x14ac:dyDescent="0.25">
      <c r="A359" s="60"/>
      <c r="B359" s="60"/>
      <c r="C359" s="61"/>
      <c r="D359" s="60"/>
      <c r="E359" s="62"/>
      <c r="F359" s="61"/>
      <c r="G359" s="60"/>
      <c r="H359" s="60"/>
      <c r="I359" s="60"/>
      <c r="J359" s="60"/>
      <c r="K359" s="60"/>
      <c r="L359" s="61"/>
      <c r="N359" s="59"/>
    </row>
    <row r="360" spans="1:14" ht="15.75" customHeight="1" x14ac:dyDescent="0.25">
      <c r="A360" s="60"/>
      <c r="B360" s="60"/>
      <c r="C360" s="61"/>
      <c r="D360" s="60"/>
      <c r="E360" s="62"/>
      <c r="F360" s="61"/>
      <c r="G360" s="60"/>
      <c r="H360" s="60"/>
      <c r="I360" s="60"/>
      <c r="J360" s="60"/>
      <c r="K360" s="60"/>
      <c r="L360" s="61"/>
      <c r="N360" s="59"/>
    </row>
    <row r="361" spans="1:14" ht="15.75" customHeight="1" x14ac:dyDescent="0.25">
      <c r="A361" s="60"/>
      <c r="B361" s="60"/>
      <c r="C361" s="61"/>
      <c r="D361" s="60"/>
      <c r="E361" s="62"/>
      <c r="F361" s="61"/>
      <c r="G361" s="60"/>
      <c r="H361" s="60"/>
      <c r="I361" s="60"/>
      <c r="J361" s="60"/>
      <c r="K361" s="60"/>
      <c r="L361" s="61"/>
      <c r="N361" s="59"/>
    </row>
    <row r="362" spans="1:14" ht="15.75" customHeight="1" x14ac:dyDescent="0.25">
      <c r="A362" s="60"/>
      <c r="B362" s="60"/>
      <c r="C362" s="61"/>
      <c r="D362" s="60"/>
      <c r="E362" s="62"/>
      <c r="F362" s="61"/>
      <c r="G362" s="60"/>
      <c r="H362" s="60"/>
      <c r="I362" s="60"/>
      <c r="J362" s="60"/>
      <c r="K362" s="60"/>
      <c r="L362" s="61"/>
      <c r="N362" s="59"/>
    </row>
    <row r="363" spans="1:14" ht="15.75" customHeight="1" x14ac:dyDescent="0.25">
      <c r="A363" s="60"/>
      <c r="B363" s="60"/>
      <c r="C363" s="61"/>
      <c r="D363" s="60"/>
      <c r="E363" s="62"/>
      <c r="F363" s="61"/>
      <c r="G363" s="60"/>
      <c r="H363" s="60"/>
      <c r="I363" s="60"/>
      <c r="J363" s="60"/>
      <c r="K363" s="60"/>
      <c r="L363" s="61"/>
      <c r="N363" s="59"/>
    </row>
    <row r="364" spans="1:14" ht="15.75" customHeight="1" x14ac:dyDescent="0.25">
      <c r="A364" s="60"/>
      <c r="B364" s="60"/>
      <c r="C364" s="61"/>
      <c r="D364" s="60"/>
      <c r="E364" s="62"/>
      <c r="F364" s="61"/>
      <c r="G364" s="60"/>
      <c r="H364" s="60"/>
      <c r="I364" s="60"/>
      <c r="J364" s="60"/>
      <c r="K364" s="60"/>
      <c r="L364" s="61"/>
      <c r="N364" s="59"/>
    </row>
    <row r="365" spans="1:14" ht="15.75" customHeight="1" x14ac:dyDescent="0.25">
      <c r="A365" s="60"/>
      <c r="B365" s="60"/>
      <c r="C365" s="61"/>
      <c r="D365" s="60"/>
      <c r="E365" s="62"/>
      <c r="F365" s="61"/>
      <c r="G365" s="60"/>
      <c r="H365" s="60"/>
      <c r="I365" s="60"/>
      <c r="J365" s="60"/>
      <c r="K365" s="60"/>
      <c r="L365" s="61"/>
      <c r="N365" s="59"/>
    </row>
    <row r="366" spans="1:14" ht="15.75" customHeight="1" x14ac:dyDescent="0.25">
      <c r="A366" s="60"/>
      <c r="B366" s="60"/>
      <c r="C366" s="61"/>
      <c r="D366" s="60"/>
      <c r="E366" s="62"/>
      <c r="F366" s="61"/>
      <c r="G366" s="60"/>
      <c r="H366" s="60"/>
      <c r="I366" s="60"/>
      <c r="J366" s="60"/>
      <c r="K366" s="60"/>
      <c r="L366" s="61"/>
      <c r="N366" s="59"/>
    </row>
    <row r="367" spans="1:14" ht="15.75" customHeight="1" x14ac:dyDescent="0.25">
      <c r="A367" s="60"/>
      <c r="B367" s="60"/>
      <c r="C367" s="61"/>
      <c r="D367" s="60"/>
      <c r="E367" s="62"/>
      <c r="F367" s="61"/>
      <c r="G367" s="60"/>
      <c r="H367" s="60"/>
      <c r="I367" s="60"/>
      <c r="J367" s="60"/>
      <c r="K367" s="60"/>
      <c r="L367" s="61"/>
      <c r="N367" s="59"/>
    </row>
    <row r="368" spans="1:14" ht="15.75" customHeight="1" x14ac:dyDescent="0.25">
      <c r="A368" s="60"/>
      <c r="B368" s="60"/>
      <c r="C368" s="61"/>
      <c r="D368" s="60"/>
      <c r="E368" s="62"/>
      <c r="F368" s="61"/>
      <c r="G368" s="60"/>
      <c r="H368" s="60"/>
      <c r="I368" s="60"/>
      <c r="J368" s="60"/>
      <c r="K368" s="60"/>
      <c r="L368" s="61"/>
      <c r="N368" s="59"/>
    </row>
    <row r="369" spans="1:14" ht="15.75" customHeight="1" x14ac:dyDescent="0.25">
      <c r="A369" s="60"/>
      <c r="B369" s="60"/>
      <c r="C369" s="61"/>
      <c r="D369" s="60"/>
      <c r="E369" s="62"/>
      <c r="F369" s="61"/>
      <c r="G369" s="60"/>
      <c r="H369" s="60"/>
      <c r="I369" s="60"/>
      <c r="J369" s="60"/>
      <c r="K369" s="60"/>
      <c r="L369" s="61"/>
      <c r="N369" s="59"/>
    </row>
    <row r="370" spans="1:14" ht="15.75" customHeight="1" x14ac:dyDescent="0.25">
      <c r="A370" s="60"/>
      <c r="B370" s="60"/>
      <c r="C370" s="61"/>
      <c r="D370" s="60"/>
      <c r="E370" s="62"/>
      <c r="F370" s="61"/>
      <c r="G370" s="60"/>
      <c r="H370" s="60"/>
      <c r="I370" s="60"/>
      <c r="J370" s="60"/>
      <c r="K370" s="60"/>
      <c r="L370" s="61"/>
      <c r="N370" s="59"/>
    </row>
    <row r="371" spans="1:14" ht="15.75" customHeight="1" x14ac:dyDescent="0.25">
      <c r="A371" s="60"/>
      <c r="B371" s="60"/>
      <c r="C371" s="61"/>
      <c r="D371" s="60"/>
      <c r="E371" s="62"/>
      <c r="F371" s="61"/>
      <c r="G371" s="60"/>
      <c r="H371" s="60"/>
      <c r="I371" s="60"/>
      <c r="J371" s="60"/>
      <c r="K371" s="60"/>
      <c r="L371" s="61"/>
      <c r="N371" s="59"/>
    </row>
    <row r="372" spans="1:14" ht="15.75" customHeight="1" x14ac:dyDescent="0.25">
      <c r="A372" s="60"/>
      <c r="B372" s="60"/>
      <c r="C372" s="61"/>
      <c r="D372" s="60"/>
      <c r="E372" s="62"/>
      <c r="F372" s="61"/>
      <c r="G372" s="60"/>
      <c r="H372" s="60"/>
      <c r="I372" s="60"/>
      <c r="J372" s="60"/>
      <c r="K372" s="60"/>
      <c r="L372" s="61"/>
      <c r="N372" s="59"/>
    </row>
    <row r="373" spans="1:14" ht="15.75" customHeight="1" x14ac:dyDescent="0.25">
      <c r="A373" s="60"/>
      <c r="B373" s="60"/>
      <c r="C373" s="61"/>
      <c r="D373" s="60"/>
      <c r="E373" s="62"/>
      <c r="F373" s="61"/>
      <c r="G373" s="60"/>
      <c r="H373" s="60"/>
      <c r="I373" s="60"/>
      <c r="J373" s="60"/>
      <c r="K373" s="60"/>
      <c r="L373" s="61"/>
      <c r="N373" s="59"/>
    </row>
    <row r="374" spans="1:14" ht="15.75" customHeight="1" x14ac:dyDescent="0.25">
      <c r="A374" s="60"/>
      <c r="B374" s="60"/>
      <c r="C374" s="61"/>
      <c r="D374" s="60"/>
      <c r="E374" s="62"/>
      <c r="F374" s="61"/>
      <c r="G374" s="60"/>
      <c r="H374" s="60"/>
      <c r="I374" s="60"/>
      <c r="J374" s="60"/>
      <c r="K374" s="60"/>
      <c r="L374" s="61"/>
      <c r="N374" s="59"/>
    </row>
    <row r="375" spans="1:14" ht="15.75" customHeight="1" x14ac:dyDescent="0.25">
      <c r="A375" s="60"/>
      <c r="B375" s="60"/>
      <c r="C375" s="61"/>
      <c r="D375" s="60"/>
      <c r="E375" s="62"/>
      <c r="F375" s="61"/>
      <c r="G375" s="60"/>
      <c r="H375" s="60"/>
      <c r="I375" s="60"/>
      <c r="J375" s="60"/>
      <c r="K375" s="60"/>
      <c r="L375" s="61"/>
      <c r="N375" s="59"/>
    </row>
    <row r="376" spans="1:14" ht="15.75" customHeight="1" x14ac:dyDescent="0.25">
      <c r="A376" s="60"/>
      <c r="B376" s="60"/>
      <c r="C376" s="61"/>
      <c r="D376" s="60"/>
      <c r="E376" s="62"/>
      <c r="F376" s="61"/>
      <c r="G376" s="60"/>
      <c r="H376" s="60"/>
      <c r="I376" s="60"/>
      <c r="J376" s="60"/>
      <c r="K376" s="60"/>
      <c r="L376" s="61"/>
      <c r="N376" s="59"/>
    </row>
    <row r="377" spans="1:14" ht="15.75" customHeight="1" x14ac:dyDescent="0.25">
      <c r="A377" s="60"/>
      <c r="B377" s="60"/>
      <c r="C377" s="61"/>
      <c r="D377" s="60"/>
      <c r="E377" s="62"/>
      <c r="F377" s="61"/>
      <c r="G377" s="60"/>
      <c r="H377" s="60"/>
      <c r="I377" s="60"/>
      <c r="J377" s="60"/>
      <c r="K377" s="60"/>
      <c r="L377" s="61"/>
      <c r="N377" s="59"/>
    </row>
    <row r="378" spans="1:14" ht="15.75" customHeight="1" x14ac:dyDescent="0.25">
      <c r="A378" s="60"/>
      <c r="B378" s="60"/>
      <c r="C378" s="61"/>
      <c r="D378" s="60"/>
      <c r="E378" s="62"/>
      <c r="F378" s="61"/>
      <c r="G378" s="60"/>
      <c r="H378" s="60"/>
      <c r="I378" s="60"/>
      <c r="J378" s="60"/>
      <c r="K378" s="60"/>
      <c r="L378" s="61"/>
      <c r="N378" s="59"/>
    </row>
    <row r="379" spans="1:14" ht="15.75" customHeight="1" x14ac:dyDescent="0.25">
      <c r="A379" s="60"/>
      <c r="B379" s="60"/>
      <c r="C379" s="61"/>
      <c r="D379" s="60"/>
      <c r="E379" s="62"/>
      <c r="F379" s="61"/>
      <c r="G379" s="60"/>
      <c r="H379" s="60"/>
      <c r="I379" s="60"/>
      <c r="J379" s="60"/>
      <c r="K379" s="60"/>
      <c r="L379" s="61"/>
      <c r="N379" s="59"/>
    </row>
    <row r="380" spans="1:14" ht="15.75" customHeight="1" x14ac:dyDescent="0.25">
      <c r="A380" s="60"/>
      <c r="B380" s="60"/>
      <c r="C380" s="61"/>
      <c r="D380" s="60"/>
      <c r="E380" s="62"/>
      <c r="F380" s="61"/>
      <c r="G380" s="60"/>
      <c r="H380" s="60"/>
      <c r="I380" s="60"/>
      <c r="J380" s="60"/>
      <c r="K380" s="60"/>
      <c r="L380" s="61"/>
      <c r="N380" s="59"/>
    </row>
    <row r="381" spans="1:14" ht="15.75" customHeight="1" x14ac:dyDescent="0.25">
      <c r="A381" s="60"/>
      <c r="B381" s="60"/>
      <c r="C381" s="61"/>
      <c r="D381" s="60"/>
      <c r="E381" s="62"/>
      <c r="F381" s="61"/>
      <c r="G381" s="60"/>
      <c r="H381" s="60"/>
      <c r="I381" s="60"/>
      <c r="J381" s="60"/>
      <c r="K381" s="60"/>
      <c r="L381" s="61"/>
      <c r="N381" s="59"/>
    </row>
    <row r="382" spans="1:14" ht="15.75" customHeight="1" x14ac:dyDescent="0.25">
      <c r="A382" s="60"/>
      <c r="B382" s="60"/>
      <c r="C382" s="61"/>
      <c r="D382" s="60"/>
      <c r="E382" s="62"/>
      <c r="F382" s="61"/>
      <c r="G382" s="60"/>
      <c r="H382" s="60"/>
      <c r="I382" s="60"/>
      <c r="J382" s="60"/>
      <c r="K382" s="60"/>
      <c r="L382" s="61"/>
      <c r="N382" s="59"/>
    </row>
    <row r="383" spans="1:14" ht="15.75" customHeight="1" x14ac:dyDescent="0.25">
      <c r="A383" s="60"/>
      <c r="B383" s="60"/>
      <c r="C383" s="61"/>
      <c r="D383" s="60"/>
      <c r="E383" s="62"/>
      <c r="F383" s="61"/>
      <c r="G383" s="60"/>
      <c r="H383" s="60"/>
      <c r="I383" s="60"/>
      <c r="J383" s="60"/>
      <c r="K383" s="60"/>
      <c r="L383" s="61"/>
      <c r="N383" s="59"/>
    </row>
    <row r="384" spans="1:14" ht="15.75" customHeight="1" x14ac:dyDescent="0.25">
      <c r="A384" s="60"/>
      <c r="B384" s="60"/>
      <c r="C384" s="61"/>
      <c r="D384" s="60"/>
      <c r="E384" s="62"/>
      <c r="F384" s="61"/>
      <c r="G384" s="60"/>
      <c r="H384" s="60"/>
      <c r="I384" s="60"/>
      <c r="J384" s="60"/>
      <c r="K384" s="60"/>
      <c r="L384" s="61"/>
      <c r="N384" s="59"/>
    </row>
    <row r="385" spans="1:14" ht="15.75" customHeight="1" x14ac:dyDescent="0.25">
      <c r="A385" s="60"/>
      <c r="B385" s="60"/>
      <c r="C385" s="61"/>
      <c r="D385" s="60"/>
      <c r="E385" s="62"/>
      <c r="F385" s="61"/>
      <c r="G385" s="60"/>
      <c r="H385" s="60"/>
      <c r="I385" s="60"/>
      <c r="J385" s="60"/>
      <c r="K385" s="60"/>
      <c r="L385" s="61"/>
      <c r="N385" s="59"/>
    </row>
    <row r="386" spans="1:14" ht="15.75" customHeight="1" x14ac:dyDescent="0.25">
      <c r="A386" s="60"/>
      <c r="B386" s="60"/>
      <c r="C386" s="61"/>
      <c r="D386" s="60"/>
      <c r="E386" s="62"/>
      <c r="F386" s="61"/>
      <c r="G386" s="60"/>
      <c r="H386" s="60"/>
      <c r="I386" s="60"/>
      <c r="J386" s="60"/>
      <c r="K386" s="60"/>
      <c r="L386" s="61"/>
      <c r="N386" s="59"/>
    </row>
    <row r="387" spans="1:14" ht="15.75" customHeight="1" x14ac:dyDescent="0.25">
      <c r="A387" s="60"/>
      <c r="B387" s="60"/>
      <c r="C387" s="61"/>
      <c r="D387" s="60"/>
      <c r="E387" s="62"/>
      <c r="F387" s="61"/>
      <c r="G387" s="60"/>
      <c r="H387" s="60"/>
      <c r="I387" s="60"/>
      <c r="J387" s="60"/>
      <c r="K387" s="60"/>
      <c r="L387" s="61"/>
      <c r="N387" s="59"/>
    </row>
    <row r="388" spans="1:14" ht="15.75" customHeight="1" x14ac:dyDescent="0.25">
      <c r="A388" s="60"/>
      <c r="B388" s="60"/>
      <c r="C388" s="61"/>
      <c r="D388" s="60"/>
      <c r="E388" s="62"/>
      <c r="F388" s="61"/>
      <c r="G388" s="60"/>
      <c r="H388" s="60"/>
      <c r="I388" s="60"/>
      <c r="J388" s="60"/>
      <c r="K388" s="60"/>
      <c r="L388" s="61"/>
      <c r="N388" s="59"/>
    </row>
    <row r="389" spans="1:14" ht="15.75" customHeight="1" x14ac:dyDescent="0.25">
      <c r="A389" s="60"/>
      <c r="B389" s="60"/>
      <c r="C389" s="61"/>
      <c r="D389" s="60"/>
      <c r="E389" s="62"/>
      <c r="F389" s="61"/>
      <c r="G389" s="60"/>
      <c r="H389" s="60"/>
      <c r="I389" s="60"/>
      <c r="J389" s="60"/>
      <c r="K389" s="60"/>
      <c r="L389" s="61"/>
      <c r="N389" s="59"/>
    </row>
    <row r="390" spans="1:14" ht="15.75" customHeight="1" x14ac:dyDescent="0.25">
      <c r="A390" s="60"/>
      <c r="B390" s="60"/>
      <c r="C390" s="61"/>
      <c r="D390" s="60"/>
      <c r="E390" s="62"/>
      <c r="F390" s="61"/>
      <c r="G390" s="60"/>
      <c r="H390" s="60"/>
      <c r="I390" s="60"/>
      <c r="J390" s="60"/>
      <c r="K390" s="60"/>
      <c r="L390" s="61"/>
      <c r="N390" s="59"/>
    </row>
    <row r="391" spans="1:14" ht="15.75" customHeight="1" x14ac:dyDescent="0.25">
      <c r="A391" s="60"/>
      <c r="B391" s="60"/>
      <c r="C391" s="61"/>
      <c r="D391" s="60"/>
      <c r="E391" s="62"/>
      <c r="F391" s="61"/>
      <c r="G391" s="60"/>
      <c r="H391" s="60"/>
      <c r="I391" s="60"/>
      <c r="J391" s="60"/>
      <c r="K391" s="60"/>
      <c r="L391" s="61"/>
      <c r="N391" s="59"/>
    </row>
    <row r="392" spans="1:14" ht="15.75" customHeight="1" x14ac:dyDescent="0.25">
      <c r="A392" s="60"/>
      <c r="B392" s="60"/>
      <c r="C392" s="61"/>
      <c r="D392" s="60"/>
      <c r="E392" s="62"/>
      <c r="F392" s="61"/>
      <c r="G392" s="60"/>
      <c r="H392" s="60"/>
      <c r="I392" s="60"/>
      <c r="J392" s="60"/>
      <c r="K392" s="60"/>
      <c r="L392" s="61"/>
      <c r="N392" s="59"/>
    </row>
    <row r="393" spans="1:14" ht="15.75" customHeight="1" x14ac:dyDescent="0.25">
      <c r="A393" s="60"/>
      <c r="B393" s="60"/>
      <c r="C393" s="61"/>
      <c r="D393" s="60"/>
      <c r="E393" s="62"/>
      <c r="F393" s="61"/>
      <c r="G393" s="60"/>
      <c r="H393" s="60"/>
      <c r="I393" s="60"/>
      <c r="J393" s="60"/>
      <c r="K393" s="60"/>
      <c r="L393" s="61"/>
      <c r="N393" s="59"/>
    </row>
    <row r="394" spans="1:14" ht="15.75" customHeight="1" x14ac:dyDescent="0.25">
      <c r="A394" s="60"/>
      <c r="B394" s="60"/>
      <c r="C394" s="61"/>
      <c r="D394" s="60"/>
      <c r="E394" s="62"/>
      <c r="F394" s="61"/>
      <c r="G394" s="60"/>
      <c r="H394" s="60"/>
      <c r="I394" s="60"/>
      <c r="J394" s="60"/>
      <c r="K394" s="60"/>
      <c r="L394" s="61"/>
      <c r="N394" s="59"/>
    </row>
    <row r="395" spans="1:14" ht="15.75" customHeight="1" x14ac:dyDescent="0.25">
      <c r="A395" s="60"/>
      <c r="B395" s="60"/>
      <c r="C395" s="61"/>
      <c r="D395" s="60"/>
      <c r="E395" s="62"/>
      <c r="F395" s="61"/>
      <c r="G395" s="60"/>
      <c r="H395" s="60"/>
      <c r="I395" s="60"/>
      <c r="J395" s="60"/>
      <c r="K395" s="60"/>
      <c r="L395" s="61"/>
      <c r="N395" s="59"/>
    </row>
    <row r="396" spans="1:14" ht="15.75" customHeight="1" x14ac:dyDescent="0.25">
      <c r="A396" s="60"/>
      <c r="B396" s="60"/>
      <c r="C396" s="61"/>
      <c r="D396" s="60"/>
      <c r="E396" s="62"/>
      <c r="F396" s="61"/>
      <c r="G396" s="60"/>
      <c r="H396" s="60"/>
      <c r="I396" s="60"/>
      <c r="J396" s="60"/>
      <c r="K396" s="60"/>
      <c r="L396" s="61"/>
      <c r="N396" s="59"/>
    </row>
    <row r="397" spans="1:14" ht="15.75" customHeight="1" x14ac:dyDescent="0.25">
      <c r="A397" s="60"/>
      <c r="B397" s="60"/>
      <c r="C397" s="61"/>
      <c r="D397" s="60"/>
      <c r="E397" s="62"/>
      <c r="F397" s="61"/>
      <c r="G397" s="60"/>
      <c r="H397" s="60"/>
      <c r="I397" s="60"/>
      <c r="J397" s="60"/>
      <c r="K397" s="60"/>
      <c r="L397" s="61"/>
      <c r="N397" s="59"/>
    </row>
    <row r="398" spans="1:14" ht="15.75" customHeight="1" x14ac:dyDescent="0.25">
      <c r="A398" s="60"/>
      <c r="B398" s="60"/>
      <c r="C398" s="61"/>
      <c r="D398" s="60"/>
      <c r="E398" s="62"/>
      <c r="F398" s="61"/>
      <c r="G398" s="60"/>
      <c r="H398" s="60"/>
      <c r="I398" s="60"/>
      <c r="J398" s="60"/>
      <c r="K398" s="60"/>
      <c r="L398" s="61"/>
      <c r="N398" s="59"/>
    </row>
    <row r="399" spans="1:14" ht="15.75" customHeight="1" x14ac:dyDescent="0.25">
      <c r="A399" s="60"/>
      <c r="B399" s="60"/>
      <c r="C399" s="61"/>
      <c r="D399" s="60"/>
      <c r="E399" s="62"/>
      <c r="F399" s="61"/>
      <c r="G399" s="60"/>
      <c r="H399" s="60"/>
      <c r="I399" s="60"/>
      <c r="J399" s="60"/>
      <c r="K399" s="60"/>
      <c r="L399" s="61"/>
      <c r="N399" s="59"/>
    </row>
    <row r="400" spans="1:14" ht="15.75" customHeight="1" x14ac:dyDescent="0.25">
      <c r="A400" s="60"/>
      <c r="B400" s="60"/>
      <c r="C400" s="61"/>
      <c r="D400" s="60"/>
      <c r="E400" s="62"/>
      <c r="F400" s="61"/>
      <c r="G400" s="60"/>
      <c r="H400" s="60"/>
      <c r="I400" s="60"/>
      <c r="J400" s="60"/>
      <c r="K400" s="60"/>
      <c r="L400" s="61"/>
      <c r="N400" s="59"/>
    </row>
    <row r="401" spans="1:14" ht="15.75" customHeight="1" x14ac:dyDescent="0.25">
      <c r="A401" s="60"/>
      <c r="B401" s="60"/>
      <c r="C401" s="61"/>
      <c r="D401" s="60"/>
      <c r="E401" s="62"/>
      <c r="F401" s="61"/>
      <c r="G401" s="60"/>
      <c r="H401" s="60"/>
      <c r="I401" s="60"/>
      <c r="J401" s="60"/>
      <c r="K401" s="60"/>
      <c r="L401" s="61"/>
      <c r="N401" s="59"/>
    </row>
    <row r="402" spans="1:14" ht="15.75" customHeight="1" x14ac:dyDescent="0.25">
      <c r="A402" s="60"/>
      <c r="B402" s="60"/>
      <c r="C402" s="61"/>
      <c r="D402" s="60"/>
      <c r="E402" s="62"/>
      <c r="F402" s="61"/>
      <c r="G402" s="60"/>
      <c r="H402" s="60"/>
      <c r="I402" s="60"/>
      <c r="J402" s="60"/>
      <c r="K402" s="60"/>
      <c r="L402" s="61"/>
      <c r="N402" s="59"/>
    </row>
    <row r="403" spans="1:14" ht="15.75" customHeight="1" x14ac:dyDescent="0.25">
      <c r="A403" s="60"/>
      <c r="B403" s="60"/>
      <c r="C403" s="61"/>
      <c r="D403" s="60"/>
      <c r="E403" s="62"/>
      <c r="F403" s="61"/>
      <c r="G403" s="60"/>
      <c r="H403" s="60"/>
      <c r="I403" s="60"/>
      <c r="J403" s="60"/>
      <c r="K403" s="60"/>
      <c r="L403" s="61"/>
      <c r="N403" s="59"/>
    </row>
    <row r="404" spans="1:14" ht="15.75" customHeight="1" x14ac:dyDescent="0.25">
      <c r="A404" s="60"/>
      <c r="B404" s="60"/>
      <c r="C404" s="61"/>
      <c r="D404" s="60"/>
      <c r="E404" s="62"/>
      <c r="F404" s="61"/>
      <c r="G404" s="60"/>
      <c r="H404" s="60"/>
      <c r="I404" s="60"/>
      <c r="J404" s="60"/>
      <c r="K404" s="60"/>
      <c r="L404" s="61"/>
      <c r="N404" s="59"/>
    </row>
    <row r="405" spans="1:14" ht="15.75" customHeight="1" x14ac:dyDescent="0.25">
      <c r="A405" s="60"/>
      <c r="B405" s="60"/>
      <c r="C405" s="61"/>
      <c r="D405" s="60"/>
      <c r="E405" s="62"/>
      <c r="F405" s="61"/>
      <c r="G405" s="60"/>
      <c r="H405" s="60"/>
      <c r="I405" s="60"/>
      <c r="J405" s="60"/>
      <c r="K405" s="60"/>
      <c r="L405" s="61"/>
      <c r="N405" s="59"/>
    </row>
    <row r="406" spans="1:14" ht="15.75" customHeight="1" x14ac:dyDescent="0.25">
      <c r="A406" s="60"/>
      <c r="B406" s="60"/>
      <c r="C406" s="61"/>
      <c r="D406" s="60"/>
      <c r="E406" s="62"/>
      <c r="F406" s="61"/>
      <c r="G406" s="60"/>
      <c r="H406" s="60"/>
      <c r="I406" s="60"/>
      <c r="J406" s="60"/>
      <c r="K406" s="60"/>
      <c r="L406" s="61"/>
      <c r="N406" s="59"/>
    </row>
    <row r="407" spans="1:14" ht="15.75" customHeight="1" x14ac:dyDescent="0.25">
      <c r="A407" s="60"/>
      <c r="B407" s="60"/>
      <c r="C407" s="61"/>
      <c r="D407" s="60"/>
      <c r="E407" s="62"/>
      <c r="F407" s="61"/>
      <c r="G407" s="60"/>
      <c r="H407" s="60"/>
      <c r="I407" s="60"/>
      <c r="J407" s="60"/>
      <c r="K407" s="60"/>
      <c r="L407" s="61"/>
      <c r="N407" s="59"/>
    </row>
    <row r="408" spans="1:14" ht="15.75" customHeight="1" x14ac:dyDescent="0.25">
      <c r="A408" s="60"/>
      <c r="B408" s="60"/>
      <c r="C408" s="61"/>
      <c r="D408" s="60"/>
      <c r="E408" s="62"/>
      <c r="F408" s="61"/>
      <c r="G408" s="60"/>
      <c r="H408" s="60"/>
      <c r="I408" s="60"/>
      <c r="J408" s="60"/>
      <c r="K408" s="60"/>
      <c r="L408" s="61"/>
      <c r="N408" s="59"/>
    </row>
    <row r="409" spans="1:14" ht="15.75" customHeight="1" x14ac:dyDescent="0.25">
      <c r="A409" s="60"/>
      <c r="B409" s="60"/>
      <c r="C409" s="61"/>
      <c r="D409" s="60"/>
      <c r="E409" s="62"/>
      <c r="F409" s="61"/>
      <c r="G409" s="60"/>
      <c r="H409" s="60"/>
      <c r="I409" s="60"/>
      <c r="J409" s="60"/>
      <c r="K409" s="60"/>
      <c r="L409" s="61"/>
      <c r="N409" s="59"/>
    </row>
    <row r="410" spans="1:14" ht="15.75" customHeight="1" x14ac:dyDescent="0.25">
      <c r="A410" s="60"/>
      <c r="B410" s="60"/>
      <c r="C410" s="61"/>
      <c r="D410" s="60"/>
      <c r="E410" s="62"/>
      <c r="F410" s="61"/>
      <c r="G410" s="60"/>
      <c r="H410" s="60"/>
      <c r="I410" s="60"/>
      <c r="J410" s="60"/>
      <c r="K410" s="60"/>
      <c r="L410" s="61"/>
      <c r="N410" s="59"/>
    </row>
    <row r="411" spans="1:14" ht="15.75" customHeight="1" x14ac:dyDescent="0.25">
      <c r="A411" s="60"/>
      <c r="B411" s="60"/>
      <c r="C411" s="61"/>
      <c r="D411" s="60"/>
      <c r="E411" s="62"/>
      <c r="F411" s="61"/>
      <c r="G411" s="60"/>
      <c r="H411" s="60"/>
      <c r="I411" s="60"/>
      <c r="J411" s="60"/>
      <c r="K411" s="60"/>
      <c r="L411" s="61"/>
      <c r="N411" s="59"/>
    </row>
    <row r="412" spans="1:14" ht="15.75" customHeight="1" x14ac:dyDescent="0.25">
      <c r="A412" s="60"/>
      <c r="B412" s="60"/>
      <c r="C412" s="61"/>
      <c r="D412" s="60"/>
      <c r="E412" s="62"/>
      <c r="F412" s="61"/>
      <c r="G412" s="60"/>
      <c r="H412" s="60"/>
      <c r="I412" s="60"/>
      <c r="J412" s="60"/>
      <c r="K412" s="60"/>
      <c r="L412" s="61"/>
      <c r="N412" s="59"/>
    </row>
    <row r="413" spans="1:14" ht="15.75" customHeight="1" x14ac:dyDescent="0.25">
      <c r="A413" s="60"/>
      <c r="B413" s="60"/>
      <c r="C413" s="61"/>
      <c r="D413" s="60"/>
      <c r="E413" s="62"/>
      <c r="F413" s="61"/>
      <c r="G413" s="60"/>
      <c r="H413" s="60"/>
      <c r="I413" s="60"/>
      <c r="J413" s="60"/>
      <c r="K413" s="60"/>
      <c r="L413" s="61"/>
      <c r="N413" s="59"/>
    </row>
    <row r="414" spans="1:14" ht="15.75" customHeight="1" x14ac:dyDescent="0.25">
      <c r="A414" s="60"/>
      <c r="B414" s="60"/>
      <c r="C414" s="61"/>
      <c r="D414" s="60"/>
      <c r="E414" s="62"/>
      <c r="F414" s="61"/>
      <c r="G414" s="60"/>
      <c r="H414" s="60"/>
      <c r="I414" s="60"/>
      <c r="J414" s="60"/>
      <c r="K414" s="60"/>
      <c r="L414" s="61"/>
      <c r="N414" s="59"/>
    </row>
    <row r="415" spans="1:14" ht="15.75" customHeight="1" x14ac:dyDescent="0.25">
      <c r="A415" s="60"/>
      <c r="B415" s="60"/>
      <c r="C415" s="61"/>
      <c r="D415" s="60"/>
      <c r="E415" s="62"/>
      <c r="F415" s="61"/>
      <c r="G415" s="60"/>
      <c r="H415" s="60"/>
      <c r="I415" s="60"/>
      <c r="J415" s="60"/>
      <c r="K415" s="60"/>
      <c r="L415" s="61"/>
      <c r="N415" s="59"/>
    </row>
    <row r="416" spans="1:14" ht="15.75" customHeight="1" x14ac:dyDescent="0.25">
      <c r="A416" s="60"/>
      <c r="B416" s="60"/>
      <c r="C416" s="61"/>
      <c r="D416" s="60"/>
      <c r="E416" s="62"/>
      <c r="F416" s="61"/>
      <c r="G416" s="60"/>
      <c r="H416" s="60"/>
      <c r="I416" s="60"/>
      <c r="J416" s="60"/>
      <c r="K416" s="60"/>
      <c r="L416" s="61"/>
      <c r="N416" s="59"/>
    </row>
    <row r="417" spans="1:14" ht="15.75" customHeight="1" x14ac:dyDescent="0.25">
      <c r="A417" s="60"/>
      <c r="B417" s="60"/>
      <c r="C417" s="61"/>
      <c r="D417" s="60"/>
      <c r="E417" s="62"/>
      <c r="F417" s="61"/>
      <c r="G417" s="60"/>
      <c r="H417" s="60"/>
      <c r="I417" s="60"/>
      <c r="J417" s="60"/>
      <c r="K417" s="60"/>
      <c r="L417" s="61"/>
      <c r="N417" s="59"/>
    </row>
    <row r="418" spans="1:14" ht="15.75" customHeight="1" x14ac:dyDescent="0.25">
      <c r="A418" s="60"/>
      <c r="B418" s="60"/>
      <c r="C418" s="61"/>
      <c r="D418" s="60"/>
      <c r="E418" s="62"/>
      <c r="F418" s="61"/>
      <c r="G418" s="60"/>
      <c r="H418" s="60"/>
      <c r="I418" s="60"/>
      <c r="J418" s="60"/>
      <c r="K418" s="60"/>
      <c r="L418" s="61"/>
      <c r="N418" s="59"/>
    </row>
    <row r="419" spans="1:14" ht="15.75" customHeight="1" x14ac:dyDescent="0.25">
      <c r="A419" s="60"/>
      <c r="B419" s="60"/>
      <c r="C419" s="61"/>
      <c r="D419" s="60"/>
      <c r="E419" s="62"/>
      <c r="F419" s="61"/>
      <c r="G419" s="60"/>
      <c r="H419" s="60"/>
      <c r="I419" s="60"/>
      <c r="J419" s="60"/>
      <c r="K419" s="60"/>
      <c r="L419" s="61"/>
      <c r="N419" s="59"/>
    </row>
    <row r="420" spans="1:14" ht="15.75" customHeight="1" x14ac:dyDescent="0.25">
      <c r="A420" s="60"/>
      <c r="B420" s="60"/>
      <c r="C420" s="61"/>
      <c r="D420" s="60"/>
      <c r="E420" s="62"/>
      <c r="F420" s="61"/>
      <c r="G420" s="60"/>
      <c r="H420" s="60"/>
      <c r="I420" s="60"/>
      <c r="J420" s="60"/>
      <c r="K420" s="60"/>
      <c r="L420" s="61"/>
      <c r="N420" s="59"/>
    </row>
    <row r="421" spans="1:14" ht="15.75" customHeight="1" x14ac:dyDescent="0.25">
      <c r="A421" s="60"/>
      <c r="B421" s="60"/>
      <c r="C421" s="61"/>
      <c r="D421" s="60"/>
      <c r="E421" s="62"/>
      <c r="F421" s="61"/>
      <c r="G421" s="60"/>
      <c r="H421" s="60"/>
      <c r="I421" s="60"/>
      <c r="J421" s="60"/>
      <c r="K421" s="60"/>
      <c r="L421" s="61"/>
      <c r="N421" s="59"/>
    </row>
    <row r="422" spans="1:14" ht="15.75" customHeight="1" x14ac:dyDescent="0.25">
      <c r="A422" s="60"/>
      <c r="B422" s="60"/>
      <c r="C422" s="61"/>
      <c r="D422" s="60"/>
      <c r="E422" s="62"/>
      <c r="F422" s="61"/>
      <c r="G422" s="60"/>
      <c r="H422" s="60"/>
      <c r="I422" s="60"/>
      <c r="J422" s="60"/>
      <c r="K422" s="60"/>
      <c r="L422" s="61"/>
      <c r="N422" s="59"/>
    </row>
    <row r="423" spans="1:14" ht="15.75" customHeight="1" x14ac:dyDescent="0.25">
      <c r="A423" s="60"/>
      <c r="B423" s="60"/>
      <c r="C423" s="61"/>
      <c r="D423" s="60"/>
      <c r="E423" s="62"/>
      <c r="F423" s="61"/>
      <c r="G423" s="60"/>
      <c r="H423" s="60"/>
      <c r="I423" s="60"/>
      <c r="J423" s="60"/>
      <c r="K423" s="60"/>
      <c r="L423" s="61"/>
      <c r="N423" s="59"/>
    </row>
    <row r="424" spans="1:14" ht="15.75" customHeight="1" x14ac:dyDescent="0.25">
      <c r="A424" s="60"/>
      <c r="B424" s="60"/>
      <c r="C424" s="61"/>
      <c r="D424" s="60"/>
      <c r="E424" s="62"/>
      <c r="F424" s="61"/>
      <c r="G424" s="60"/>
      <c r="H424" s="60"/>
      <c r="I424" s="60"/>
      <c r="J424" s="60"/>
      <c r="K424" s="60"/>
      <c r="L424" s="61"/>
      <c r="N424" s="59"/>
    </row>
    <row r="425" spans="1:14" ht="15.75" customHeight="1" x14ac:dyDescent="0.25">
      <c r="A425" s="60"/>
      <c r="B425" s="60"/>
      <c r="C425" s="61"/>
      <c r="D425" s="60"/>
      <c r="E425" s="62"/>
      <c r="F425" s="61"/>
      <c r="G425" s="60"/>
      <c r="H425" s="60"/>
      <c r="I425" s="60"/>
      <c r="J425" s="60"/>
      <c r="K425" s="60"/>
      <c r="L425" s="61"/>
      <c r="N425" s="59"/>
    </row>
    <row r="426" spans="1:14" ht="15.75" customHeight="1" x14ac:dyDescent="0.25">
      <c r="A426" s="60"/>
      <c r="B426" s="60"/>
      <c r="C426" s="61"/>
      <c r="D426" s="60"/>
      <c r="E426" s="62"/>
      <c r="F426" s="61"/>
      <c r="G426" s="60"/>
      <c r="H426" s="60"/>
      <c r="I426" s="60"/>
      <c r="J426" s="60"/>
      <c r="K426" s="60"/>
      <c r="L426" s="61"/>
      <c r="N426" s="59"/>
    </row>
    <row r="427" spans="1:14" ht="15.75" customHeight="1" x14ac:dyDescent="0.25">
      <c r="A427" s="60"/>
      <c r="B427" s="60"/>
      <c r="C427" s="61"/>
      <c r="D427" s="60"/>
      <c r="E427" s="62"/>
      <c r="F427" s="61"/>
      <c r="G427" s="60"/>
      <c r="H427" s="60"/>
      <c r="I427" s="60"/>
      <c r="J427" s="60"/>
      <c r="K427" s="60"/>
      <c r="L427" s="61"/>
      <c r="N427" s="59"/>
    </row>
    <row r="428" spans="1:14" ht="15.75" customHeight="1" x14ac:dyDescent="0.25">
      <c r="A428" s="60"/>
      <c r="B428" s="60"/>
      <c r="C428" s="61"/>
      <c r="D428" s="60"/>
      <c r="E428" s="62"/>
      <c r="F428" s="61"/>
      <c r="G428" s="60"/>
      <c r="H428" s="60"/>
      <c r="I428" s="60"/>
      <c r="J428" s="60"/>
      <c r="K428" s="60"/>
      <c r="L428" s="61"/>
      <c r="N428" s="59"/>
    </row>
    <row r="429" spans="1:14" ht="15.75" customHeight="1" x14ac:dyDescent="0.25">
      <c r="A429" s="60"/>
      <c r="B429" s="60"/>
      <c r="C429" s="61"/>
      <c r="D429" s="60"/>
      <c r="E429" s="62"/>
      <c r="F429" s="61"/>
      <c r="G429" s="60"/>
      <c r="H429" s="60"/>
      <c r="I429" s="60"/>
      <c r="J429" s="60"/>
      <c r="K429" s="60"/>
      <c r="L429" s="61"/>
      <c r="N429" s="59"/>
    </row>
    <row r="430" spans="1:14" ht="15.75" customHeight="1" x14ac:dyDescent="0.25">
      <c r="A430" s="60"/>
      <c r="B430" s="60"/>
      <c r="C430" s="61"/>
      <c r="D430" s="60"/>
      <c r="E430" s="62"/>
      <c r="F430" s="61"/>
      <c r="G430" s="60"/>
      <c r="H430" s="60"/>
      <c r="I430" s="60"/>
      <c r="J430" s="60"/>
      <c r="K430" s="60"/>
      <c r="L430" s="61"/>
      <c r="N430" s="59"/>
    </row>
    <row r="431" spans="1:14" ht="15.75" customHeight="1" x14ac:dyDescent="0.25">
      <c r="A431" s="60"/>
      <c r="B431" s="60"/>
      <c r="C431" s="61"/>
      <c r="D431" s="60"/>
      <c r="E431" s="62"/>
      <c r="F431" s="61"/>
      <c r="G431" s="60"/>
      <c r="H431" s="60"/>
      <c r="I431" s="60"/>
      <c r="J431" s="60"/>
      <c r="K431" s="60"/>
      <c r="L431" s="61"/>
      <c r="N431" s="59"/>
    </row>
    <row r="432" spans="1:14" ht="15.75" customHeight="1" x14ac:dyDescent="0.25">
      <c r="A432" s="60"/>
      <c r="B432" s="60"/>
      <c r="C432" s="61"/>
      <c r="D432" s="60"/>
      <c r="E432" s="62"/>
      <c r="F432" s="61"/>
      <c r="G432" s="60"/>
      <c r="H432" s="60"/>
      <c r="I432" s="60"/>
      <c r="J432" s="60"/>
      <c r="K432" s="60"/>
      <c r="L432" s="61"/>
      <c r="N432" s="59"/>
    </row>
    <row r="433" spans="1:14" ht="15.75" customHeight="1" x14ac:dyDescent="0.25">
      <c r="A433" s="60"/>
      <c r="B433" s="60"/>
      <c r="C433" s="61"/>
      <c r="D433" s="60"/>
      <c r="E433" s="62"/>
      <c r="F433" s="61"/>
      <c r="G433" s="60"/>
      <c r="H433" s="60"/>
      <c r="I433" s="60"/>
      <c r="J433" s="60"/>
      <c r="K433" s="60"/>
      <c r="L433" s="61"/>
      <c r="N433" s="59"/>
    </row>
    <row r="434" spans="1:14" ht="15.75" customHeight="1" x14ac:dyDescent="0.25">
      <c r="A434" s="60"/>
      <c r="B434" s="60"/>
      <c r="C434" s="61"/>
      <c r="D434" s="60"/>
      <c r="E434" s="62"/>
      <c r="F434" s="61"/>
      <c r="G434" s="60"/>
      <c r="H434" s="60"/>
      <c r="I434" s="60"/>
      <c r="J434" s="60"/>
      <c r="K434" s="60"/>
      <c r="L434" s="61"/>
      <c r="N434" s="59"/>
    </row>
    <row r="435" spans="1:14" ht="15.75" customHeight="1" x14ac:dyDescent="0.25">
      <c r="A435" s="60"/>
      <c r="B435" s="60"/>
      <c r="C435" s="61"/>
      <c r="D435" s="60"/>
      <c r="E435" s="62"/>
      <c r="F435" s="61"/>
      <c r="G435" s="60"/>
      <c r="H435" s="60"/>
      <c r="I435" s="60"/>
      <c r="J435" s="60"/>
      <c r="K435" s="60"/>
      <c r="L435" s="61"/>
      <c r="N435" s="59"/>
    </row>
    <row r="436" spans="1:14" ht="15.75" customHeight="1" x14ac:dyDescent="0.25">
      <c r="A436" s="60"/>
      <c r="B436" s="60"/>
      <c r="C436" s="61"/>
      <c r="D436" s="60"/>
      <c r="E436" s="62"/>
      <c r="F436" s="61"/>
      <c r="G436" s="60"/>
      <c r="H436" s="60"/>
      <c r="I436" s="60"/>
      <c r="J436" s="60"/>
      <c r="K436" s="60"/>
      <c r="L436" s="61"/>
      <c r="N436" s="59"/>
    </row>
    <row r="437" spans="1:14" ht="15.75" customHeight="1" x14ac:dyDescent="0.25">
      <c r="A437" s="60"/>
      <c r="B437" s="60"/>
      <c r="C437" s="61"/>
      <c r="D437" s="60"/>
      <c r="E437" s="62"/>
      <c r="F437" s="61"/>
      <c r="G437" s="60"/>
      <c r="H437" s="60"/>
      <c r="I437" s="60"/>
      <c r="J437" s="60"/>
      <c r="K437" s="60"/>
      <c r="L437" s="61"/>
      <c r="N437" s="59"/>
    </row>
    <row r="438" spans="1:14" ht="15.75" customHeight="1" x14ac:dyDescent="0.25">
      <c r="A438" s="60"/>
      <c r="B438" s="60"/>
      <c r="C438" s="61"/>
      <c r="D438" s="60"/>
      <c r="E438" s="62"/>
      <c r="F438" s="61"/>
      <c r="G438" s="60"/>
      <c r="H438" s="60"/>
      <c r="I438" s="60"/>
      <c r="J438" s="60"/>
      <c r="K438" s="60"/>
      <c r="L438" s="61"/>
      <c r="N438" s="59"/>
    </row>
    <row r="439" spans="1:14" ht="15.75" customHeight="1" x14ac:dyDescent="0.25">
      <c r="A439" s="60"/>
      <c r="B439" s="60"/>
      <c r="C439" s="61"/>
      <c r="D439" s="60"/>
      <c r="E439" s="62"/>
      <c r="F439" s="61"/>
      <c r="G439" s="60"/>
      <c r="H439" s="60"/>
      <c r="I439" s="60"/>
      <c r="J439" s="60"/>
      <c r="K439" s="60"/>
      <c r="L439" s="61"/>
      <c r="N439" s="59"/>
    </row>
    <row r="440" spans="1:14" ht="15.75" customHeight="1" x14ac:dyDescent="0.25">
      <c r="A440" s="60"/>
      <c r="B440" s="60"/>
      <c r="C440" s="61"/>
      <c r="D440" s="60"/>
      <c r="E440" s="62"/>
      <c r="F440" s="61"/>
      <c r="G440" s="60"/>
      <c r="H440" s="60"/>
      <c r="I440" s="60"/>
      <c r="J440" s="60"/>
      <c r="K440" s="60"/>
      <c r="L440" s="61"/>
      <c r="N440" s="59"/>
    </row>
    <row r="441" spans="1:14" ht="15.75" customHeight="1" x14ac:dyDescent="0.25">
      <c r="A441" s="60"/>
      <c r="B441" s="60"/>
      <c r="C441" s="61"/>
      <c r="D441" s="60"/>
      <c r="E441" s="62"/>
      <c r="F441" s="61"/>
      <c r="G441" s="60"/>
      <c r="H441" s="60"/>
      <c r="I441" s="60"/>
      <c r="J441" s="60"/>
      <c r="K441" s="60"/>
      <c r="L441" s="61"/>
      <c r="N441" s="59"/>
    </row>
    <row r="442" spans="1:14" ht="15.75" customHeight="1" x14ac:dyDescent="0.25">
      <c r="A442" s="60"/>
      <c r="B442" s="60"/>
      <c r="C442" s="61"/>
      <c r="D442" s="60"/>
      <c r="E442" s="62"/>
      <c r="F442" s="61"/>
      <c r="G442" s="60"/>
      <c r="H442" s="60"/>
      <c r="I442" s="60"/>
      <c r="J442" s="60"/>
      <c r="K442" s="60"/>
      <c r="L442" s="61"/>
      <c r="N442" s="59"/>
    </row>
    <row r="443" spans="1:14" ht="15.75" customHeight="1" x14ac:dyDescent="0.25">
      <c r="A443" s="60"/>
      <c r="B443" s="60"/>
      <c r="C443" s="61"/>
      <c r="D443" s="60"/>
      <c r="E443" s="62"/>
      <c r="F443" s="61"/>
      <c r="G443" s="60"/>
      <c r="H443" s="60"/>
      <c r="I443" s="60"/>
      <c r="J443" s="60"/>
      <c r="K443" s="60"/>
      <c r="L443" s="61"/>
      <c r="N443" s="59"/>
    </row>
    <row r="444" spans="1:14" ht="15.75" customHeight="1" x14ac:dyDescent="0.25">
      <c r="A444" s="60"/>
      <c r="B444" s="60"/>
      <c r="C444" s="61"/>
      <c r="D444" s="60"/>
      <c r="E444" s="62"/>
      <c r="F444" s="61"/>
      <c r="G444" s="60"/>
      <c r="H444" s="60"/>
      <c r="I444" s="60"/>
      <c r="J444" s="60"/>
      <c r="K444" s="60"/>
      <c r="L444" s="61"/>
      <c r="N444" s="59"/>
    </row>
    <row r="445" spans="1:14" ht="15.75" customHeight="1" x14ac:dyDescent="0.25">
      <c r="A445" s="60"/>
      <c r="B445" s="60"/>
      <c r="C445" s="61"/>
      <c r="D445" s="60"/>
      <c r="E445" s="62"/>
      <c r="F445" s="61"/>
      <c r="G445" s="60"/>
      <c r="H445" s="60"/>
      <c r="I445" s="60"/>
      <c r="J445" s="60"/>
      <c r="K445" s="60"/>
      <c r="L445" s="61"/>
      <c r="N445" s="59"/>
    </row>
    <row r="446" spans="1:14" ht="15.75" customHeight="1" x14ac:dyDescent="0.25">
      <c r="A446" s="60"/>
      <c r="B446" s="60"/>
      <c r="C446" s="61"/>
      <c r="D446" s="60"/>
      <c r="E446" s="62"/>
      <c r="F446" s="61"/>
      <c r="G446" s="60"/>
      <c r="H446" s="60"/>
      <c r="I446" s="60"/>
      <c r="J446" s="60"/>
      <c r="K446" s="60"/>
      <c r="L446" s="61"/>
      <c r="N446" s="59"/>
    </row>
    <row r="447" spans="1:14" ht="15.75" customHeight="1" x14ac:dyDescent="0.25">
      <c r="A447" s="60"/>
      <c r="B447" s="60"/>
      <c r="C447" s="61"/>
      <c r="D447" s="60"/>
      <c r="E447" s="62"/>
      <c r="F447" s="61"/>
      <c r="G447" s="60"/>
      <c r="H447" s="60"/>
      <c r="I447" s="60"/>
      <c r="J447" s="60"/>
      <c r="K447" s="60"/>
      <c r="L447" s="61"/>
      <c r="N447" s="59"/>
    </row>
    <row r="448" spans="1:14" ht="15.75" customHeight="1" x14ac:dyDescent="0.25">
      <c r="A448" s="60"/>
      <c r="B448" s="60"/>
      <c r="C448" s="61"/>
      <c r="D448" s="60"/>
      <c r="E448" s="62"/>
      <c r="F448" s="61"/>
      <c r="G448" s="60"/>
      <c r="H448" s="60"/>
      <c r="I448" s="60"/>
      <c r="J448" s="60"/>
      <c r="K448" s="60"/>
      <c r="L448" s="61"/>
      <c r="N448" s="59"/>
    </row>
    <row r="449" spans="1:14" ht="15.75" customHeight="1" x14ac:dyDescent="0.25">
      <c r="A449" s="60"/>
      <c r="B449" s="60"/>
      <c r="C449" s="61"/>
      <c r="D449" s="60"/>
      <c r="E449" s="62"/>
      <c r="F449" s="61"/>
      <c r="G449" s="60"/>
      <c r="H449" s="60"/>
      <c r="I449" s="60"/>
      <c r="J449" s="60"/>
      <c r="K449" s="60"/>
      <c r="L449" s="61"/>
      <c r="N449" s="59"/>
    </row>
    <row r="450" spans="1:14" ht="15.75" customHeight="1" x14ac:dyDescent="0.25">
      <c r="A450" s="60"/>
      <c r="B450" s="60"/>
      <c r="C450" s="61"/>
      <c r="D450" s="60"/>
      <c r="E450" s="62"/>
      <c r="F450" s="61"/>
      <c r="G450" s="60"/>
      <c r="H450" s="60"/>
      <c r="I450" s="60"/>
      <c r="J450" s="60"/>
      <c r="K450" s="60"/>
      <c r="L450" s="61"/>
      <c r="N450" s="59"/>
    </row>
    <row r="451" spans="1:14" ht="15.75" customHeight="1" x14ac:dyDescent="0.25">
      <c r="A451" s="60"/>
      <c r="B451" s="60"/>
      <c r="C451" s="61"/>
      <c r="D451" s="60"/>
      <c r="E451" s="62"/>
      <c r="F451" s="61"/>
      <c r="G451" s="60"/>
      <c r="H451" s="60"/>
      <c r="I451" s="60"/>
      <c r="J451" s="60"/>
      <c r="K451" s="60"/>
      <c r="L451" s="61"/>
      <c r="N451" s="59"/>
    </row>
    <row r="452" spans="1:14" ht="15.75" customHeight="1" x14ac:dyDescent="0.25">
      <c r="A452" s="60"/>
      <c r="B452" s="60"/>
      <c r="C452" s="61"/>
      <c r="D452" s="60"/>
      <c r="E452" s="62"/>
      <c r="F452" s="61"/>
      <c r="G452" s="60"/>
      <c r="H452" s="60"/>
      <c r="I452" s="60"/>
      <c r="J452" s="60"/>
      <c r="K452" s="60"/>
      <c r="L452" s="61"/>
      <c r="N452" s="59"/>
    </row>
    <row r="453" spans="1:14" ht="15.75" customHeight="1" x14ac:dyDescent="0.25">
      <c r="A453" s="60"/>
      <c r="B453" s="60"/>
      <c r="C453" s="61"/>
      <c r="D453" s="60"/>
      <c r="E453" s="62"/>
      <c r="F453" s="61"/>
      <c r="G453" s="60"/>
      <c r="H453" s="60"/>
      <c r="I453" s="60"/>
      <c r="J453" s="60"/>
      <c r="K453" s="60"/>
      <c r="L453" s="61"/>
      <c r="N453" s="59"/>
    </row>
    <row r="454" spans="1:14" ht="15.75" customHeight="1" x14ac:dyDescent="0.25">
      <c r="A454" s="60"/>
      <c r="B454" s="60"/>
      <c r="C454" s="61"/>
      <c r="D454" s="60"/>
      <c r="E454" s="62"/>
      <c r="F454" s="61"/>
      <c r="G454" s="60"/>
      <c r="H454" s="60"/>
      <c r="I454" s="60"/>
      <c r="J454" s="60"/>
      <c r="K454" s="60"/>
      <c r="L454" s="61"/>
      <c r="N454" s="59"/>
    </row>
    <row r="455" spans="1:14" ht="15.75" customHeight="1" x14ac:dyDescent="0.25">
      <c r="A455" s="60"/>
      <c r="B455" s="60"/>
      <c r="C455" s="61"/>
      <c r="D455" s="60"/>
      <c r="E455" s="62"/>
      <c r="F455" s="61"/>
      <c r="G455" s="60"/>
      <c r="H455" s="60"/>
      <c r="I455" s="60"/>
      <c r="J455" s="60"/>
      <c r="K455" s="60"/>
      <c r="L455" s="61"/>
      <c r="N455" s="59"/>
    </row>
    <row r="456" spans="1:14" ht="15.75" customHeight="1" x14ac:dyDescent="0.25">
      <c r="A456" s="60"/>
      <c r="B456" s="60"/>
      <c r="C456" s="61"/>
      <c r="D456" s="60"/>
      <c r="E456" s="62"/>
      <c r="F456" s="61"/>
      <c r="G456" s="60"/>
      <c r="H456" s="60"/>
      <c r="I456" s="60"/>
      <c r="J456" s="60"/>
      <c r="K456" s="60"/>
      <c r="L456" s="61"/>
      <c r="N456" s="59"/>
    </row>
    <row r="457" spans="1:14" ht="15.75" customHeight="1" x14ac:dyDescent="0.25">
      <c r="A457" s="60"/>
      <c r="B457" s="60"/>
      <c r="C457" s="61"/>
      <c r="D457" s="60"/>
      <c r="E457" s="62"/>
      <c r="F457" s="61"/>
      <c r="G457" s="60"/>
      <c r="H457" s="60"/>
      <c r="I457" s="60"/>
      <c r="J457" s="60"/>
      <c r="K457" s="60"/>
      <c r="L457" s="61"/>
      <c r="N457" s="59"/>
    </row>
    <row r="458" spans="1:14" ht="15.75" customHeight="1" x14ac:dyDescent="0.25">
      <c r="A458" s="60"/>
      <c r="B458" s="60"/>
      <c r="C458" s="61"/>
      <c r="D458" s="60"/>
      <c r="E458" s="62"/>
      <c r="F458" s="61"/>
      <c r="G458" s="60"/>
      <c r="H458" s="60"/>
      <c r="I458" s="60"/>
      <c r="J458" s="60"/>
      <c r="K458" s="60"/>
      <c r="L458" s="61"/>
      <c r="N458" s="59"/>
    </row>
    <row r="459" spans="1:14" ht="15.75" customHeight="1" x14ac:dyDescent="0.25">
      <c r="A459" s="60"/>
      <c r="B459" s="60"/>
      <c r="C459" s="61"/>
      <c r="D459" s="60"/>
      <c r="E459" s="62"/>
      <c r="F459" s="61"/>
      <c r="G459" s="60"/>
      <c r="H459" s="60"/>
      <c r="I459" s="60"/>
      <c r="J459" s="60"/>
      <c r="K459" s="60"/>
      <c r="L459" s="61"/>
      <c r="N459" s="59"/>
    </row>
    <row r="460" spans="1:14" ht="15.75" customHeight="1" x14ac:dyDescent="0.25">
      <c r="A460" s="60"/>
      <c r="B460" s="60"/>
      <c r="C460" s="61"/>
      <c r="D460" s="60"/>
      <c r="E460" s="62"/>
      <c r="F460" s="61"/>
      <c r="G460" s="60"/>
      <c r="H460" s="60"/>
      <c r="I460" s="60"/>
      <c r="J460" s="60"/>
      <c r="K460" s="60"/>
      <c r="L460" s="61"/>
      <c r="N460" s="59"/>
    </row>
    <row r="461" spans="1:14" ht="15.75" customHeight="1" x14ac:dyDescent="0.25">
      <c r="A461" s="60"/>
      <c r="B461" s="60"/>
      <c r="C461" s="61"/>
      <c r="D461" s="60"/>
      <c r="E461" s="62"/>
      <c r="F461" s="61"/>
      <c r="G461" s="60"/>
      <c r="H461" s="60"/>
      <c r="I461" s="60"/>
      <c r="J461" s="60"/>
      <c r="K461" s="60"/>
      <c r="L461" s="61"/>
      <c r="N461" s="59"/>
    </row>
    <row r="462" spans="1:14" ht="15.75" customHeight="1" x14ac:dyDescent="0.25">
      <c r="A462" s="60"/>
      <c r="B462" s="60"/>
      <c r="C462" s="61"/>
      <c r="D462" s="60"/>
      <c r="E462" s="62"/>
      <c r="F462" s="61"/>
      <c r="G462" s="60"/>
      <c r="H462" s="60"/>
      <c r="I462" s="60"/>
      <c r="J462" s="60"/>
      <c r="K462" s="60"/>
      <c r="L462" s="61"/>
      <c r="N462" s="59"/>
    </row>
    <row r="463" spans="1:14" ht="15.75" customHeight="1" x14ac:dyDescent="0.25">
      <c r="A463" s="60"/>
      <c r="B463" s="60"/>
      <c r="C463" s="61"/>
      <c r="D463" s="60"/>
      <c r="E463" s="62"/>
      <c r="F463" s="61"/>
      <c r="G463" s="60"/>
      <c r="H463" s="60"/>
      <c r="I463" s="60"/>
      <c r="J463" s="60"/>
      <c r="K463" s="60"/>
      <c r="L463" s="61"/>
      <c r="N463" s="59"/>
    </row>
    <row r="464" spans="1:14" ht="15.75" customHeight="1" x14ac:dyDescent="0.25">
      <c r="A464" s="60"/>
      <c r="B464" s="60"/>
      <c r="C464" s="61"/>
      <c r="D464" s="60"/>
      <c r="E464" s="62"/>
      <c r="F464" s="61"/>
      <c r="G464" s="60"/>
      <c r="H464" s="60"/>
      <c r="I464" s="60"/>
      <c r="J464" s="60"/>
      <c r="K464" s="60"/>
      <c r="L464" s="61"/>
      <c r="N464" s="59"/>
    </row>
    <row r="465" spans="1:14" ht="15.75" customHeight="1" x14ac:dyDescent="0.25">
      <c r="A465" s="60"/>
      <c r="B465" s="60"/>
      <c r="C465" s="61"/>
      <c r="D465" s="60"/>
      <c r="E465" s="62"/>
      <c r="F465" s="61"/>
      <c r="G465" s="60"/>
      <c r="H465" s="60"/>
      <c r="I465" s="60"/>
      <c r="J465" s="60"/>
      <c r="K465" s="60"/>
      <c r="L465" s="61"/>
      <c r="N465" s="59"/>
    </row>
    <row r="466" spans="1:14" ht="15.75" customHeight="1" x14ac:dyDescent="0.25">
      <c r="A466" s="60"/>
      <c r="B466" s="60"/>
      <c r="C466" s="61"/>
      <c r="D466" s="60"/>
      <c r="E466" s="62"/>
      <c r="F466" s="61"/>
      <c r="G466" s="60"/>
      <c r="H466" s="60"/>
      <c r="I466" s="60"/>
      <c r="J466" s="60"/>
      <c r="K466" s="60"/>
      <c r="L466" s="61"/>
      <c r="N466" s="59"/>
    </row>
    <row r="467" spans="1:14" ht="15.75" customHeight="1" x14ac:dyDescent="0.25">
      <c r="A467" s="60"/>
      <c r="B467" s="60"/>
      <c r="C467" s="61"/>
      <c r="D467" s="60"/>
      <c r="E467" s="62"/>
      <c r="F467" s="61"/>
      <c r="G467" s="60"/>
      <c r="H467" s="60"/>
      <c r="I467" s="60"/>
      <c r="J467" s="60"/>
      <c r="K467" s="60"/>
      <c r="L467" s="61"/>
      <c r="N467" s="59"/>
    </row>
    <row r="468" spans="1:14" ht="15.75" customHeight="1" x14ac:dyDescent="0.25">
      <c r="A468" s="60"/>
      <c r="B468" s="60"/>
      <c r="C468" s="61"/>
      <c r="D468" s="60"/>
      <c r="E468" s="62"/>
      <c r="F468" s="61"/>
      <c r="G468" s="60"/>
      <c r="H468" s="60"/>
      <c r="I468" s="60"/>
      <c r="J468" s="60"/>
      <c r="K468" s="60"/>
      <c r="L468" s="61"/>
      <c r="N468" s="59"/>
    </row>
    <row r="469" spans="1:14" ht="15.75" customHeight="1" x14ac:dyDescent="0.25">
      <c r="A469" s="60"/>
      <c r="B469" s="60"/>
      <c r="C469" s="61"/>
      <c r="D469" s="60"/>
      <c r="E469" s="62"/>
      <c r="F469" s="61"/>
      <c r="G469" s="60"/>
      <c r="H469" s="60"/>
      <c r="I469" s="60"/>
      <c r="J469" s="60"/>
      <c r="K469" s="60"/>
      <c r="L469" s="61"/>
      <c r="N469" s="59"/>
    </row>
    <row r="470" spans="1:14" ht="15.75" customHeight="1" x14ac:dyDescent="0.25">
      <c r="A470" s="60"/>
      <c r="B470" s="60"/>
      <c r="C470" s="61"/>
      <c r="D470" s="60"/>
      <c r="E470" s="62"/>
      <c r="F470" s="61"/>
      <c r="G470" s="60"/>
      <c r="H470" s="60"/>
      <c r="I470" s="60"/>
      <c r="J470" s="60"/>
      <c r="K470" s="60"/>
      <c r="L470" s="61"/>
      <c r="N470" s="59"/>
    </row>
    <row r="471" spans="1:14" ht="15.75" customHeight="1" x14ac:dyDescent="0.25">
      <c r="A471" s="60"/>
      <c r="B471" s="60"/>
      <c r="C471" s="61"/>
      <c r="D471" s="60"/>
      <c r="E471" s="62"/>
      <c r="F471" s="61"/>
      <c r="G471" s="60"/>
      <c r="H471" s="60"/>
      <c r="I471" s="60"/>
      <c r="J471" s="60"/>
      <c r="K471" s="60"/>
      <c r="L471" s="61"/>
      <c r="N471" s="59"/>
    </row>
    <row r="472" spans="1:14" ht="15.75" customHeight="1" x14ac:dyDescent="0.25">
      <c r="A472" s="60"/>
      <c r="B472" s="60"/>
      <c r="C472" s="61"/>
      <c r="D472" s="60"/>
      <c r="E472" s="62"/>
      <c r="F472" s="61"/>
      <c r="G472" s="60"/>
      <c r="H472" s="60"/>
      <c r="I472" s="60"/>
      <c r="J472" s="60"/>
      <c r="K472" s="60"/>
      <c r="L472" s="61"/>
      <c r="N472" s="59"/>
    </row>
    <row r="473" spans="1:14" ht="15.75" customHeight="1" x14ac:dyDescent="0.25">
      <c r="A473" s="60"/>
      <c r="B473" s="60"/>
      <c r="C473" s="61"/>
      <c r="D473" s="60"/>
      <c r="E473" s="62"/>
      <c r="F473" s="61"/>
      <c r="G473" s="60"/>
      <c r="H473" s="60"/>
      <c r="I473" s="60"/>
      <c r="J473" s="60"/>
      <c r="K473" s="60"/>
      <c r="L473" s="61"/>
      <c r="N473" s="59"/>
    </row>
    <row r="474" spans="1:14" ht="15.75" customHeight="1" x14ac:dyDescent="0.25">
      <c r="A474" s="60"/>
      <c r="B474" s="60"/>
      <c r="C474" s="61"/>
      <c r="D474" s="60"/>
      <c r="E474" s="62"/>
      <c r="F474" s="61"/>
      <c r="G474" s="60"/>
      <c r="H474" s="60"/>
      <c r="I474" s="60"/>
      <c r="J474" s="60"/>
      <c r="K474" s="60"/>
      <c r="L474" s="61"/>
      <c r="N474" s="59"/>
    </row>
    <row r="475" spans="1:14" ht="15.75" customHeight="1" x14ac:dyDescent="0.25">
      <c r="A475" s="60"/>
      <c r="B475" s="60"/>
      <c r="C475" s="61"/>
      <c r="D475" s="60"/>
      <c r="E475" s="62"/>
      <c r="F475" s="61"/>
      <c r="G475" s="60"/>
      <c r="H475" s="60"/>
      <c r="I475" s="60"/>
      <c r="J475" s="60"/>
      <c r="K475" s="60"/>
      <c r="L475" s="61"/>
      <c r="N475" s="59"/>
    </row>
    <row r="476" spans="1:14" ht="15.75" customHeight="1" x14ac:dyDescent="0.25">
      <c r="A476" s="60"/>
      <c r="B476" s="60"/>
      <c r="C476" s="61"/>
      <c r="D476" s="60"/>
      <c r="E476" s="62"/>
      <c r="F476" s="61"/>
      <c r="G476" s="60"/>
      <c r="H476" s="60"/>
      <c r="I476" s="60"/>
      <c r="J476" s="60"/>
      <c r="K476" s="60"/>
      <c r="L476" s="61"/>
      <c r="N476" s="59"/>
    </row>
    <row r="477" spans="1:14" ht="15.75" customHeight="1" x14ac:dyDescent="0.25">
      <c r="A477" s="60"/>
      <c r="B477" s="60"/>
      <c r="C477" s="61"/>
      <c r="D477" s="60"/>
      <c r="E477" s="62"/>
      <c r="F477" s="61"/>
      <c r="G477" s="60"/>
      <c r="H477" s="60"/>
      <c r="I477" s="60"/>
      <c r="J477" s="60"/>
      <c r="K477" s="60"/>
      <c r="L477" s="61"/>
      <c r="N477" s="59"/>
    </row>
    <row r="478" spans="1:14" ht="15.75" customHeight="1" x14ac:dyDescent="0.25">
      <c r="A478" s="60"/>
      <c r="B478" s="60"/>
      <c r="C478" s="61"/>
      <c r="D478" s="60"/>
      <c r="E478" s="62"/>
      <c r="F478" s="61"/>
      <c r="G478" s="60"/>
      <c r="H478" s="60"/>
      <c r="I478" s="60"/>
      <c r="J478" s="60"/>
      <c r="K478" s="60"/>
      <c r="L478" s="61"/>
      <c r="N478" s="59"/>
    </row>
    <row r="479" spans="1:14" ht="15.75" customHeight="1" x14ac:dyDescent="0.25">
      <c r="A479" s="60"/>
      <c r="B479" s="60"/>
      <c r="C479" s="61"/>
      <c r="D479" s="60"/>
      <c r="E479" s="62"/>
      <c r="F479" s="61"/>
      <c r="G479" s="60"/>
      <c r="H479" s="60"/>
      <c r="I479" s="60"/>
      <c r="J479" s="60"/>
      <c r="K479" s="60"/>
      <c r="L479" s="61"/>
      <c r="N479" s="59"/>
    </row>
    <row r="480" spans="1:14" ht="15.75" customHeight="1" x14ac:dyDescent="0.25">
      <c r="A480" s="60"/>
      <c r="B480" s="60"/>
      <c r="C480" s="61"/>
      <c r="D480" s="60"/>
      <c r="E480" s="62"/>
      <c r="F480" s="61"/>
      <c r="G480" s="60"/>
      <c r="H480" s="60"/>
      <c r="I480" s="60"/>
      <c r="J480" s="60"/>
      <c r="K480" s="60"/>
      <c r="L480" s="61"/>
      <c r="N480" s="59"/>
    </row>
    <row r="481" spans="1:14" ht="15.75" customHeight="1" x14ac:dyDescent="0.25">
      <c r="A481" s="60"/>
      <c r="B481" s="60"/>
      <c r="C481" s="61"/>
      <c r="D481" s="60"/>
      <c r="E481" s="62"/>
      <c r="F481" s="61"/>
      <c r="G481" s="60"/>
      <c r="H481" s="60"/>
      <c r="I481" s="60"/>
      <c r="J481" s="60"/>
      <c r="K481" s="60"/>
      <c r="L481" s="61"/>
      <c r="N481" s="59"/>
    </row>
    <row r="482" spans="1:14" ht="15.75" customHeight="1" x14ac:dyDescent="0.25">
      <c r="A482" s="60"/>
      <c r="B482" s="60"/>
      <c r="C482" s="61"/>
      <c r="D482" s="60"/>
      <c r="E482" s="62"/>
      <c r="F482" s="61"/>
      <c r="G482" s="60"/>
      <c r="H482" s="60"/>
      <c r="I482" s="60"/>
      <c r="J482" s="60"/>
      <c r="K482" s="60"/>
      <c r="L482" s="61"/>
      <c r="N482" s="59"/>
    </row>
    <row r="483" spans="1:14" ht="15.75" customHeight="1" x14ac:dyDescent="0.25">
      <c r="A483" s="60"/>
      <c r="B483" s="60"/>
      <c r="C483" s="61"/>
      <c r="D483" s="60"/>
      <c r="E483" s="62"/>
      <c r="F483" s="61"/>
      <c r="G483" s="60"/>
      <c r="H483" s="60"/>
      <c r="I483" s="60"/>
      <c r="J483" s="60"/>
      <c r="K483" s="60"/>
      <c r="L483" s="61"/>
      <c r="N483" s="59"/>
    </row>
    <row r="484" spans="1:14" ht="15.75" customHeight="1" x14ac:dyDescent="0.25">
      <c r="A484" s="60"/>
      <c r="B484" s="60"/>
      <c r="C484" s="61"/>
      <c r="D484" s="60"/>
      <c r="E484" s="62"/>
      <c r="F484" s="61"/>
      <c r="G484" s="60"/>
      <c r="H484" s="60"/>
      <c r="I484" s="60"/>
      <c r="J484" s="60"/>
      <c r="K484" s="60"/>
      <c r="L484" s="61"/>
      <c r="N484" s="59"/>
    </row>
    <row r="485" spans="1:14" ht="15.75" customHeight="1" x14ac:dyDescent="0.25">
      <c r="A485" s="60"/>
      <c r="B485" s="60"/>
      <c r="C485" s="61"/>
      <c r="D485" s="60"/>
      <c r="E485" s="62"/>
      <c r="F485" s="61"/>
      <c r="G485" s="60"/>
      <c r="H485" s="60"/>
      <c r="I485" s="60"/>
      <c r="J485" s="60"/>
      <c r="K485" s="60"/>
      <c r="L485" s="61"/>
      <c r="N485" s="59"/>
    </row>
    <row r="486" spans="1:14" ht="15.75" customHeight="1" x14ac:dyDescent="0.25">
      <c r="A486" s="60"/>
      <c r="B486" s="60"/>
      <c r="C486" s="61"/>
      <c r="D486" s="60"/>
      <c r="E486" s="62"/>
      <c r="F486" s="61"/>
      <c r="G486" s="60"/>
      <c r="H486" s="60"/>
      <c r="I486" s="60"/>
      <c r="J486" s="60"/>
      <c r="K486" s="60"/>
      <c r="L486" s="61"/>
      <c r="N486" s="59"/>
    </row>
    <row r="487" spans="1:14" ht="15.75" customHeight="1" x14ac:dyDescent="0.25">
      <c r="A487" s="60"/>
      <c r="B487" s="60"/>
      <c r="C487" s="61"/>
      <c r="D487" s="60"/>
      <c r="E487" s="62"/>
      <c r="F487" s="61"/>
      <c r="G487" s="60"/>
      <c r="H487" s="60"/>
      <c r="I487" s="60"/>
      <c r="J487" s="60"/>
      <c r="K487" s="60"/>
      <c r="L487" s="61"/>
      <c r="N487" s="59"/>
    </row>
    <row r="488" spans="1:14" ht="15.75" customHeight="1" x14ac:dyDescent="0.25">
      <c r="A488" s="60"/>
      <c r="B488" s="60"/>
      <c r="C488" s="61"/>
      <c r="D488" s="60"/>
      <c r="E488" s="62"/>
      <c r="F488" s="61"/>
      <c r="G488" s="60"/>
      <c r="H488" s="60"/>
      <c r="I488" s="60"/>
      <c r="J488" s="60"/>
      <c r="K488" s="60"/>
      <c r="L488" s="61"/>
      <c r="N488" s="59"/>
    </row>
    <row r="489" spans="1:14" ht="15.75" customHeight="1" x14ac:dyDescent="0.25">
      <c r="A489" s="60"/>
      <c r="B489" s="60"/>
      <c r="C489" s="61"/>
      <c r="D489" s="60"/>
      <c r="E489" s="62"/>
      <c r="F489" s="61"/>
      <c r="G489" s="60"/>
      <c r="H489" s="60"/>
      <c r="I489" s="60"/>
      <c r="J489" s="60"/>
      <c r="K489" s="60"/>
      <c r="L489" s="61"/>
      <c r="N489" s="59"/>
    </row>
    <row r="490" spans="1:14" ht="15.75" customHeight="1" x14ac:dyDescent="0.25">
      <c r="A490" s="60"/>
      <c r="B490" s="60"/>
      <c r="C490" s="61"/>
      <c r="D490" s="60"/>
      <c r="E490" s="62"/>
      <c r="F490" s="61"/>
      <c r="G490" s="60"/>
      <c r="H490" s="60"/>
      <c r="I490" s="60"/>
      <c r="J490" s="60"/>
      <c r="K490" s="60"/>
      <c r="L490" s="61"/>
      <c r="N490" s="59"/>
    </row>
    <row r="491" spans="1:14" ht="15.75" customHeight="1" x14ac:dyDescent="0.25">
      <c r="A491" s="60"/>
      <c r="B491" s="60"/>
      <c r="C491" s="61"/>
      <c r="D491" s="60"/>
      <c r="E491" s="62"/>
      <c r="F491" s="61"/>
      <c r="G491" s="60"/>
      <c r="H491" s="60"/>
      <c r="I491" s="60"/>
      <c r="J491" s="60"/>
      <c r="K491" s="60"/>
      <c r="L491" s="61"/>
      <c r="N491" s="59"/>
    </row>
    <row r="492" spans="1:14" ht="15.75" customHeight="1" x14ac:dyDescent="0.25">
      <c r="A492" s="60"/>
      <c r="B492" s="60"/>
      <c r="C492" s="61"/>
      <c r="D492" s="60"/>
      <c r="E492" s="62"/>
      <c r="F492" s="61"/>
      <c r="G492" s="60"/>
      <c r="H492" s="60"/>
      <c r="I492" s="60"/>
      <c r="J492" s="60"/>
      <c r="K492" s="60"/>
      <c r="L492" s="61"/>
      <c r="N492" s="59"/>
    </row>
    <row r="493" spans="1:14" ht="15.75" customHeight="1" x14ac:dyDescent="0.25">
      <c r="A493" s="60"/>
      <c r="B493" s="60"/>
      <c r="C493" s="61"/>
      <c r="D493" s="60"/>
      <c r="E493" s="62"/>
      <c r="F493" s="61"/>
      <c r="G493" s="60"/>
      <c r="H493" s="60"/>
      <c r="I493" s="60"/>
      <c r="J493" s="60"/>
      <c r="K493" s="60"/>
      <c r="L493" s="61"/>
      <c r="N493" s="59"/>
    </row>
    <row r="494" spans="1:14" ht="15.75" customHeight="1" x14ac:dyDescent="0.25">
      <c r="A494" s="60"/>
      <c r="B494" s="60"/>
      <c r="C494" s="61"/>
      <c r="D494" s="60"/>
      <c r="E494" s="62"/>
      <c r="F494" s="61"/>
      <c r="G494" s="60"/>
      <c r="H494" s="60"/>
      <c r="I494" s="60"/>
      <c r="J494" s="60"/>
      <c r="K494" s="60"/>
      <c r="L494" s="61"/>
      <c r="N494" s="59"/>
    </row>
    <row r="495" spans="1:14" ht="15.75" customHeight="1" x14ac:dyDescent="0.25">
      <c r="A495" s="60"/>
      <c r="B495" s="60"/>
      <c r="C495" s="61"/>
      <c r="D495" s="60"/>
      <c r="E495" s="62"/>
      <c r="F495" s="61"/>
      <c r="G495" s="60"/>
      <c r="H495" s="60"/>
      <c r="I495" s="60"/>
      <c r="J495" s="60"/>
      <c r="K495" s="60"/>
      <c r="L495" s="61"/>
      <c r="N495" s="59"/>
    </row>
    <row r="496" spans="1:14" ht="15.75" customHeight="1" x14ac:dyDescent="0.25">
      <c r="A496" s="60"/>
      <c r="B496" s="60"/>
      <c r="C496" s="61"/>
      <c r="D496" s="60"/>
      <c r="E496" s="62"/>
      <c r="F496" s="61"/>
      <c r="G496" s="60"/>
      <c r="H496" s="60"/>
      <c r="I496" s="60"/>
      <c r="J496" s="60"/>
      <c r="K496" s="60"/>
      <c r="L496" s="61"/>
      <c r="N496" s="59"/>
    </row>
    <row r="497" spans="1:14" ht="15.75" customHeight="1" x14ac:dyDescent="0.25">
      <c r="A497" s="60"/>
      <c r="B497" s="60"/>
      <c r="C497" s="61"/>
      <c r="D497" s="60"/>
      <c r="E497" s="62"/>
      <c r="F497" s="61"/>
      <c r="G497" s="60"/>
      <c r="H497" s="60"/>
      <c r="I497" s="60"/>
      <c r="J497" s="60"/>
      <c r="K497" s="60"/>
      <c r="L497" s="61"/>
      <c r="N497" s="59"/>
    </row>
    <row r="498" spans="1:14" ht="15.75" customHeight="1" x14ac:dyDescent="0.25">
      <c r="A498" s="60"/>
      <c r="B498" s="60"/>
      <c r="C498" s="61"/>
      <c r="D498" s="60"/>
      <c r="E498" s="62"/>
      <c r="F498" s="61"/>
      <c r="G498" s="60"/>
      <c r="H498" s="60"/>
      <c r="I498" s="60"/>
      <c r="J498" s="60"/>
      <c r="K498" s="60"/>
      <c r="L498" s="61"/>
      <c r="N498" s="59"/>
    </row>
    <row r="499" spans="1:14" ht="15.75" customHeight="1" x14ac:dyDescent="0.25">
      <c r="A499" s="60"/>
      <c r="B499" s="60"/>
      <c r="C499" s="61"/>
      <c r="D499" s="60"/>
      <c r="E499" s="62"/>
      <c r="F499" s="61"/>
      <c r="G499" s="60"/>
      <c r="H499" s="60"/>
      <c r="I499" s="60"/>
      <c r="J499" s="60"/>
      <c r="K499" s="60"/>
      <c r="L499" s="61"/>
      <c r="N499" s="59"/>
    </row>
    <row r="500" spans="1:14" ht="15.75" customHeight="1" x14ac:dyDescent="0.25">
      <c r="A500" s="60"/>
      <c r="B500" s="60"/>
      <c r="C500" s="61"/>
      <c r="D500" s="60"/>
      <c r="E500" s="62"/>
      <c r="F500" s="61"/>
      <c r="G500" s="60"/>
      <c r="H500" s="60"/>
      <c r="I500" s="60"/>
      <c r="J500" s="60"/>
      <c r="K500" s="60"/>
      <c r="L500" s="61"/>
      <c r="N500" s="59"/>
    </row>
    <row r="501" spans="1:14" ht="15.75" customHeight="1" x14ac:dyDescent="0.25">
      <c r="A501" s="60"/>
      <c r="B501" s="60"/>
      <c r="C501" s="61"/>
      <c r="D501" s="60"/>
      <c r="E501" s="62"/>
      <c r="F501" s="61"/>
      <c r="G501" s="60"/>
      <c r="H501" s="60"/>
      <c r="I501" s="60"/>
      <c r="J501" s="60"/>
      <c r="K501" s="60"/>
      <c r="L501" s="61"/>
      <c r="N501" s="59"/>
    </row>
    <row r="502" spans="1:14" ht="15.75" customHeight="1" x14ac:dyDescent="0.25">
      <c r="A502" s="60"/>
      <c r="B502" s="60"/>
      <c r="C502" s="61"/>
      <c r="D502" s="60"/>
      <c r="E502" s="62"/>
      <c r="F502" s="61"/>
      <c r="G502" s="60"/>
      <c r="H502" s="60"/>
      <c r="I502" s="60"/>
      <c r="J502" s="60"/>
      <c r="K502" s="60"/>
      <c r="L502" s="61"/>
      <c r="N502" s="59"/>
    </row>
    <row r="503" spans="1:14" ht="15.75" customHeight="1" x14ac:dyDescent="0.25">
      <c r="A503" s="60"/>
      <c r="B503" s="60"/>
      <c r="C503" s="61"/>
      <c r="D503" s="60"/>
      <c r="E503" s="62"/>
      <c r="F503" s="61"/>
      <c r="G503" s="60"/>
      <c r="H503" s="60"/>
      <c r="I503" s="60"/>
      <c r="J503" s="60"/>
      <c r="K503" s="60"/>
      <c r="L503" s="61"/>
      <c r="N503" s="59"/>
    </row>
    <row r="504" spans="1:14" ht="15.75" customHeight="1" x14ac:dyDescent="0.25">
      <c r="A504" s="60"/>
      <c r="B504" s="60"/>
      <c r="C504" s="61"/>
      <c r="D504" s="60"/>
      <c r="E504" s="62"/>
      <c r="F504" s="61"/>
      <c r="G504" s="60"/>
      <c r="H504" s="60"/>
      <c r="I504" s="60"/>
      <c r="J504" s="60"/>
      <c r="K504" s="60"/>
      <c r="L504" s="61"/>
      <c r="N504" s="59"/>
    </row>
    <row r="505" spans="1:14" ht="15.75" customHeight="1" x14ac:dyDescent="0.25">
      <c r="A505" s="60"/>
      <c r="B505" s="60"/>
      <c r="C505" s="61"/>
      <c r="D505" s="60"/>
      <c r="E505" s="62"/>
      <c r="F505" s="61"/>
      <c r="G505" s="60"/>
      <c r="H505" s="60"/>
      <c r="I505" s="60"/>
      <c r="J505" s="60"/>
      <c r="K505" s="60"/>
      <c r="L505" s="61"/>
      <c r="N505" s="59"/>
    </row>
    <row r="506" spans="1:14" ht="15.75" customHeight="1" x14ac:dyDescent="0.25">
      <c r="A506" s="60"/>
      <c r="B506" s="60"/>
      <c r="C506" s="61"/>
      <c r="D506" s="60"/>
      <c r="E506" s="62"/>
      <c r="F506" s="61"/>
      <c r="G506" s="60"/>
      <c r="H506" s="60"/>
      <c r="I506" s="60"/>
      <c r="J506" s="60"/>
      <c r="K506" s="60"/>
      <c r="L506" s="61"/>
      <c r="N506" s="59"/>
    </row>
    <row r="507" spans="1:14" ht="15.75" customHeight="1" x14ac:dyDescent="0.25">
      <c r="A507" s="60"/>
      <c r="B507" s="60"/>
      <c r="C507" s="61"/>
      <c r="D507" s="60"/>
      <c r="E507" s="62"/>
      <c r="F507" s="61"/>
      <c r="G507" s="60"/>
      <c r="H507" s="60"/>
      <c r="I507" s="60"/>
      <c r="J507" s="60"/>
      <c r="K507" s="60"/>
      <c r="L507" s="61"/>
      <c r="N507" s="59"/>
    </row>
    <row r="508" spans="1:14" ht="15.75" customHeight="1" x14ac:dyDescent="0.25">
      <c r="A508" s="60"/>
      <c r="B508" s="60"/>
      <c r="C508" s="61"/>
      <c r="D508" s="60"/>
      <c r="E508" s="62"/>
      <c r="F508" s="61"/>
      <c r="G508" s="60"/>
      <c r="H508" s="60"/>
      <c r="I508" s="60"/>
      <c r="J508" s="60"/>
      <c r="K508" s="60"/>
      <c r="L508" s="61"/>
      <c r="N508" s="59"/>
    </row>
    <row r="509" spans="1:14" ht="15.75" customHeight="1" x14ac:dyDescent="0.25">
      <c r="A509" s="60"/>
      <c r="B509" s="60"/>
      <c r="C509" s="61"/>
      <c r="D509" s="60"/>
      <c r="E509" s="62"/>
      <c r="F509" s="61"/>
      <c r="G509" s="60"/>
      <c r="H509" s="60"/>
      <c r="I509" s="60"/>
      <c r="J509" s="60"/>
      <c r="K509" s="60"/>
      <c r="L509" s="61"/>
      <c r="N509" s="59"/>
    </row>
    <row r="510" spans="1:14" ht="15.75" customHeight="1" x14ac:dyDescent="0.25">
      <c r="A510" s="60"/>
      <c r="B510" s="60"/>
      <c r="C510" s="61"/>
      <c r="D510" s="60"/>
      <c r="E510" s="62"/>
      <c r="F510" s="61"/>
      <c r="G510" s="60"/>
      <c r="H510" s="60"/>
      <c r="I510" s="60"/>
      <c r="J510" s="60"/>
      <c r="K510" s="60"/>
      <c r="L510" s="61"/>
      <c r="N510" s="59"/>
    </row>
    <row r="511" spans="1:14" ht="15.75" customHeight="1" x14ac:dyDescent="0.25">
      <c r="A511" s="60"/>
      <c r="B511" s="60"/>
      <c r="C511" s="61"/>
      <c r="D511" s="60"/>
      <c r="E511" s="62"/>
      <c r="F511" s="61"/>
      <c r="G511" s="60"/>
      <c r="H511" s="60"/>
      <c r="I511" s="60"/>
      <c r="J511" s="60"/>
      <c r="K511" s="60"/>
      <c r="L511" s="61"/>
      <c r="N511" s="59"/>
    </row>
    <row r="512" spans="1:14" ht="15.75" customHeight="1" x14ac:dyDescent="0.25">
      <c r="A512" s="60"/>
      <c r="B512" s="60"/>
      <c r="C512" s="61"/>
      <c r="D512" s="60"/>
      <c r="E512" s="62"/>
      <c r="F512" s="61"/>
      <c r="G512" s="60"/>
      <c r="H512" s="60"/>
      <c r="I512" s="60"/>
      <c r="J512" s="60"/>
      <c r="K512" s="60"/>
      <c r="L512" s="61"/>
      <c r="N512" s="59"/>
    </row>
    <row r="513" spans="1:14" ht="15.75" customHeight="1" x14ac:dyDescent="0.25">
      <c r="A513" s="60"/>
      <c r="B513" s="60"/>
      <c r="C513" s="61"/>
      <c r="D513" s="60"/>
      <c r="E513" s="62"/>
      <c r="F513" s="61"/>
      <c r="G513" s="60"/>
      <c r="H513" s="60"/>
      <c r="I513" s="60"/>
      <c r="J513" s="60"/>
      <c r="K513" s="60"/>
      <c r="L513" s="61"/>
      <c r="N513" s="59"/>
    </row>
    <row r="514" spans="1:14" ht="15.75" customHeight="1" x14ac:dyDescent="0.25">
      <c r="A514" s="60"/>
      <c r="B514" s="60"/>
      <c r="C514" s="61"/>
      <c r="D514" s="60"/>
      <c r="E514" s="62"/>
      <c r="F514" s="61"/>
      <c r="G514" s="60"/>
      <c r="H514" s="60"/>
      <c r="I514" s="60"/>
      <c r="J514" s="60"/>
      <c r="K514" s="60"/>
      <c r="L514" s="61"/>
      <c r="N514" s="59"/>
    </row>
    <row r="515" spans="1:14" ht="15.75" customHeight="1" x14ac:dyDescent="0.25">
      <c r="A515" s="60"/>
      <c r="B515" s="60"/>
      <c r="C515" s="61"/>
      <c r="D515" s="60"/>
      <c r="E515" s="62"/>
      <c r="F515" s="61"/>
      <c r="G515" s="60"/>
      <c r="H515" s="60"/>
      <c r="I515" s="60"/>
      <c r="J515" s="60"/>
      <c r="K515" s="60"/>
      <c r="L515" s="61"/>
      <c r="N515" s="59"/>
    </row>
    <row r="516" spans="1:14" ht="15.75" customHeight="1" x14ac:dyDescent="0.25">
      <c r="A516" s="60"/>
      <c r="B516" s="60"/>
      <c r="C516" s="61"/>
      <c r="D516" s="60"/>
      <c r="E516" s="62"/>
      <c r="F516" s="61"/>
      <c r="G516" s="60"/>
      <c r="H516" s="60"/>
      <c r="I516" s="60"/>
      <c r="J516" s="60"/>
      <c r="K516" s="60"/>
      <c r="L516" s="61"/>
      <c r="N516" s="59"/>
    </row>
    <row r="517" spans="1:14" ht="15.75" customHeight="1" x14ac:dyDescent="0.25">
      <c r="A517" s="60"/>
      <c r="B517" s="60"/>
      <c r="C517" s="61"/>
      <c r="D517" s="60"/>
      <c r="E517" s="62"/>
      <c r="F517" s="61"/>
      <c r="G517" s="60"/>
      <c r="H517" s="60"/>
      <c r="I517" s="60"/>
      <c r="J517" s="60"/>
      <c r="K517" s="60"/>
      <c r="L517" s="61"/>
      <c r="N517" s="59"/>
    </row>
    <row r="518" spans="1:14" ht="15.75" customHeight="1" x14ac:dyDescent="0.25">
      <c r="A518" s="60"/>
      <c r="B518" s="60"/>
      <c r="C518" s="61"/>
      <c r="D518" s="60"/>
      <c r="E518" s="62"/>
      <c r="F518" s="61"/>
      <c r="G518" s="60"/>
      <c r="H518" s="60"/>
      <c r="I518" s="60"/>
      <c r="J518" s="60"/>
      <c r="K518" s="60"/>
      <c r="L518" s="61"/>
      <c r="N518" s="59"/>
    </row>
    <row r="519" spans="1:14" ht="15.75" customHeight="1" x14ac:dyDescent="0.25">
      <c r="A519" s="60"/>
      <c r="B519" s="60"/>
      <c r="C519" s="61"/>
      <c r="D519" s="60"/>
      <c r="E519" s="62"/>
      <c r="F519" s="61"/>
      <c r="G519" s="60"/>
      <c r="H519" s="60"/>
      <c r="I519" s="60"/>
      <c r="J519" s="60"/>
      <c r="K519" s="60"/>
      <c r="L519" s="61"/>
      <c r="N519" s="59"/>
    </row>
    <row r="520" spans="1:14" ht="15.75" customHeight="1" x14ac:dyDescent="0.25">
      <c r="A520" s="60"/>
      <c r="B520" s="60"/>
      <c r="C520" s="61"/>
      <c r="D520" s="60"/>
      <c r="E520" s="62"/>
      <c r="F520" s="61"/>
      <c r="G520" s="60"/>
      <c r="H520" s="60"/>
      <c r="I520" s="60"/>
      <c r="J520" s="60"/>
      <c r="K520" s="60"/>
      <c r="L520" s="61"/>
      <c r="N520" s="59"/>
    </row>
    <row r="521" spans="1:14" ht="15.75" customHeight="1" x14ac:dyDescent="0.25">
      <c r="A521" s="60"/>
      <c r="B521" s="60"/>
      <c r="C521" s="61"/>
      <c r="D521" s="60"/>
      <c r="E521" s="62"/>
      <c r="F521" s="61"/>
      <c r="G521" s="60"/>
      <c r="H521" s="60"/>
      <c r="I521" s="60"/>
      <c r="J521" s="60"/>
      <c r="K521" s="60"/>
      <c r="L521" s="61"/>
      <c r="N521" s="59"/>
    </row>
    <row r="522" spans="1:14" ht="15.75" customHeight="1" x14ac:dyDescent="0.25">
      <c r="A522" s="60"/>
      <c r="B522" s="60"/>
      <c r="C522" s="61"/>
      <c r="D522" s="60"/>
      <c r="E522" s="62"/>
      <c r="F522" s="61"/>
      <c r="G522" s="60"/>
      <c r="H522" s="60"/>
      <c r="I522" s="60"/>
      <c r="J522" s="60"/>
      <c r="K522" s="60"/>
      <c r="L522" s="61"/>
      <c r="N522" s="59"/>
    </row>
    <row r="523" spans="1:14" ht="15.75" customHeight="1" x14ac:dyDescent="0.25">
      <c r="A523" s="60"/>
      <c r="B523" s="60"/>
      <c r="C523" s="61"/>
      <c r="D523" s="60"/>
      <c r="E523" s="62"/>
      <c r="F523" s="61"/>
      <c r="G523" s="60"/>
      <c r="H523" s="60"/>
      <c r="I523" s="60"/>
      <c r="J523" s="60"/>
      <c r="K523" s="60"/>
      <c r="L523" s="61"/>
      <c r="N523" s="59"/>
    </row>
    <row r="524" spans="1:14" ht="15.75" customHeight="1" x14ac:dyDescent="0.25">
      <c r="A524" s="60"/>
      <c r="B524" s="60"/>
      <c r="C524" s="61"/>
      <c r="D524" s="60"/>
      <c r="E524" s="62"/>
      <c r="F524" s="61"/>
      <c r="G524" s="60"/>
      <c r="H524" s="60"/>
      <c r="I524" s="60"/>
      <c r="J524" s="60"/>
      <c r="K524" s="60"/>
      <c r="L524" s="61"/>
      <c r="N524" s="59"/>
    </row>
    <row r="525" spans="1:14" ht="15.75" customHeight="1" x14ac:dyDescent="0.25">
      <c r="A525" s="60"/>
      <c r="B525" s="60"/>
      <c r="C525" s="61"/>
      <c r="D525" s="60"/>
      <c r="E525" s="62"/>
      <c r="F525" s="61"/>
      <c r="G525" s="60"/>
      <c r="H525" s="60"/>
      <c r="I525" s="60"/>
      <c r="J525" s="60"/>
      <c r="K525" s="60"/>
      <c r="L525" s="61"/>
      <c r="N525" s="59"/>
    </row>
    <row r="526" spans="1:14" ht="15.75" customHeight="1" x14ac:dyDescent="0.25">
      <c r="A526" s="60"/>
      <c r="B526" s="60"/>
      <c r="C526" s="61"/>
      <c r="D526" s="60"/>
      <c r="E526" s="62"/>
      <c r="F526" s="61"/>
      <c r="G526" s="60"/>
      <c r="H526" s="60"/>
      <c r="I526" s="60"/>
      <c r="J526" s="60"/>
      <c r="K526" s="60"/>
      <c r="L526" s="61"/>
      <c r="N526" s="59"/>
    </row>
    <row r="527" spans="1:14" ht="15.75" customHeight="1" x14ac:dyDescent="0.25">
      <c r="A527" s="60"/>
      <c r="B527" s="60"/>
      <c r="C527" s="61"/>
      <c r="D527" s="60"/>
      <c r="E527" s="62"/>
      <c r="F527" s="61"/>
      <c r="G527" s="60"/>
      <c r="H527" s="60"/>
      <c r="I527" s="60"/>
      <c r="J527" s="60"/>
      <c r="K527" s="60"/>
      <c r="L527" s="61"/>
      <c r="N527" s="59"/>
    </row>
    <row r="528" spans="1:14" ht="15.75" customHeight="1" x14ac:dyDescent="0.25">
      <c r="A528" s="60"/>
      <c r="B528" s="60"/>
      <c r="C528" s="61"/>
      <c r="D528" s="60"/>
      <c r="E528" s="62"/>
      <c r="F528" s="61"/>
      <c r="G528" s="60"/>
      <c r="H528" s="60"/>
      <c r="I528" s="60"/>
      <c r="J528" s="60"/>
      <c r="K528" s="60"/>
      <c r="L528" s="61"/>
      <c r="N528" s="59"/>
    </row>
    <row r="529" spans="1:14" ht="15.75" customHeight="1" x14ac:dyDescent="0.25">
      <c r="A529" s="60"/>
      <c r="B529" s="60"/>
      <c r="C529" s="61"/>
      <c r="D529" s="60"/>
      <c r="E529" s="62"/>
      <c r="F529" s="61"/>
      <c r="G529" s="60"/>
      <c r="H529" s="60"/>
      <c r="I529" s="60"/>
      <c r="J529" s="60"/>
      <c r="K529" s="60"/>
      <c r="L529" s="61"/>
      <c r="N529" s="59"/>
    </row>
    <row r="530" spans="1:14" ht="15.75" customHeight="1" x14ac:dyDescent="0.25">
      <c r="A530" s="60"/>
      <c r="B530" s="60"/>
      <c r="C530" s="61"/>
      <c r="D530" s="60"/>
      <c r="E530" s="62"/>
      <c r="F530" s="61"/>
      <c r="G530" s="60"/>
      <c r="H530" s="60"/>
      <c r="I530" s="60"/>
      <c r="J530" s="60"/>
      <c r="K530" s="60"/>
      <c r="L530" s="61"/>
      <c r="N530" s="59"/>
    </row>
    <row r="531" spans="1:14" ht="15.75" customHeight="1" x14ac:dyDescent="0.25">
      <c r="A531" s="60"/>
      <c r="B531" s="60"/>
      <c r="C531" s="61"/>
      <c r="D531" s="60"/>
      <c r="E531" s="62"/>
      <c r="F531" s="61"/>
      <c r="G531" s="60"/>
      <c r="H531" s="60"/>
      <c r="I531" s="60"/>
      <c r="J531" s="60"/>
      <c r="K531" s="60"/>
      <c r="L531" s="61"/>
      <c r="N531" s="59"/>
    </row>
    <row r="532" spans="1:14" ht="15.75" customHeight="1" x14ac:dyDescent="0.25">
      <c r="A532" s="60"/>
      <c r="B532" s="60"/>
      <c r="C532" s="61"/>
      <c r="D532" s="60"/>
      <c r="E532" s="62"/>
      <c r="F532" s="61"/>
      <c r="G532" s="60"/>
      <c r="H532" s="60"/>
      <c r="I532" s="60"/>
      <c r="J532" s="60"/>
      <c r="K532" s="60"/>
      <c r="L532" s="61"/>
      <c r="N532" s="59"/>
    </row>
    <row r="533" spans="1:14" ht="15.75" customHeight="1" x14ac:dyDescent="0.25">
      <c r="A533" s="60"/>
      <c r="B533" s="60"/>
      <c r="C533" s="61"/>
      <c r="D533" s="60"/>
      <c r="E533" s="62"/>
      <c r="F533" s="61"/>
      <c r="G533" s="60"/>
      <c r="H533" s="60"/>
      <c r="I533" s="60"/>
      <c r="J533" s="60"/>
      <c r="K533" s="60"/>
      <c r="L533" s="61"/>
      <c r="N533" s="59"/>
    </row>
    <row r="534" spans="1:14" ht="15.75" customHeight="1" x14ac:dyDescent="0.25">
      <c r="A534" s="60"/>
      <c r="B534" s="60"/>
      <c r="C534" s="61"/>
      <c r="D534" s="60"/>
      <c r="E534" s="62"/>
      <c r="F534" s="61"/>
      <c r="G534" s="60"/>
      <c r="H534" s="60"/>
      <c r="I534" s="60"/>
      <c r="J534" s="60"/>
      <c r="K534" s="60"/>
      <c r="L534" s="61"/>
      <c r="N534" s="59"/>
    </row>
    <row r="535" spans="1:14" ht="15.75" customHeight="1" x14ac:dyDescent="0.25">
      <c r="A535" s="60"/>
      <c r="B535" s="60"/>
      <c r="C535" s="61"/>
      <c r="D535" s="60"/>
      <c r="E535" s="62"/>
      <c r="F535" s="61"/>
      <c r="G535" s="60"/>
      <c r="H535" s="60"/>
      <c r="I535" s="60"/>
      <c r="J535" s="60"/>
      <c r="K535" s="60"/>
      <c r="L535" s="61"/>
      <c r="N535" s="59"/>
    </row>
    <row r="536" spans="1:14" ht="15.75" customHeight="1" x14ac:dyDescent="0.25">
      <c r="A536" s="60"/>
      <c r="B536" s="60"/>
      <c r="C536" s="61"/>
      <c r="D536" s="60"/>
      <c r="E536" s="62"/>
      <c r="F536" s="61"/>
      <c r="G536" s="60"/>
      <c r="H536" s="60"/>
      <c r="I536" s="60"/>
      <c r="J536" s="60"/>
      <c r="K536" s="60"/>
      <c r="L536" s="61"/>
      <c r="N536" s="59"/>
    </row>
    <row r="537" spans="1:14" ht="15.75" customHeight="1" x14ac:dyDescent="0.25">
      <c r="A537" s="60"/>
      <c r="B537" s="60"/>
      <c r="C537" s="61"/>
      <c r="D537" s="60"/>
      <c r="E537" s="62"/>
      <c r="F537" s="61"/>
      <c r="G537" s="60"/>
      <c r="H537" s="60"/>
      <c r="I537" s="60"/>
      <c r="J537" s="60"/>
      <c r="K537" s="60"/>
      <c r="L537" s="61"/>
      <c r="N537" s="59"/>
    </row>
    <row r="538" spans="1:14" ht="15.75" customHeight="1" x14ac:dyDescent="0.25">
      <c r="A538" s="60"/>
      <c r="B538" s="60"/>
      <c r="C538" s="61"/>
      <c r="D538" s="60"/>
      <c r="E538" s="62"/>
      <c r="F538" s="61"/>
      <c r="G538" s="60"/>
      <c r="H538" s="60"/>
      <c r="I538" s="60"/>
      <c r="J538" s="60"/>
      <c r="K538" s="60"/>
      <c r="L538" s="61"/>
      <c r="N538" s="59"/>
    </row>
    <row r="539" spans="1:14" ht="15.75" customHeight="1" x14ac:dyDescent="0.25">
      <c r="A539" s="60"/>
      <c r="B539" s="60"/>
      <c r="C539" s="61"/>
      <c r="D539" s="60"/>
      <c r="E539" s="62"/>
      <c r="F539" s="61"/>
      <c r="G539" s="60"/>
      <c r="H539" s="60"/>
      <c r="I539" s="60"/>
      <c r="J539" s="60"/>
      <c r="K539" s="60"/>
      <c r="L539" s="61"/>
      <c r="N539" s="59"/>
    </row>
    <row r="540" spans="1:14" ht="15.75" customHeight="1" x14ac:dyDescent="0.25">
      <c r="A540" s="60"/>
      <c r="B540" s="60"/>
      <c r="C540" s="61"/>
      <c r="D540" s="60"/>
      <c r="E540" s="62"/>
      <c r="F540" s="61"/>
      <c r="G540" s="60"/>
      <c r="H540" s="60"/>
      <c r="I540" s="60"/>
      <c r="J540" s="60"/>
      <c r="K540" s="60"/>
      <c r="L540" s="61"/>
      <c r="N540" s="59"/>
    </row>
    <row r="541" spans="1:14" ht="15.75" customHeight="1" x14ac:dyDescent="0.25">
      <c r="A541" s="60"/>
      <c r="B541" s="60"/>
      <c r="C541" s="61"/>
      <c r="D541" s="60"/>
      <c r="E541" s="62"/>
      <c r="F541" s="61"/>
      <c r="G541" s="60"/>
      <c r="H541" s="60"/>
      <c r="I541" s="60"/>
      <c r="J541" s="60"/>
      <c r="K541" s="60"/>
      <c r="L541" s="61"/>
      <c r="N541" s="59"/>
    </row>
    <row r="542" spans="1:14" ht="15.75" customHeight="1" x14ac:dyDescent="0.25">
      <c r="A542" s="60"/>
      <c r="B542" s="60"/>
      <c r="C542" s="61"/>
      <c r="D542" s="60"/>
      <c r="E542" s="62"/>
      <c r="F542" s="61"/>
      <c r="G542" s="60"/>
      <c r="H542" s="60"/>
      <c r="I542" s="60"/>
      <c r="J542" s="60"/>
      <c r="K542" s="60"/>
      <c r="L542" s="61"/>
      <c r="N542" s="59"/>
    </row>
    <row r="543" spans="1:14" ht="15.75" customHeight="1" x14ac:dyDescent="0.25">
      <c r="A543" s="60"/>
      <c r="B543" s="60"/>
      <c r="C543" s="61"/>
      <c r="D543" s="60"/>
      <c r="E543" s="62"/>
      <c r="F543" s="61"/>
      <c r="G543" s="60"/>
      <c r="H543" s="60"/>
      <c r="I543" s="60"/>
      <c r="J543" s="60"/>
      <c r="K543" s="60"/>
      <c r="L543" s="61"/>
      <c r="N543" s="59"/>
    </row>
    <row r="544" spans="1:14" ht="15.75" customHeight="1" x14ac:dyDescent="0.25">
      <c r="A544" s="60"/>
      <c r="B544" s="60"/>
      <c r="C544" s="61"/>
      <c r="D544" s="60"/>
      <c r="E544" s="62"/>
      <c r="F544" s="61"/>
      <c r="G544" s="60"/>
      <c r="H544" s="60"/>
      <c r="I544" s="60"/>
      <c r="J544" s="60"/>
      <c r="K544" s="60"/>
      <c r="L544" s="61"/>
      <c r="N544" s="59"/>
    </row>
    <row r="545" spans="1:14" ht="15.75" customHeight="1" x14ac:dyDescent="0.25">
      <c r="A545" s="60"/>
      <c r="B545" s="60"/>
      <c r="C545" s="61"/>
      <c r="D545" s="60"/>
      <c r="E545" s="62"/>
      <c r="F545" s="61"/>
      <c r="G545" s="60"/>
      <c r="H545" s="60"/>
      <c r="I545" s="60"/>
      <c r="J545" s="60"/>
      <c r="K545" s="60"/>
      <c r="L545" s="61"/>
      <c r="N545" s="59"/>
    </row>
    <row r="546" spans="1:14" ht="15.75" customHeight="1" x14ac:dyDescent="0.25">
      <c r="A546" s="60"/>
      <c r="B546" s="60"/>
      <c r="C546" s="61"/>
      <c r="D546" s="60"/>
      <c r="E546" s="62"/>
      <c r="F546" s="61"/>
      <c r="G546" s="60"/>
      <c r="H546" s="60"/>
      <c r="I546" s="60"/>
      <c r="J546" s="60"/>
      <c r="K546" s="60"/>
      <c r="L546" s="61"/>
      <c r="N546" s="59"/>
    </row>
    <row r="547" spans="1:14" ht="15.75" customHeight="1" x14ac:dyDescent="0.25">
      <c r="A547" s="60"/>
      <c r="B547" s="60"/>
      <c r="C547" s="61"/>
      <c r="D547" s="60"/>
      <c r="E547" s="62"/>
      <c r="F547" s="61"/>
      <c r="G547" s="60"/>
      <c r="H547" s="60"/>
      <c r="I547" s="60"/>
      <c r="J547" s="60"/>
      <c r="K547" s="60"/>
      <c r="L547" s="61"/>
      <c r="N547" s="59"/>
    </row>
    <row r="548" spans="1:14" ht="15.75" customHeight="1" x14ac:dyDescent="0.25">
      <c r="A548" s="60"/>
      <c r="B548" s="60"/>
      <c r="C548" s="61"/>
      <c r="D548" s="60"/>
      <c r="E548" s="62"/>
      <c r="F548" s="61"/>
      <c r="G548" s="60"/>
      <c r="H548" s="60"/>
      <c r="I548" s="60"/>
      <c r="J548" s="60"/>
      <c r="K548" s="60"/>
      <c r="L548" s="61"/>
      <c r="N548" s="59"/>
    </row>
    <row r="549" spans="1:14" ht="15.75" customHeight="1" x14ac:dyDescent="0.25">
      <c r="A549" s="60"/>
      <c r="B549" s="60"/>
      <c r="C549" s="61"/>
      <c r="D549" s="60"/>
      <c r="E549" s="62"/>
      <c r="F549" s="61"/>
      <c r="G549" s="60"/>
      <c r="H549" s="60"/>
      <c r="I549" s="60"/>
      <c r="J549" s="60"/>
      <c r="K549" s="60"/>
      <c r="L549" s="61"/>
      <c r="N549" s="59"/>
    </row>
    <row r="550" spans="1:14" ht="15.75" customHeight="1" x14ac:dyDescent="0.25">
      <c r="A550" s="60"/>
      <c r="B550" s="60"/>
      <c r="C550" s="61"/>
      <c r="D550" s="60"/>
      <c r="E550" s="62"/>
      <c r="F550" s="61"/>
      <c r="G550" s="60"/>
      <c r="H550" s="60"/>
      <c r="I550" s="60"/>
      <c r="J550" s="60"/>
      <c r="K550" s="60"/>
      <c r="L550" s="61"/>
      <c r="N550" s="59"/>
    </row>
    <row r="551" spans="1:14" ht="15.75" customHeight="1" x14ac:dyDescent="0.25">
      <c r="A551" s="60"/>
      <c r="B551" s="60"/>
      <c r="C551" s="61"/>
      <c r="D551" s="60"/>
      <c r="E551" s="62"/>
      <c r="F551" s="61"/>
      <c r="G551" s="60"/>
      <c r="H551" s="60"/>
      <c r="I551" s="60"/>
      <c r="J551" s="60"/>
      <c r="K551" s="60"/>
      <c r="L551" s="61"/>
      <c r="N551" s="59"/>
    </row>
    <row r="552" spans="1:14" ht="15.75" customHeight="1" x14ac:dyDescent="0.25">
      <c r="A552" s="60"/>
      <c r="B552" s="60"/>
      <c r="C552" s="61"/>
      <c r="D552" s="60"/>
      <c r="E552" s="62"/>
      <c r="F552" s="61"/>
      <c r="G552" s="60"/>
      <c r="H552" s="60"/>
      <c r="I552" s="60"/>
      <c r="J552" s="60"/>
      <c r="K552" s="60"/>
      <c r="L552" s="61"/>
      <c r="N552" s="59"/>
    </row>
    <row r="553" spans="1:14" ht="15.75" customHeight="1" x14ac:dyDescent="0.25">
      <c r="A553" s="60"/>
      <c r="B553" s="60"/>
      <c r="C553" s="61"/>
      <c r="D553" s="60"/>
      <c r="E553" s="62"/>
      <c r="F553" s="61"/>
      <c r="G553" s="60"/>
      <c r="H553" s="60"/>
      <c r="I553" s="60"/>
      <c r="J553" s="60"/>
      <c r="K553" s="60"/>
      <c r="L553" s="61"/>
      <c r="N553" s="59"/>
    </row>
    <row r="554" spans="1:14" ht="15.75" customHeight="1" x14ac:dyDescent="0.25">
      <c r="A554" s="60"/>
      <c r="B554" s="60"/>
      <c r="C554" s="61"/>
      <c r="D554" s="60"/>
      <c r="E554" s="62"/>
      <c r="F554" s="61"/>
      <c r="G554" s="60"/>
      <c r="H554" s="60"/>
      <c r="I554" s="60"/>
      <c r="J554" s="60"/>
      <c r="K554" s="60"/>
      <c r="L554" s="61"/>
      <c r="N554" s="59"/>
    </row>
    <row r="555" spans="1:14" ht="15.75" customHeight="1" x14ac:dyDescent="0.25">
      <c r="A555" s="60"/>
      <c r="B555" s="60"/>
      <c r="C555" s="61"/>
      <c r="D555" s="60"/>
      <c r="E555" s="62"/>
      <c r="F555" s="61"/>
      <c r="G555" s="60"/>
      <c r="H555" s="60"/>
      <c r="I555" s="60"/>
      <c r="J555" s="60"/>
      <c r="K555" s="60"/>
      <c r="L555" s="61"/>
      <c r="N555" s="59"/>
    </row>
    <row r="556" spans="1:14" ht="15.75" customHeight="1" x14ac:dyDescent="0.25">
      <c r="A556" s="60"/>
      <c r="B556" s="60"/>
      <c r="C556" s="61"/>
      <c r="D556" s="60"/>
      <c r="E556" s="62"/>
      <c r="F556" s="61"/>
      <c r="G556" s="60"/>
      <c r="H556" s="60"/>
      <c r="I556" s="60"/>
      <c r="J556" s="60"/>
      <c r="K556" s="60"/>
      <c r="L556" s="61"/>
      <c r="N556" s="59"/>
    </row>
    <row r="557" spans="1:14" ht="15.75" customHeight="1" x14ac:dyDescent="0.25">
      <c r="A557" s="60"/>
      <c r="B557" s="60"/>
      <c r="C557" s="61"/>
      <c r="D557" s="60"/>
      <c r="E557" s="62"/>
      <c r="F557" s="61"/>
      <c r="G557" s="60"/>
      <c r="H557" s="60"/>
      <c r="I557" s="60"/>
      <c r="J557" s="60"/>
      <c r="K557" s="60"/>
      <c r="L557" s="61"/>
      <c r="N557" s="59"/>
    </row>
    <row r="558" spans="1:14" ht="15.75" customHeight="1" x14ac:dyDescent="0.25">
      <c r="A558" s="60"/>
      <c r="B558" s="60"/>
      <c r="C558" s="61"/>
      <c r="D558" s="60"/>
      <c r="E558" s="62"/>
      <c r="F558" s="61"/>
      <c r="G558" s="60"/>
      <c r="H558" s="60"/>
      <c r="I558" s="60"/>
      <c r="J558" s="60"/>
      <c r="K558" s="60"/>
      <c r="L558" s="61"/>
      <c r="N558" s="59"/>
    </row>
    <row r="559" spans="1:14" ht="15.75" customHeight="1" x14ac:dyDescent="0.25">
      <c r="A559" s="60"/>
      <c r="B559" s="60"/>
      <c r="C559" s="61"/>
      <c r="D559" s="60"/>
      <c r="E559" s="62"/>
      <c r="F559" s="61"/>
      <c r="G559" s="60"/>
      <c r="H559" s="60"/>
      <c r="I559" s="60"/>
      <c r="J559" s="60"/>
      <c r="K559" s="60"/>
      <c r="L559" s="61"/>
      <c r="N559" s="59"/>
    </row>
    <row r="560" spans="1:14" ht="15.75" customHeight="1" x14ac:dyDescent="0.25">
      <c r="A560" s="60"/>
      <c r="B560" s="60"/>
      <c r="C560" s="61"/>
      <c r="D560" s="60"/>
      <c r="E560" s="62"/>
      <c r="F560" s="61"/>
      <c r="G560" s="60"/>
      <c r="H560" s="60"/>
      <c r="I560" s="60"/>
      <c r="J560" s="60"/>
      <c r="K560" s="60"/>
      <c r="L560" s="61"/>
      <c r="N560" s="59"/>
    </row>
    <row r="561" spans="1:14" ht="15.75" customHeight="1" x14ac:dyDescent="0.25">
      <c r="A561" s="60"/>
      <c r="B561" s="60"/>
      <c r="C561" s="61"/>
      <c r="D561" s="60"/>
      <c r="E561" s="62"/>
      <c r="F561" s="61"/>
      <c r="G561" s="60"/>
      <c r="H561" s="60"/>
      <c r="I561" s="60"/>
      <c r="J561" s="60"/>
      <c r="K561" s="60"/>
      <c r="L561" s="61"/>
      <c r="N561" s="59"/>
    </row>
    <row r="562" spans="1:14" ht="15.75" customHeight="1" x14ac:dyDescent="0.25">
      <c r="A562" s="60"/>
      <c r="B562" s="60"/>
      <c r="C562" s="61"/>
      <c r="D562" s="60"/>
      <c r="E562" s="62"/>
      <c r="F562" s="61"/>
      <c r="G562" s="60"/>
      <c r="H562" s="60"/>
      <c r="I562" s="60"/>
      <c r="J562" s="60"/>
      <c r="K562" s="60"/>
      <c r="L562" s="61"/>
      <c r="N562" s="59"/>
    </row>
    <row r="563" spans="1:14" ht="15.75" customHeight="1" x14ac:dyDescent="0.25">
      <c r="A563" s="60"/>
      <c r="B563" s="60"/>
      <c r="C563" s="61"/>
      <c r="D563" s="60"/>
      <c r="E563" s="62"/>
      <c r="F563" s="61"/>
      <c r="G563" s="60"/>
      <c r="H563" s="60"/>
      <c r="I563" s="60"/>
      <c r="J563" s="60"/>
      <c r="K563" s="60"/>
      <c r="L563" s="61"/>
      <c r="N563" s="59"/>
    </row>
    <row r="564" spans="1:14" ht="15.75" customHeight="1" x14ac:dyDescent="0.25">
      <c r="A564" s="60"/>
      <c r="B564" s="60"/>
      <c r="C564" s="61"/>
      <c r="D564" s="60"/>
      <c r="E564" s="62"/>
      <c r="F564" s="61"/>
      <c r="G564" s="60"/>
      <c r="H564" s="60"/>
      <c r="I564" s="60"/>
      <c r="J564" s="60"/>
      <c r="K564" s="60"/>
      <c r="L564" s="61"/>
      <c r="N564" s="59"/>
    </row>
    <row r="565" spans="1:14" ht="15.75" customHeight="1" x14ac:dyDescent="0.25">
      <c r="A565" s="60"/>
      <c r="B565" s="60"/>
      <c r="C565" s="61"/>
      <c r="D565" s="60"/>
      <c r="E565" s="62"/>
      <c r="F565" s="61"/>
      <c r="G565" s="60"/>
      <c r="H565" s="60"/>
      <c r="I565" s="60"/>
      <c r="J565" s="60"/>
      <c r="K565" s="60"/>
      <c r="L565" s="61"/>
      <c r="N565" s="59"/>
    </row>
    <row r="566" spans="1:14" ht="15.75" customHeight="1" x14ac:dyDescent="0.25">
      <c r="A566" s="60"/>
      <c r="B566" s="60"/>
      <c r="C566" s="61"/>
      <c r="D566" s="60"/>
      <c r="E566" s="62"/>
      <c r="F566" s="61"/>
      <c r="G566" s="60"/>
      <c r="H566" s="60"/>
      <c r="I566" s="60"/>
      <c r="J566" s="60"/>
      <c r="K566" s="60"/>
      <c r="L566" s="61"/>
      <c r="N566" s="59"/>
    </row>
    <row r="567" spans="1:14" ht="15.75" customHeight="1" x14ac:dyDescent="0.25">
      <c r="A567" s="60"/>
      <c r="B567" s="60"/>
      <c r="C567" s="61"/>
      <c r="D567" s="60"/>
      <c r="E567" s="62"/>
      <c r="F567" s="61"/>
      <c r="G567" s="60"/>
      <c r="H567" s="60"/>
      <c r="I567" s="60"/>
      <c r="J567" s="60"/>
      <c r="K567" s="60"/>
      <c r="L567" s="61"/>
      <c r="N567" s="59"/>
    </row>
    <row r="568" spans="1:14" ht="15.75" customHeight="1" x14ac:dyDescent="0.25">
      <c r="A568" s="60"/>
      <c r="B568" s="60"/>
      <c r="C568" s="61"/>
      <c r="D568" s="60"/>
      <c r="E568" s="62"/>
      <c r="F568" s="61"/>
      <c r="G568" s="60"/>
      <c r="H568" s="60"/>
      <c r="I568" s="60"/>
      <c r="J568" s="60"/>
      <c r="K568" s="60"/>
      <c r="L568" s="61"/>
      <c r="N568" s="59"/>
    </row>
    <row r="569" spans="1:14" ht="15.75" customHeight="1" x14ac:dyDescent="0.25">
      <c r="A569" s="60"/>
      <c r="B569" s="60"/>
      <c r="C569" s="61"/>
      <c r="D569" s="60"/>
      <c r="E569" s="62"/>
      <c r="F569" s="61"/>
      <c r="G569" s="60"/>
      <c r="H569" s="60"/>
      <c r="I569" s="60"/>
      <c r="J569" s="60"/>
      <c r="K569" s="60"/>
      <c r="L569" s="61"/>
      <c r="N569" s="59"/>
    </row>
    <row r="570" spans="1:14" ht="15.75" customHeight="1" x14ac:dyDescent="0.25">
      <c r="A570" s="60"/>
      <c r="B570" s="60"/>
      <c r="C570" s="61"/>
      <c r="D570" s="60"/>
      <c r="E570" s="62"/>
      <c r="F570" s="61"/>
      <c r="G570" s="60"/>
      <c r="H570" s="60"/>
      <c r="I570" s="60"/>
      <c r="J570" s="60"/>
      <c r="K570" s="60"/>
      <c r="L570" s="61"/>
      <c r="N570" s="59"/>
    </row>
    <row r="571" spans="1:14" ht="15.75" customHeight="1" x14ac:dyDescent="0.25">
      <c r="A571" s="60"/>
      <c r="B571" s="60"/>
      <c r="C571" s="61"/>
      <c r="D571" s="60"/>
      <c r="E571" s="62"/>
      <c r="F571" s="61"/>
      <c r="G571" s="60"/>
      <c r="H571" s="60"/>
      <c r="I571" s="60"/>
      <c r="J571" s="60"/>
      <c r="K571" s="60"/>
      <c r="L571" s="61"/>
      <c r="N571" s="59"/>
    </row>
    <row r="572" spans="1:14" ht="15.75" customHeight="1" x14ac:dyDescent="0.25">
      <c r="A572" s="60"/>
      <c r="B572" s="60"/>
      <c r="C572" s="61"/>
      <c r="D572" s="60"/>
      <c r="E572" s="62"/>
      <c r="F572" s="61"/>
      <c r="G572" s="60"/>
      <c r="H572" s="60"/>
      <c r="I572" s="60"/>
      <c r="J572" s="60"/>
      <c r="K572" s="60"/>
      <c r="L572" s="61"/>
      <c r="N572" s="59"/>
    </row>
    <row r="573" spans="1:14" ht="15.75" customHeight="1" x14ac:dyDescent="0.25">
      <c r="A573" s="60"/>
      <c r="B573" s="60"/>
      <c r="C573" s="61"/>
      <c r="D573" s="60"/>
      <c r="E573" s="62"/>
      <c r="F573" s="61"/>
      <c r="G573" s="60"/>
      <c r="H573" s="60"/>
      <c r="I573" s="60"/>
      <c r="J573" s="60"/>
      <c r="K573" s="60"/>
      <c r="L573" s="61"/>
      <c r="N573" s="59"/>
    </row>
    <row r="574" spans="1:14" ht="15.75" customHeight="1" x14ac:dyDescent="0.25">
      <c r="A574" s="60"/>
      <c r="B574" s="60"/>
      <c r="C574" s="61"/>
      <c r="D574" s="60"/>
      <c r="E574" s="62"/>
      <c r="F574" s="61"/>
      <c r="G574" s="60"/>
      <c r="H574" s="60"/>
      <c r="I574" s="60"/>
      <c r="J574" s="60"/>
      <c r="K574" s="60"/>
      <c r="L574" s="61"/>
      <c r="N574" s="59"/>
    </row>
    <row r="575" spans="1:14" ht="15.75" customHeight="1" x14ac:dyDescent="0.25">
      <c r="A575" s="60"/>
      <c r="B575" s="60"/>
      <c r="C575" s="61"/>
      <c r="D575" s="60"/>
      <c r="E575" s="62"/>
      <c r="F575" s="61"/>
      <c r="G575" s="60"/>
      <c r="H575" s="60"/>
      <c r="I575" s="60"/>
      <c r="J575" s="60"/>
      <c r="K575" s="60"/>
      <c r="L575" s="61"/>
      <c r="N575" s="59"/>
    </row>
    <row r="576" spans="1:14" ht="15.75" customHeight="1" x14ac:dyDescent="0.25">
      <c r="A576" s="60"/>
      <c r="B576" s="60"/>
      <c r="C576" s="61"/>
      <c r="D576" s="60"/>
      <c r="E576" s="62"/>
      <c r="F576" s="61"/>
      <c r="G576" s="60"/>
      <c r="H576" s="60"/>
      <c r="I576" s="60"/>
      <c r="J576" s="60"/>
      <c r="K576" s="60"/>
      <c r="L576" s="61"/>
      <c r="N576" s="59"/>
    </row>
    <row r="577" spans="1:14" ht="15.75" customHeight="1" x14ac:dyDescent="0.25">
      <c r="A577" s="60"/>
      <c r="B577" s="60"/>
      <c r="C577" s="61"/>
      <c r="D577" s="60"/>
      <c r="E577" s="62"/>
      <c r="F577" s="61"/>
      <c r="G577" s="60"/>
      <c r="H577" s="60"/>
      <c r="I577" s="60"/>
      <c r="J577" s="60"/>
      <c r="K577" s="60"/>
      <c r="L577" s="61"/>
      <c r="N577" s="59"/>
    </row>
    <row r="578" spans="1:14" ht="15.75" customHeight="1" x14ac:dyDescent="0.25">
      <c r="A578" s="60"/>
      <c r="B578" s="60"/>
      <c r="C578" s="61"/>
      <c r="D578" s="60"/>
      <c r="E578" s="62"/>
      <c r="F578" s="61"/>
      <c r="G578" s="60"/>
      <c r="H578" s="60"/>
      <c r="I578" s="60"/>
      <c r="J578" s="60"/>
      <c r="K578" s="60"/>
      <c r="L578" s="61"/>
      <c r="N578" s="59"/>
    </row>
    <row r="579" spans="1:14" ht="15.75" customHeight="1" x14ac:dyDescent="0.25">
      <c r="A579" s="60"/>
      <c r="B579" s="60"/>
      <c r="C579" s="61"/>
      <c r="D579" s="60"/>
      <c r="E579" s="62"/>
      <c r="F579" s="61"/>
      <c r="G579" s="60"/>
      <c r="H579" s="60"/>
      <c r="I579" s="60"/>
      <c r="J579" s="60"/>
      <c r="K579" s="60"/>
      <c r="L579" s="61"/>
      <c r="N579" s="59"/>
    </row>
    <row r="580" spans="1:14" ht="15.75" customHeight="1" x14ac:dyDescent="0.25">
      <c r="A580" s="60"/>
      <c r="B580" s="60"/>
      <c r="C580" s="61"/>
      <c r="D580" s="60"/>
      <c r="E580" s="62"/>
      <c r="F580" s="61"/>
      <c r="G580" s="60"/>
      <c r="H580" s="60"/>
      <c r="I580" s="60"/>
      <c r="J580" s="60"/>
      <c r="K580" s="60"/>
      <c r="L580" s="61"/>
      <c r="N580" s="59"/>
    </row>
    <row r="581" spans="1:14" ht="15.75" customHeight="1" x14ac:dyDescent="0.25">
      <c r="A581" s="60"/>
      <c r="B581" s="60"/>
      <c r="C581" s="61"/>
      <c r="D581" s="60"/>
      <c r="E581" s="62"/>
      <c r="F581" s="61"/>
      <c r="G581" s="60"/>
      <c r="H581" s="60"/>
      <c r="I581" s="60"/>
      <c r="J581" s="60"/>
      <c r="K581" s="60"/>
      <c r="L581" s="61"/>
      <c r="N581" s="59"/>
    </row>
    <row r="582" spans="1:14" ht="15.75" customHeight="1" x14ac:dyDescent="0.25">
      <c r="A582" s="60"/>
      <c r="B582" s="60"/>
      <c r="C582" s="61"/>
      <c r="D582" s="60"/>
      <c r="E582" s="62"/>
      <c r="F582" s="61"/>
      <c r="G582" s="60"/>
      <c r="H582" s="60"/>
      <c r="I582" s="60"/>
      <c r="J582" s="60"/>
      <c r="K582" s="60"/>
      <c r="L582" s="61"/>
      <c r="N582" s="59"/>
    </row>
    <row r="583" spans="1:14" ht="15.75" customHeight="1" x14ac:dyDescent="0.25">
      <c r="A583" s="60"/>
      <c r="B583" s="60"/>
      <c r="C583" s="61"/>
      <c r="D583" s="60"/>
      <c r="E583" s="62"/>
      <c r="F583" s="61"/>
      <c r="G583" s="60"/>
      <c r="H583" s="60"/>
      <c r="I583" s="60"/>
      <c r="J583" s="60"/>
      <c r="K583" s="60"/>
      <c r="L583" s="61"/>
      <c r="N583" s="59"/>
    </row>
    <row r="584" spans="1:14" ht="15.75" customHeight="1" x14ac:dyDescent="0.25">
      <c r="A584" s="60"/>
      <c r="B584" s="60"/>
      <c r="C584" s="61"/>
      <c r="D584" s="60"/>
      <c r="E584" s="62"/>
      <c r="F584" s="61"/>
      <c r="G584" s="60"/>
      <c r="H584" s="60"/>
      <c r="I584" s="60"/>
      <c r="J584" s="60"/>
      <c r="K584" s="60"/>
      <c r="L584" s="61"/>
      <c r="N584" s="59"/>
    </row>
    <row r="585" spans="1:14" ht="15.75" customHeight="1" x14ac:dyDescent="0.25">
      <c r="A585" s="60"/>
      <c r="B585" s="60"/>
      <c r="C585" s="61"/>
      <c r="D585" s="60"/>
      <c r="E585" s="62"/>
      <c r="F585" s="61"/>
      <c r="G585" s="60"/>
      <c r="H585" s="60"/>
      <c r="I585" s="60"/>
      <c r="J585" s="60"/>
      <c r="K585" s="60"/>
      <c r="L585" s="61"/>
      <c r="N585" s="59"/>
    </row>
    <row r="586" spans="1:14" ht="15.75" customHeight="1" x14ac:dyDescent="0.25">
      <c r="A586" s="60"/>
      <c r="B586" s="60"/>
      <c r="C586" s="61"/>
      <c r="D586" s="60"/>
      <c r="E586" s="62"/>
      <c r="F586" s="61"/>
      <c r="G586" s="60"/>
      <c r="H586" s="60"/>
      <c r="I586" s="60"/>
      <c r="J586" s="60"/>
      <c r="K586" s="60"/>
      <c r="L586" s="61"/>
      <c r="N586" s="59"/>
    </row>
    <row r="587" spans="1:14" ht="15.75" customHeight="1" x14ac:dyDescent="0.25">
      <c r="A587" s="60"/>
      <c r="B587" s="60"/>
      <c r="C587" s="61"/>
      <c r="D587" s="60"/>
      <c r="E587" s="62"/>
      <c r="F587" s="61"/>
      <c r="G587" s="60"/>
      <c r="H587" s="60"/>
      <c r="I587" s="60"/>
      <c r="J587" s="60"/>
      <c r="K587" s="60"/>
      <c r="L587" s="61"/>
      <c r="N587" s="59"/>
    </row>
    <row r="588" spans="1:14" ht="15.75" customHeight="1" x14ac:dyDescent="0.25">
      <c r="A588" s="60"/>
      <c r="B588" s="60"/>
      <c r="C588" s="61"/>
      <c r="D588" s="60"/>
      <c r="E588" s="62"/>
      <c r="F588" s="61"/>
      <c r="G588" s="60"/>
      <c r="H588" s="60"/>
      <c r="I588" s="60"/>
      <c r="J588" s="60"/>
      <c r="K588" s="60"/>
      <c r="L588" s="61"/>
      <c r="N588" s="59"/>
    </row>
    <row r="589" spans="1:14" ht="15.75" customHeight="1" x14ac:dyDescent="0.25">
      <c r="A589" s="60"/>
      <c r="B589" s="60"/>
      <c r="C589" s="61"/>
      <c r="D589" s="60"/>
      <c r="E589" s="62"/>
      <c r="F589" s="61"/>
      <c r="G589" s="60"/>
      <c r="H589" s="60"/>
      <c r="I589" s="60"/>
      <c r="J589" s="60"/>
      <c r="K589" s="60"/>
      <c r="L589" s="61"/>
      <c r="N589" s="59"/>
    </row>
    <row r="590" spans="1:14" ht="15.75" customHeight="1" x14ac:dyDescent="0.25">
      <c r="A590" s="60"/>
      <c r="B590" s="60"/>
      <c r="C590" s="61"/>
      <c r="D590" s="60"/>
      <c r="E590" s="62"/>
      <c r="F590" s="61"/>
      <c r="G590" s="60"/>
      <c r="H590" s="60"/>
      <c r="I590" s="60"/>
      <c r="J590" s="60"/>
      <c r="K590" s="60"/>
      <c r="L590" s="61"/>
      <c r="N590" s="59"/>
    </row>
    <row r="591" spans="1:14" ht="15.75" customHeight="1" x14ac:dyDescent="0.25">
      <c r="A591" s="60"/>
      <c r="B591" s="60"/>
      <c r="C591" s="61"/>
      <c r="D591" s="60"/>
      <c r="E591" s="62"/>
      <c r="F591" s="61"/>
      <c r="G591" s="60"/>
      <c r="H591" s="60"/>
      <c r="I591" s="60"/>
      <c r="J591" s="60"/>
      <c r="K591" s="60"/>
      <c r="L591" s="61"/>
      <c r="N591" s="59"/>
    </row>
    <row r="592" spans="1:14" ht="15.75" customHeight="1" x14ac:dyDescent="0.25">
      <c r="A592" s="60"/>
      <c r="B592" s="60"/>
      <c r="C592" s="61"/>
      <c r="D592" s="60"/>
      <c r="E592" s="62"/>
      <c r="F592" s="61"/>
      <c r="G592" s="60"/>
      <c r="H592" s="60"/>
      <c r="I592" s="60"/>
      <c r="J592" s="60"/>
      <c r="K592" s="60"/>
      <c r="L592" s="61"/>
      <c r="N592" s="59"/>
    </row>
    <row r="593" spans="1:14" ht="15.75" customHeight="1" x14ac:dyDescent="0.25">
      <c r="A593" s="60"/>
      <c r="B593" s="60"/>
      <c r="C593" s="61"/>
      <c r="D593" s="60"/>
      <c r="E593" s="62"/>
      <c r="F593" s="61"/>
      <c r="G593" s="60"/>
      <c r="H593" s="60"/>
      <c r="I593" s="60"/>
      <c r="J593" s="60"/>
      <c r="K593" s="60"/>
      <c r="L593" s="61"/>
      <c r="N593" s="59"/>
    </row>
    <row r="594" spans="1:14" ht="15.75" customHeight="1" x14ac:dyDescent="0.25">
      <c r="A594" s="60"/>
      <c r="B594" s="60"/>
      <c r="C594" s="61"/>
      <c r="D594" s="60"/>
      <c r="E594" s="62"/>
      <c r="F594" s="61"/>
      <c r="G594" s="60"/>
      <c r="H594" s="60"/>
      <c r="I594" s="60"/>
      <c r="J594" s="60"/>
      <c r="K594" s="60"/>
      <c r="L594" s="61"/>
      <c r="N594" s="59"/>
    </row>
    <row r="595" spans="1:14" ht="15.75" customHeight="1" x14ac:dyDescent="0.25">
      <c r="A595" s="60"/>
      <c r="B595" s="60"/>
      <c r="C595" s="61"/>
      <c r="D595" s="60"/>
      <c r="E595" s="62"/>
      <c r="F595" s="61"/>
      <c r="G595" s="60"/>
      <c r="H595" s="60"/>
      <c r="I595" s="60"/>
      <c r="J595" s="60"/>
      <c r="K595" s="60"/>
      <c r="L595" s="61"/>
      <c r="N595" s="59"/>
    </row>
    <row r="596" spans="1:14" ht="15.75" customHeight="1" x14ac:dyDescent="0.25">
      <c r="A596" s="60"/>
      <c r="B596" s="60"/>
      <c r="C596" s="61"/>
      <c r="D596" s="60"/>
      <c r="E596" s="62"/>
      <c r="F596" s="61"/>
      <c r="G596" s="60"/>
      <c r="H596" s="60"/>
      <c r="I596" s="60"/>
      <c r="J596" s="60"/>
      <c r="K596" s="60"/>
      <c r="L596" s="61"/>
      <c r="N596" s="59"/>
    </row>
    <row r="597" spans="1:14" ht="15.75" customHeight="1" x14ac:dyDescent="0.25">
      <c r="A597" s="60"/>
      <c r="B597" s="60"/>
      <c r="C597" s="61"/>
      <c r="D597" s="60"/>
      <c r="E597" s="62"/>
      <c r="F597" s="61"/>
      <c r="G597" s="60"/>
      <c r="H597" s="60"/>
      <c r="I597" s="60"/>
      <c r="J597" s="60"/>
      <c r="K597" s="60"/>
      <c r="L597" s="61"/>
      <c r="N597" s="59"/>
    </row>
    <row r="598" spans="1:14" ht="15.75" customHeight="1" x14ac:dyDescent="0.25">
      <c r="A598" s="60"/>
      <c r="B598" s="60"/>
      <c r="C598" s="61"/>
      <c r="D598" s="60"/>
      <c r="E598" s="62"/>
      <c r="F598" s="61"/>
      <c r="G598" s="60"/>
      <c r="H598" s="60"/>
      <c r="I598" s="60"/>
      <c r="J598" s="60"/>
      <c r="K598" s="60"/>
      <c r="L598" s="61"/>
      <c r="N598" s="59"/>
    </row>
    <row r="599" spans="1:14" ht="15.75" customHeight="1" x14ac:dyDescent="0.25">
      <c r="A599" s="60"/>
      <c r="B599" s="60"/>
      <c r="C599" s="61"/>
      <c r="D599" s="60"/>
      <c r="E599" s="62"/>
      <c r="F599" s="61"/>
      <c r="G599" s="60"/>
      <c r="H599" s="60"/>
      <c r="I599" s="60"/>
      <c r="J599" s="60"/>
      <c r="K599" s="60"/>
      <c r="L599" s="61"/>
      <c r="N599" s="59"/>
    </row>
    <row r="600" spans="1:14" ht="15.75" customHeight="1" x14ac:dyDescent="0.25">
      <c r="A600" s="60"/>
      <c r="B600" s="60"/>
      <c r="C600" s="61"/>
      <c r="D600" s="60"/>
      <c r="E600" s="62"/>
      <c r="F600" s="61"/>
      <c r="G600" s="60"/>
      <c r="H600" s="60"/>
      <c r="I600" s="60"/>
      <c r="J600" s="60"/>
      <c r="K600" s="60"/>
      <c r="L600" s="61"/>
      <c r="N600" s="59"/>
    </row>
    <row r="601" spans="1:14" ht="15.75" customHeight="1" x14ac:dyDescent="0.25">
      <c r="A601" s="60"/>
      <c r="B601" s="60"/>
      <c r="C601" s="61"/>
      <c r="D601" s="60"/>
      <c r="E601" s="62"/>
      <c r="F601" s="61"/>
      <c r="G601" s="60"/>
      <c r="H601" s="60"/>
      <c r="I601" s="60"/>
      <c r="J601" s="60"/>
      <c r="K601" s="60"/>
      <c r="L601" s="61"/>
      <c r="N601" s="59"/>
    </row>
    <row r="602" spans="1:14" ht="15.75" customHeight="1" x14ac:dyDescent="0.25">
      <c r="A602" s="60"/>
      <c r="B602" s="60"/>
      <c r="C602" s="61"/>
      <c r="D602" s="60"/>
      <c r="E602" s="62"/>
      <c r="F602" s="61"/>
      <c r="G602" s="60"/>
      <c r="H602" s="60"/>
      <c r="I602" s="60"/>
      <c r="J602" s="60"/>
      <c r="K602" s="60"/>
      <c r="L602" s="61"/>
      <c r="N602" s="59"/>
    </row>
    <row r="603" spans="1:14" ht="15.75" customHeight="1" x14ac:dyDescent="0.25">
      <c r="A603" s="60"/>
      <c r="B603" s="60"/>
      <c r="C603" s="61"/>
      <c r="D603" s="60"/>
      <c r="E603" s="62"/>
      <c r="F603" s="61"/>
      <c r="G603" s="60"/>
      <c r="H603" s="60"/>
      <c r="I603" s="60"/>
      <c r="J603" s="60"/>
      <c r="K603" s="60"/>
      <c r="L603" s="61"/>
      <c r="N603" s="59"/>
    </row>
    <row r="604" spans="1:14" ht="15.75" customHeight="1" x14ac:dyDescent="0.25">
      <c r="A604" s="60"/>
      <c r="B604" s="60"/>
      <c r="C604" s="61"/>
      <c r="D604" s="60"/>
      <c r="E604" s="62"/>
      <c r="F604" s="61"/>
      <c r="G604" s="60"/>
      <c r="H604" s="60"/>
      <c r="I604" s="60"/>
      <c r="J604" s="60"/>
      <c r="K604" s="60"/>
      <c r="L604" s="61"/>
      <c r="N604" s="59"/>
    </row>
    <row r="605" spans="1:14" ht="15.75" customHeight="1" x14ac:dyDescent="0.25">
      <c r="A605" s="60"/>
      <c r="B605" s="60"/>
      <c r="C605" s="61"/>
      <c r="D605" s="60"/>
      <c r="E605" s="62"/>
      <c r="F605" s="61"/>
      <c r="G605" s="60"/>
      <c r="H605" s="60"/>
      <c r="I605" s="60"/>
      <c r="J605" s="60"/>
      <c r="K605" s="60"/>
      <c r="L605" s="61"/>
      <c r="N605" s="59"/>
    </row>
    <row r="606" spans="1:14" ht="15.75" customHeight="1" x14ac:dyDescent="0.25">
      <c r="A606" s="60"/>
      <c r="B606" s="60"/>
      <c r="C606" s="61"/>
      <c r="D606" s="60"/>
      <c r="E606" s="62"/>
      <c r="F606" s="61"/>
      <c r="G606" s="60"/>
      <c r="H606" s="60"/>
      <c r="I606" s="60"/>
      <c r="J606" s="60"/>
      <c r="K606" s="60"/>
      <c r="L606" s="61"/>
      <c r="N606" s="59"/>
    </row>
    <row r="607" spans="1:14" ht="15.75" customHeight="1" x14ac:dyDescent="0.25">
      <c r="A607" s="60"/>
      <c r="B607" s="60"/>
      <c r="C607" s="61"/>
      <c r="D607" s="60"/>
      <c r="E607" s="62"/>
      <c r="F607" s="61"/>
      <c r="G607" s="60"/>
      <c r="H607" s="60"/>
      <c r="I607" s="60"/>
      <c r="J607" s="60"/>
      <c r="K607" s="60"/>
      <c r="L607" s="61"/>
      <c r="N607" s="59"/>
    </row>
    <row r="608" spans="1:14" ht="15.75" customHeight="1" x14ac:dyDescent="0.25">
      <c r="A608" s="60"/>
      <c r="B608" s="60"/>
      <c r="C608" s="61"/>
      <c r="D608" s="60"/>
      <c r="E608" s="62"/>
      <c r="F608" s="61"/>
      <c r="G608" s="60"/>
      <c r="H608" s="60"/>
      <c r="I608" s="60"/>
      <c r="J608" s="60"/>
      <c r="K608" s="60"/>
      <c r="L608" s="61"/>
      <c r="N608" s="59"/>
    </row>
    <row r="609" spans="1:14" ht="15.75" customHeight="1" x14ac:dyDescent="0.25">
      <c r="A609" s="60"/>
      <c r="B609" s="60"/>
      <c r="C609" s="61"/>
      <c r="D609" s="60"/>
      <c r="E609" s="62"/>
      <c r="F609" s="61"/>
      <c r="G609" s="60"/>
      <c r="H609" s="60"/>
      <c r="I609" s="60"/>
      <c r="J609" s="60"/>
      <c r="K609" s="60"/>
      <c r="L609" s="61"/>
      <c r="N609" s="59"/>
    </row>
    <row r="610" spans="1:14" ht="15.75" customHeight="1" x14ac:dyDescent="0.25">
      <c r="A610" s="60"/>
      <c r="B610" s="60"/>
      <c r="C610" s="61"/>
      <c r="D610" s="60"/>
      <c r="E610" s="62"/>
      <c r="F610" s="61"/>
      <c r="G610" s="60"/>
      <c r="H610" s="60"/>
      <c r="I610" s="60"/>
      <c r="J610" s="60"/>
      <c r="K610" s="60"/>
      <c r="L610" s="61"/>
      <c r="N610" s="59"/>
    </row>
    <row r="611" spans="1:14" ht="15.75" customHeight="1" x14ac:dyDescent="0.25">
      <c r="A611" s="60"/>
      <c r="B611" s="60"/>
      <c r="C611" s="61"/>
      <c r="D611" s="60"/>
      <c r="E611" s="62"/>
      <c r="F611" s="61"/>
      <c r="G611" s="60"/>
      <c r="H611" s="60"/>
      <c r="I611" s="60"/>
      <c r="J611" s="60"/>
      <c r="K611" s="60"/>
      <c r="L611" s="61"/>
      <c r="N611" s="59"/>
    </row>
    <row r="612" spans="1:14" ht="15.75" customHeight="1" x14ac:dyDescent="0.25">
      <c r="A612" s="60"/>
      <c r="B612" s="60"/>
      <c r="C612" s="61"/>
      <c r="D612" s="60"/>
      <c r="E612" s="62"/>
      <c r="F612" s="61"/>
      <c r="G612" s="60"/>
      <c r="H612" s="60"/>
      <c r="I612" s="60"/>
      <c r="J612" s="60"/>
      <c r="K612" s="60"/>
      <c r="L612" s="61"/>
      <c r="N612" s="59"/>
    </row>
    <row r="613" spans="1:14" ht="15.75" customHeight="1" x14ac:dyDescent="0.25">
      <c r="A613" s="60"/>
      <c r="B613" s="60"/>
      <c r="C613" s="61"/>
      <c r="D613" s="60"/>
      <c r="E613" s="62"/>
      <c r="F613" s="61"/>
      <c r="G613" s="60"/>
      <c r="H613" s="60"/>
      <c r="I613" s="60"/>
      <c r="J613" s="60"/>
      <c r="K613" s="60"/>
      <c r="L613" s="61"/>
      <c r="N613" s="59"/>
    </row>
    <row r="614" spans="1:14" ht="15.75" customHeight="1" x14ac:dyDescent="0.25">
      <c r="A614" s="60"/>
      <c r="B614" s="60"/>
      <c r="C614" s="61"/>
      <c r="D614" s="60"/>
      <c r="E614" s="62"/>
      <c r="F614" s="61"/>
      <c r="G614" s="60"/>
      <c r="H614" s="60"/>
      <c r="I614" s="60"/>
      <c r="J614" s="60"/>
      <c r="K614" s="60"/>
      <c r="L614" s="61"/>
      <c r="N614" s="59"/>
    </row>
    <row r="615" spans="1:14" ht="15.75" customHeight="1" x14ac:dyDescent="0.25">
      <c r="A615" s="60"/>
      <c r="B615" s="60"/>
      <c r="C615" s="61"/>
      <c r="D615" s="60"/>
      <c r="E615" s="62"/>
      <c r="F615" s="61"/>
      <c r="G615" s="60"/>
      <c r="H615" s="60"/>
      <c r="I615" s="60"/>
      <c r="J615" s="60"/>
      <c r="K615" s="60"/>
      <c r="L615" s="61"/>
      <c r="N615" s="59"/>
    </row>
    <row r="616" spans="1:14" ht="15.75" customHeight="1" x14ac:dyDescent="0.25">
      <c r="A616" s="60"/>
      <c r="B616" s="60"/>
      <c r="C616" s="61"/>
      <c r="D616" s="60"/>
      <c r="E616" s="62"/>
      <c r="F616" s="61"/>
      <c r="G616" s="60"/>
      <c r="H616" s="60"/>
      <c r="I616" s="60"/>
      <c r="J616" s="60"/>
      <c r="K616" s="60"/>
      <c r="L616" s="61"/>
      <c r="N616" s="59"/>
    </row>
    <row r="617" spans="1:14" ht="15.75" customHeight="1" x14ac:dyDescent="0.25">
      <c r="A617" s="60"/>
      <c r="B617" s="60"/>
      <c r="C617" s="61"/>
      <c r="D617" s="60"/>
      <c r="E617" s="62"/>
      <c r="F617" s="61"/>
      <c r="G617" s="60"/>
      <c r="H617" s="60"/>
      <c r="I617" s="60"/>
      <c r="J617" s="60"/>
      <c r="K617" s="60"/>
      <c r="L617" s="61"/>
      <c r="N617" s="59"/>
    </row>
    <row r="618" spans="1:14" ht="15.75" customHeight="1" x14ac:dyDescent="0.25">
      <c r="A618" s="60"/>
      <c r="B618" s="60"/>
      <c r="C618" s="61"/>
      <c r="D618" s="60"/>
      <c r="E618" s="62"/>
      <c r="F618" s="61"/>
      <c r="G618" s="60"/>
      <c r="H618" s="60"/>
      <c r="I618" s="60"/>
      <c r="J618" s="60"/>
      <c r="K618" s="60"/>
      <c r="L618" s="61"/>
      <c r="N618" s="59"/>
    </row>
    <row r="619" spans="1:14" ht="15.75" customHeight="1" x14ac:dyDescent="0.25">
      <c r="A619" s="60"/>
      <c r="B619" s="60"/>
      <c r="C619" s="61"/>
      <c r="D619" s="60"/>
      <c r="E619" s="62"/>
      <c r="F619" s="61"/>
      <c r="G619" s="60"/>
      <c r="H619" s="60"/>
      <c r="I619" s="60"/>
      <c r="J619" s="60"/>
      <c r="K619" s="60"/>
      <c r="L619" s="61"/>
      <c r="N619" s="59"/>
    </row>
    <row r="620" spans="1:14" ht="15.75" customHeight="1" x14ac:dyDescent="0.25">
      <c r="A620" s="60"/>
      <c r="B620" s="60"/>
      <c r="C620" s="61"/>
      <c r="D620" s="60"/>
      <c r="E620" s="62"/>
      <c r="F620" s="61"/>
      <c r="G620" s="60"/>
      <c r="H620" s="60"/>
      <c r="I620" s="60"/>
      <c r="J620" s="60"/>
      <c r="K620" s="60"/>
      <c r="L620" s="61"/>
      <c r="N620" s="59"/>
    </row>
    <row r="621" spans="1:14" ht="15.75" customHeight="1" x14ac:dyDescent="0.25">
      <c r="A621" s="60"/>
      <c r="B621" s="60"/>
      <c r="C621" s="61"/>
      <c r="D621" s="60"/>
      <c r="E621" s="62"/>
      <c r="F621" s="61"/>
      <c r="G621" s="60"/>
      <c r="H621" s="60"/>
      <c r="I621" s="60"/>
      <c r="J621" s="60"/>
      <c r="K621" s="60"/>
      <c r="L621" s="61"/>
      <c r="N621" s="59"/>
    </row>
    <row r="622" spans="1:14" ht="15.75" customHeight="1" x14ac:dyDescent="0.25">
      <c r="A622" s="60"/>
      <c r="B622" s="60"/>
      <c r="C622" s="61"/>
      <c r="D622" s="60"/>
      <c r="E622" s="62"/>
      <c r="F622" s="61"/>
      <c r="G622" s="60"/>
      <c r="H622" s="60"/>
      <c r="I622" s="60"/>
      <c r="J622" s="60"/>
      <c r="K622" s="60"/>
      <c r="L622" s="61"/>
      <c r="N622" s="59"/>
    </row>
    <row r="623" spans="1:14" ht="15.75" customHeight="1" x14ac:dyDescent="0.25">
      <c r="A623" s="60"/>
      <c r="B623" s="60"/>
      <c r="C623" s="61"/>
      <c r="D623" s="60"/>
      <c r="E623" s="62"/>
      <c r="F623" s="61"/>
      <c r="G623" s="60"/>
      <c r="H623" s="60"/>
      <c r="I623" s="60"/>
      <c r="J623" s="60"/>
      <c r="K623" s="60"/>
      <c r="L623" s="61"/>
      <c r="N623" s="59"/>
    </row>
    <row r="624" spans="1:14" ht="15.75" customHeight="1" x14ac:dyDescent="0.25">
      <c r="A624" s="60"/>
      <c r="B624" s="60"/>
      <c r="C624" s="61"/>
      <c r="D624" s="60"/>
      <c r="E624" s="62"/>
      <c r="F624" s="61"/>
      <c r="G624" s="60"/>
      <c r="H624" s="60"/>
      <c r="I624" s="60"/>
      <c r="J624" s="60"/>
      <c r="K624" s="60"/>
      <c r="L624" s="61"/>
      <c r="N624" s="59"/>
    </row>
    <row r="625" spans="1:14" ht="15.75" customHeight="1" x14ac:dyDescent="0.25">
      <c r="A625" s="60"/>
      <c r="B625" s="60"/>
      <c r="C625" s="61"/>
      <c r="D625" s="60"/>
      <c r="E625" s="62"/>
      <c r="F625" s="61"/>
      <c r="G625" s="60"/>
      <c r="H625" s="60"/>
      <c r="I625" s="60"/>
      <c r="J625" s="60"/>
      <c r="K625" s="60"/>
      <c r="L625" s="61"/>
      <c r="N625" s="59"/>
    </row>
    <row r="626" spans="1:14" ht="15.75" customHeight="1" x14ac:dyDescent="0.25">
      <c r="A626" s="60"/>
      <c r="B626" s="60"/>
      <c r="C626" s="61"/>
      <c r="D626" s="60"/>
      <c r="E626" s="62"/>
      <c r="F626" s="61"/>
      <c r="G626" s="60"/>
      <c r="H626" s="60"/>
      <c r="I626" s="60"/>
      <c r="J626" s="60"/>
      <c r="K626" s="60"/>
      <c r="L626" s="61"/>
      <c r="N626" s="59"/>
    </row>
    <row r="627" spans="1:14" ht="15.75" customHeight="1" x14ac:dyDescent="0.25">
      <c r="A627" s="60"/>
      <c r="B627" s="60"/>
      <c r="C627" s="61"/>
      <c r="D627" s="60"/>
      <c r="E627" s="62"/>
      <c r="F627" s="61"/>
      <c r="G627" s="60"/>
      <c r="H627" s="60"/>
      <c r="I627" s="60"/>
      <c r="J627" s="60"/>
      <c r="K627" s="60"/>
      <c r="L627" s="61"/>
      <c r="N627" s="59"/>
    </row>
    <row r="628" spans="1:14" ht="15.75" customHeight="1" x14ac:dyDescent="0.25">
      <c r="A628" s="60"/>
      <c r="B628" s="60"/>
      <c r="C628" s="61"/>
      <c r="D628" s="60"/>
      <c r="E628" s="62"/>
      <c r="F628" s="61"/>
      <c r="G628" s="60"/>
      <c r="H628" s="60"/>
      <c r="I628" s="60"/>
      <c r="J628" s="60"/>
      <c r="K628" s="60"/>
      <c r="L628" s="61"/>
      <c r="N628" s="59"/>
    </row>
    <row r="629" spans="1:14" ht="15.75" customHeight="1" x14ac:dyDescent="0.25">
      <c r="A629" s="60"/>
      <c r="B629" s="60"/>
      <c r="C629" s="61"/>
      <c r="D629" s="60"/>
      <c r="E629" s="62"/>
      <c r="F629" s="61"/>
      <c r="G629" s="60"/>
      <c r="H629" s="60"/>
      <c r="I629" s="60"/>
      <c r="J629" s="60"/>
      <c r="K629" s="60"/>
      <c r="L629" s="61"/>
      <c r="N629" s="59"/>
    </row>
    <row r="630" spans="1:14" ht="15.75" customHeight="1" x14ac:dyDescent="0.25">
      <c r="A630" s="60"/>
      <c r="B630" s="60"/>
      <c r="C630" s="61"/>
      <c r="D630" s="60"/>
      <c r="E630" s="62"/>
      <c r="F630" s="61"/>
      <c r="G630" s="60"/>
      <c r="H630" s="60"/>
      <c r="I630" s="60"/>
      <c r="J630" s="60"/>
      <c r="K630" s="60"/>
      <c r="L630" s="61"/>
      <c r="N630" s="59"/>
    </row>
    <row r="631" spans="1:14" ht="15.75" customHeight="1" x14ac:dyDescent="0.25">
      <c r="A631" s="60"/>
      <c r="B631" s="60"/>
      <c r="C631" s="61"/>
      <c r="D631" s="60"/>
      <c r="E631" s="62"/>
      <c r="F631" s="61"/>
      <c r="G631" s="60"/>
      <c r="H631" s="60"/>
      <c r="I631" s="60"/>
      <c r="J631" s="60"/>
      <c r="K631" s="60"/>
      <c r="L631" s="61"/>
      <c r="N631" s="59"/>
    </row>
    <row r="632" spans="1:14" ht="15.75" customHeight="1" x14ac:dyDescent="0.25">
      <c r="A632" s="60"/>
      <c r="B632" s="60"/>
      <c r="C632" s="61"/>
      <c r="D632" s="60"/>
      <c r="E632" s="62"/>
      <c r="F632" s="61"/>
      <c r="G632" s="60"/>
      <c r="H632" s="60"/>
      <c r="I632" s="60"/>
      <c r="J632" s="60"/>
      <c r="K632" s="60"/>
      <c r="L632" s="61"/>
      <c r="N632" s="59"/>
    </row>
    <row r="633" spans="1:14" ht="15.75" customHeight="1" x14ac:dyDescent="0.25">
      <c r="A633" s="60"/>
      <c r="B633" s="60"/>
      <c r="C633" s="61"/>
      <c r="D633" s="60"/>
      <c r="E633" s="62"/>
      <c r="F633" s="61"/>
      <c r="G633" s="60"/>
      <c r="H633" s="60"/>
      <c r="I633" s="60"/>
      <c r="J633" s="60"/>
      <c r="K633" s="60"/>
      <c r="L633" s="61"/>
      <c r="N633" s="59"/>
    </row>
    <row r="634" spans="1:14" ht="15.75" customHeight="1" x14ac:dyDescent="0.25">
      <c r="A634" s="60"/>
      <c r="B634" s="60"/>
      <c r="C634" s="61"/>
      <c r="D634" s="60"/>
      <c r="E634" s="62"/>
      <c r="F634" s="61"/>
      <c r="G634" s="60"/>
      <c r="H634" s="60"/>
      <c r="I634" s="60"/>
      <c r="J634" s="60"/>
      <c r="K634" s="60"/>
      <c r="L634" s="61"/>
      <c r="N634" s="59"/>
    </row>
    <row r="635" spans="1:14" ht="15.75" customHeight="1" x14ac:dyDescent="0.25">
      <c r="A635" s="60"/>
      <c r="B635" s="60"/>
      <c r="C635" s="61"/>
      <c r="D635" s="60"/>
      <c r="E635" s="62"/>
      <c r="F635" s="61"/>
      <c r="G635" s="60"/>
      <c r="H635" s="60"/>
      <c r="I635" s="60"/>
      <c r="J635" s="60"/>
      <c r="K635" s="60"/>
      <c r="L635" s="61"/>
      <c r="N635" s="59"/>
    </row>
    <row r="636" spans="1:14" ht="15.75" customHeight="1" x14ac:dyDescent="0.25">
      <c r="A636" s="60"/>
      <c r="B636" s="60"/>
      <c r="C636" s="61"/>
      <c r="D636" s="60"/>
      <c r="E636" s="62"/>
      <c r="F636" s="61"/>
      <c r="G636" s="60"/>
      <c r="H636" s="60"/>
      <c r="I636" s="60"/>
      <c r="J636" s="60"/>
      <c r="K636" s="60"/>
      <c r="L636" s="61"/>
      <c r="N636" s="59"/>
    </row>
    <row r="637" spans="1:14" ht="15.75" customHeight="1" x14ac:dyDescent="0.25">
      <c r="A637" s="60"/>
      <c r="B637" s="60"/>
      <c r="C637" s="61"/>
      <c r="D637" s="60"/>
      <c r="E637" s="62"/>
      <c r="F637" s="61"/>
      <c r="G637" s="60"/>
      <c r="H637" s="60"/>
      <c r="I637" s="60"/>
      <c r="J637" s="60"/>
      <c r="K637" s="60"/>
      <c r="L637" s="61"/>
      <c r="N637" s="59"/>
    </row>
    <row r="638" spans="1:14" ht="15.75" customHeight="1" x14ac:dyDescent="0.25">
      <c r="A638" s="60"/>
      <c r="B638" s="60"/>
      <c r="C638" s="61"/>
      <c r="D638" s="60"/>
      <c r="E638" s="62"/>
      <c r="F638" s="61"/>
      <c r="G638" s="60"/>
      <c r="H638" s="60"/>
      <c r="I638" s="60"/>
      <c r="J638" s="60"/>
      <c r="K638" s="60"/>
      <c r="L638" s="61"/>
      <c r="N638" s="59"/>
    </row>
    <row r="639" spans="1:14" ht="15.75" customHeight="1" x14ac:dyDescent="0.25">
      <c r="A639" s="60"/>
      <c r="B639" s="60"/>
      <c r="C639" s="61"/>
      <c r="D639" s="60"/>
      <c r="E639" s="62"/>
      <c r="F639" s="61"/>
      <c r="G639" s="60"/>
      <c r="H639" s="60"/>
      <c r="I639" s="60"/>
      <c r="J639" s="60"/>
      <c r="K639" s="60"/>
      <c r="L639" s="61"/>
      <c r="N639" s="59"/>
    </row>
    <row r="640" spans="1:14" ht="15.75" customHeight="1" x14ac:dyDescent="0.25">
      <c r="A640" s="60"/>
      <c r="B640" s="60"/>
      <c r="C640" s="61"/>
      <c r="D640" s="60"/>
      <c r="E640" s="62"/>
      <c r="F640" s="61"/>
      <c r="G640" s="60"/>
      <c r="H640" s="60"/>
      <c r="I640" s="60"/>
      <c r="J640" s="60"/>
      <c r="K640" s="60"/>
      <c r="L640" s="61"/>
      <c r="N640" s="59"/>
    </row>
    <row r="641" spans="1:14" ht="15.75" customHeight="1" x14ac:dyDescent="0.25">
      <c r="A641" s="60"/>
      <c r="B641" s="60"/>
      <c r="C641" s="61"/>
      <c r="D641" s="60"/>
      <c r="E641" s="62"/>
      <c r="F641" s="61"/>
      <c r="G641" s="60"/>
      <c r="H641" s="60"/>
      <c r="I641" s="60"/>
      <c r="J641" s="60"/>
      <c r="K641" s="60"/>
      <c r="L641" s="61"/>
      <c r="N641" s="59"/>
    </row>
    <row r="642" spans="1:14" ht="15.75" customHeight="1" x14ac:dyDescent="0.25">
      <c r="A642" s="60"/>
      <c r="B642" s="60"/>
      <c r="C642" s="61"/>
      <c r="D642" s="60"/>
      <c r="E642" s="62"/>
      <c r="F642" s="61"/>
      <c r="G642" s="60"/>
      <c r="H642" s="60"/>
      <c r="I642" s="60"/>
      <c r="J642" s="60"/>
      <c r="K642" s="60"/>
      <c r="L642" s="61"/>
      <c r="N642" s="59"/>
    </row>
    <row r="643" spans="1:14" ht="15.75" customHeight="1" x14ac:dyDescent="0.25">
      <c r="A643" s="60"/>
      <c r="B643" s="60"/>
      <c r="C643" s="61"/>
      <c r="D643" s="60"/>
      <c r="E643" s="62"/>
      <c r="F643" s="61"/>
      <c r="G643" s="60"/>
      <c r="H643" s="60"/>
      <c r="I643" s="60"/>
      <c r="J643" s="60"/>
      <c r="K643" s="60"/>
      <c r="L643" s="61"/>
      <c r="N643" s="59"/>
    </row>
    <row r="644" spans="1:14" ht="15.75" customHeight="1" x14ac:dyDescent="0.25">
      <c r="A644" s="60"/>
      <c r="B644" s="60"/>
      <c r="C644" s="61"/>
      <c r="D644" s="60"/>
      <c r="E644" s="62"/>
      <c r="F644" s="61"/>
      <c r="G644" s="60"/>
      <c r="H644" s="60"/>
      <c r="I644" s="60"/>
      <c r="J644" s="60"/>
      <c r="K644" s="60"/>
      <c r="L644" s="61"/>
      <c r="N644" s="59"/>
    </row>
    <row r="645" spans="1:14" ht="15.75" customHeight="1" x14ac:dyDescent="0.25">
      <c r="A645" s="60"/>
      <c r="B645" s="60"/>
      <c r="C645" s="61"/>
      <c r="D645" s="60"/>
      <c r="E645" s="62"/>
      <c r="F645" s="61"/>
      <c r="G645" s="60"/>
      <c r="H645" s="60"/>
      <c r="I645" s="60"/>
      <c r="J645" s="60"/>
      <c r="K645" s="60"/>
      <c r="L645" s="61"/>
      <c r="N645" s="59"/>
    </row>
    <row r="646" spans="1:14" ht="15.75" customHeight="1" x14ac:dyDescent="0.25">
      <c r="A646" s="60"/>
      <c r="B646" s="60"/>
      <c r="C646" s="61"/>
      <c r="D646" s="60"/>
      <c r="E646" s="62"/>
      <c r="F646" s="61"/>
      <c r="G646" s="60"/>
      <c r="H646" s="60"/>
      <c r="I646" s="60"/>
      <c r="J646" s="60"/>
      <c r="K646" s="60"/>
      <c r="L646" s="61"/>
      <c r="N646" s="59"/>
    </row>
    <row r="647" spans="1:14" ht="15.75" customHeight="1" x14ac:dyDescent="0.25">
      <c r="A647" s="60"/>
      <c r="B647" s="60"/>
      <c r="C647" s="61"/>
      <c r="D647" s="60"/>
      <c r="E647" s="62"/>
      <c r="F647" s="61"/>
      <c r="G647" s="60"/>
      <c r="H647" s="60"/>
      <c r="I647" s="60"/>
      <c r="J647" s="60"/>
      <c r="K647" s="60"/>
      <c r="L647" s="61"/>
      <c r="N647" s="59"/>
    </row>
    <row r="648" spans="1:14" ht="15.75" customHeight="1" x14ac:dyDescent="0.25">
      <c r="A648" s="60"/>
      <c r="B648" s="60"/>
      <c r="C648" s="61"/>
      <c r="D648" s="60"/>
      <c r="E648" s="62"/>
      <c r="F648" s="61"/>
      <c r="G648" s="60"/>
      <c r="H648" s="60"/>
      <c r="I648" s="60"/>
      <c r="J648" s="60"/>
      <c r="K648" s="60"/>
      <c r="L648" s="61"/>
      <c r="N648" s="59"/>
    </row>
    <row r="649" spans="1:14" ht="15.75" customHeight="1" x14ac:dyDescent="0.25">
      <c r="A649" s="60"/>
      <c r="B649" s="60"/>
      <c r="C649" s="61"/>
      <c r="D649" s="60"/>
      <c r="E649" s="62"/>
      <c r="F649" s="61"/>
      <c r="G649" s="60"/>
      <c r="H649" s="60"/>
      <c r="I649" s="60"/>
      <c r="J649" s="60"/>
      <c r="K649" s="60"/>
      <c r="L649" s="61"/>
      <c r="N649" s="59"/>
    </row>
    <row r="650" spans="1:14" ht="15.75" customHeight="1" x14ac:dyDescent="0.25">
      <c r="A650" s="60"/>
      <c r="B650" s="60"/>
      <c r="C650" s="61"/>
      <c r="D650" s="60"/>
      <c r="E650" s="62"/>
      <c r="F650" s="61"/>
      <c r="G650" s="60"/>
      <c r="H650" s="60"/>
      <c r="I650" s="60"/>
      <c r="J650" s="60"/>
      <c r="K650" s="60"/>
      <c r="L650" s="61"/>
      <c r="N650" s="59"/>
    </row>
    <row r="651" spans="1:14" ht="15.75" customHeight="1" x14ac:dyDescent="0.25">
      <c r="A651" s="60"/>
      <c r="B651" s="60"/>
      <c r="C651" s="61"/>
      <c r="D651" s="60"/>
      <c r="E651" s="62"/>
      <c r="F651" s="61"/>
      <c r="G651" s="60"/>
      <c r="H651" s="60"/>
      <c r="I651" s="60"/>
      <c r="J651" s="60"/>
      <c r="K651" s="60"/>
      <c r="L651" s="61"/>
      <c r="N651" s="59"/>
    </row>
    <row r="652" spans="1:14" ht="15.75" customHeight="1" x14ac:dyDescent="0.25">
      <c r="A652" s="60"/>
      <c r="B652" s="60"/>
      <c r="C652" s="61"/>
      <c r="D652" s="60"/>
      <c r="E652" s="62"/>
      <c r="F652" s="61"/>
      <c r="G652" s="60"/>
      <c r="H652" s="60"/>
      <c r="I652" s="60"/>
      <c r="J652" s="60"/>
      <c r="K652" s="60"/>
      <c r="L652" s="61"/>
      <c r="N652" s="59"/>
    </row>
    <row r="653" spans="1:14" ht="15.75" customHeight="1" x14ac:dyDescent="0.25">
      <c r="A653" s="60"/>
      <c r="B653" s="60"/>
      <c r="C653" s="61"/>
      <c r="D653" s="60"/>
      <c r="E653" s="62"/>
      <c r="F653" s="61"/>
      <c r="G653" s="60"/>
      <c r="H653" s="60"/>
      <c r="I653" s="60"/>
      <c r="J653" s="60"/>
      <c r="K653" s="60"/>
      <c r="L653" s="61"/>
      <c r="N653" s="59"/>
    </row>
    <row r="654" spans="1:14" ht="15.75" customHeight="1" x14ac:dyDescent="0.25">
      <c r="A654" s="60"/>
      <c r="B654" s="60"/>
      <c r="C654" s="61"/>
      <c r="D654" s="60"/>
      <c r="E654" s="62"/>
      <c r="F654" s="61"/>
      <c r="G654" s="60"/>
      <c r="H654" s="60"/>
      <c r="I654" s="60"/>
      <c r="J654" s="60"/>
      <c r="K654" s="60"/>
      <c r="L654" s="61"/>
      <c r="N654" s="59"/>
    </row>
    <row r="655" spans="1:14" ht="15.75" customHeight="1" x14ac:dyDescent="0.25">
      <c r="A655" s="60"/>
      <c r="B655" s="60"/>
      <c r="C655" s="61"/>
      <c r="D655" s="60"/>
      <c r="E655" s="62"/>
      <c r="F655" s="61"/>
      <c r="G655" s="60"/>
      <c r="H655" s="60"/>
      <c r="I655" s="60"/>
      <c r="J655" s="60"/>
      <c r="K655" s="60"/>
      <c r="L655" s="61"/>
      <c r="N655" s="59"/>
    </row>
    <row r="656" spans="1:14" ht="15.75" customHeight="1" x14ac:dyDescent="0.25">
      <c r="A656" s="60"/>
      <c r="B656" s="60"/>
      <c r="C656" s="61"/>
      <c r="D656" s="60"/>
      <c r="E656" s="62"/>
      <c r="F656" s="61"/>
      <c r="G656" s="60"/>
      <c r="H656" s="60"/>
      <c r="I656" s="60"/>
      <c r="J656" s="60"/>
      <c r="K656" s="60"/>
      <c r="L656" s="61"/>
      <c r="N656" s="59"/>
    </row>
    <row r="657" spans="1:14" ht="15.75" customHeight="1" x14ac:dyDescent="0.25">
      <c r="A657" s="60"/>
      <c r="B657" s="60"/>
      <c r="C657" s="61"/>
      <c r="D657" s="60"/>
      <c r="E657" s="62"/>
      <c r="F657" s="61"/>
      <c r="G657" s="60"/>
      <c r="H657" s="60"/>
      <c r="I657" s="60"/>
      <c r="J657" s="60"/>
      <c r="K657" s="60"/>
      <c r="L657" s="61"/>
      <c r="N657" s="59"/>
    </row>
    <row r="658" spans="1:14" ht="15.75" customHeight="1" x14ac:dyDescent="0.25">
      <c r="A658" s="60"/>
      <c r="B658" s="60"/>
      <c r="C658" s="61"/>
      <c r="D658" s="60"/>
      <c r="E658" s="62"/>
      <c r="F658" s="61"/>
      <c r="G658" s="60"/>
      <c r="H658" s="60"/>
      <c r="I658" s="60"/>
      <c r="J658" s="60"/>
      <c r="K658" s="60"/>
      <c r="L658" s="61"/>
      <c r="N658" s="59"/>
    </row>
    <row r="659" spans="1:14" ht="15.75" customHeight="1" x14ac:dyDescent="0.25">
      <c r="A659" s="60"/>
      <c r="B659" s="60"/>
      <c r="C659" s="61"/>
      <c r="D659" s="60"/>
      <c r="E659" s="62"/>
      <c r="F659" s="61"/>
      <c r="G659" s="60"/>
      <c r="H659" s="60"/>
      <c r="I659" s="60"/>
      <c r="J659" s="60"/>
      <c r="K659" s="60"/>
      <c r="L659" s="61"/>
      <c r="N659" s="59"/>
    </row>
    <row r="660" spans="1:14" ht="15.75" customHeight="1" x14ac:dyDescent="0.25">
      <c r="A660" s="60"/>
      <c r="B660" s="60"/>
      <c r="C660" s="61"/>
      <c r="D660" s="60"/>
      <c r="E660" s="62"/>
      <c r="F660" s="61"/>
      <c r="G660" s="60"/>
      <c r="H660" s="60"/>
      <c r="I660" s="60"/>
      <c r="J660" s="60"/>
      <c r="K660" s="60"/>
      <c r="L660" s="61"/>
      <c r="N660" s="59"/>
    </row>
    <row r="661" spans="1:14" ht="15.75" customHeight="1" x14ac:dyDescent="0.25">
      <c r="A661" s="60"/>
      <c r="B661" s="60"/>
      <c r="C661" s="61"/>
      <c r="D661" s="60"/>
      <c r="E661" s="62"/>
      <c r="F661" s="61"/>
      <c r="G661" s="60"/>
      <c r="H661" s="60"/>
      <c r="I661" s="60"/>
      <c r="J661" s="60"/>
      <c r="K661" s="60"/>
      <c r="L661" s="61"/>
      <c r="N661" s="59"/>
    </row>
    <row r="662" spans="1:14" ht="15.75" customHeight="1" x14ac:dyDescent="0.25">
      <c r="A662" s="60"/>
      <c r="B662" s="60"/>
      <c r="C662" s="61"/>
      <c r="D662" s="60"/>
      <c r="E662" s="62"/>
      <c r="F662" s="61"/>
      <c r="G662" s="60"/>
      <c r="H662" s="60"/>
      <c r="I662" s="60"/>
      <c r="J662" s="60"/>
      <c r="K662" s="60"/>
      <c r="L662" s="61"/>
      <c r="N662" s="59"/>
    </row>
    <row r="663" spans="1:14" ht="15.75" customHeight="1" x14ac:dyDescent="0.25">
      <c r="A663" s="60"/>
      <c r="B663" s="60"/>
      <c r="C663" s="61"/>
      <c r="D663" s="60"/>
      <c r="E663" s="62"/>
      <c r="F663" s="61"/>
      <c r="G663" s="60"/>
      <c r="H663" s="60"/>
      <c r="I663" s="60"/>
      <c r="J663" s="60"/>
      <c r="K663" s="60"/>
      <c r="L663" s="61"/>
      <c r="N663" s="59"/>
    </row>
    <row r="664" spans="1:14" ht="15.75" customHeight="1" x14ac:dyDescent="0.25">
      <c r="A664" s="60"/>
      <c r="B664" s="60"/>
      <c r="C664" s="61"/>
      <c r="D664" s="60"/>
      <c r="E664" s="62"/>
      <c r="F664" s="61"/>
      <c r="G664" s="60"/>
      <c r="H664" s="60"/>
      <c r="I664" s="60"/>
      <c r="J664" s="60"/>
      <c r="K664" s="60"/>
      <c r="L664" s="61"/>
      <c r="N664" s="59"/>
    </row>
    <row r="665" spans="1:14" ht="15.75" customHeight="1" x14ac:dyDescent="0.25">
      <c r="A665" s="60"/>
      <c r="B665" s="60"/>
      <c r="C665" s="61"/>
      <c r="D665" s="60"/>
      <c r="E665" s="62"/>
      <c r="F665" s="61"/>
      <c r="G665" s="60"/>
      <c r="H665" s="60"/>
      <c r="I665" s="60"/>
      <c r="J665" s="60"/>
      <c r="K665" s="60"/>
      <c r="L665" s="61"/>
      <c r="N665" s="59"/>
    </row>
    <row r="666" spans="1:14" ht="15.75" customHeight="1" x14ac:dyDescent="0.25">
      <c r="A666" s="60"/>
      <c r="B666" s="60"/>
      <c r="C666" s="61"/>
      <c r="D666" s="60"/>
      <c r="E666" s="62"/>
      <c r="F666" s="61"/>
      <c r="G666" s="60"/>
      <c r="H666" s="60"/>
      <c r="I666" s="60"/>
      <c r="J666" s="60"/>
      <c r="K666" s="60"/>
      <c r="L666" s="61"/>
      <c r="N666" s="59"/>
    </row>
    <row r="667" spans="1:14" ht="15.75" customHeight="1" x14ac:dyDescent="0.25">
      <c r="A667" s="60"/>
      <c r="B667" s="60"/>
      <c r="C667" s="61"/>
      <c r="D667" s="60"/>
      <c r="E667" s="62"/>
      <c r="F667" s="61"/>
      <c r="G667" s="60"/>
      <c r="H667" s="60"/>
      <c r="I667" s="60"/>
      <c r="J667" s="60"/>
      <c r="K667" s="60"/>
      <c r="L667" s="61"/>
      <c r="N667" s="59"/>
    </row>
    <row r="668" spans="1:14" ht="15.75" customHeight="1" x14ac:dyDescent="0.25">
      <c r="A668" s="60"/>
      <c r="B668" s="60"/>
      <c r="C668" s="61"/>
      <c r="D668" s="60"/>
      <c r="E668" s="62"/>
      <c r="F668" s="61"/>
      <c r="G668" s="60"/>
      <c r="H668" s="60"/>
      <c r="I668" s="60"/>
      <c r="J668" s="60"/>
      <c r="K668" s="60"/>
      <c r="L668" s="61"/>
      <c r="N668" s="59"/>
    </row>
    <row r="669" spans="1:14" ht="15.75" customHeight="1" x14ac:dyDescent="0.25">
      <c r="A669" s="60"/>
      <c r="B669" s="60"/>
      <c r="C669" s="61"/>
      <c r="D669" s="60"/>
      <c r="E669" s="62"/>
      <c r="F669" s="61"/>
      <c r="G669" s="60"/>
      <c r="H669" s="60"/>
      <c r="I669" s="60"/>
      <c r="J669" s="60"/>
      <c r="K669" s="60"/>
      <c r="L669" s="61"/>
      <c r="N669" s="59"/>
    </row>
    <row r="670" spans="1:14" ht="15.75" customHeight="1" x14ac:dyDescent="0.25">
      <c r="A670" s="60"/>
      <c r="B670" s="60"/>
      <c r="C670" s="61"/>
      <c r="D670" s="60"/>
      <c r="E670" s="62"/>
      <c r="F670" s="61"/>
      <c r="G670" s="60"/>
      <c r="H670" s="60"/>
      <c r="I670" s="60"/>
      <c r="J670" s="60"/>
      <c r="K670" s="60"/>
      <c r="L670" s="61"/>
      <c r="N670" s="59"/>
    </row>
    <row r="671" spans="1:14" ht="15.75" customHeight="1" x14ac:dyDescent="0.25">
      <c r="A671" s="60"/>
      <c r="B671" s="60"/>
      <c r="C671" s="61"/>
      <c r="D671" s="60"/>
      <c r="E671" s="62"/>
      <c r="F671" s="61"/>
      <c r="G671" s="60"/>
      <c r="H671" s="60"/>
      <c r="I671" s="60"/>
      <c r="J671" s="60"/>
      <c r="K671" s="60"/>
      <c r="L671" s="61"/>
      <c r="N671" s="59"/>
    </row>
    <row r="672" spans="1:14" ht="15.75" customHeight="1" x14ac:dyDescent="0.25">
      <c r="A672" s="60"/>
      <c r="B672" s="60"/>
      <c r="C672" s="61"/>
      <c r="D672" s="60"/>
      <c r="E672" s="62"/>
      <c r="F672" s="61"/>
      <c r="G672" s="60"/>
      <c r="H672" s="60"/>
      <c r="I672" s="60"/>
      <c r="J672" s="60"/>
      <c r="K672" s="60"/>
      <c r="L672" s="61"/>
      <c r="N672" s="59"/>
    </row>
    <row r="673" spans="1:14" ht="15.75" customHeight="1" x14ac:dyDescent="0.25">
      <c r="A673" s="60"/>
      <c r="B673" s="60"/>
      <c r="C673" s="61"/>
      <c r="D673" s="60"/>
      <c r="E673" s="62"/>
      <c r="F673" s="61"/>
      <c r="G673" s="60"/>
      <c r="H673" s="60"/>
      <c r="I673" s="60"/>
      <c r="J673" s="60"/>
      <c r="K673" s="60"/>
      <c r="L673" s="61"/>
      <c r="N673" s="59"/>
    </row>
    <row r="674" spans="1:14" ht="15.75" customHeight="1" x14ac:dyDescent="0.25">
      <c r="A674" s="60"/>
      <c r="B674" s="60"/>
      <c r="C674" s="61"/>
      <c r="D674" s="60"/>
      <c r="E674" s="62"/>
      <c r="F674" s="61"/>
      <c r="G674" s="60"/>
      <c r="H674" s="60"/>
      <c r="I674" s="60"/>
      <c r="J674" s="60"/>
      <c r="K674" s="60"/>
      <c r="L674" s="61"/>
      <c r="N674" s="59"/>
    </row>
    <row r="675" spans="1:14" ht="15.75" customHeight="1" x14ac:dyDescent="0.25">
      <c r="A675" s="60"/>
      <c r="B675" s="60"/>
      <c r="C675" s="61"/>
      <c r="D675" s="60"/>
      <c r="E675" s="62"/>
      <c r="F675" s="61"/>
      <c r="G675" s="60"/>
      <c r="H675" s="60"/>
      <c r="I675" s="60"/>
      <c r="J675" s="60"/>
      <c r="K675" s="60"/>
      <c r="L675" s="61"/>
      <c r="N675" s="59"/>
    </row>
    <row r="676" spans="1:14" ht="15.75" customHeight="1" x14ac:dyDescent="0.25">
      <c r="A676" s="60"/>
      <c r="B676" s="60"/>
      <c r="C676" s="61"/>
      <c r="D676" s="60"/>
      <c r="E676" s="62"/>
      <c r="F676" s="61"/>
      <c r="G676" s="60"/>
      <c r="H676" s="60"/>
      <c r="I676" s="60"/>
      <c r="J676" s="60"/>
      <c r="K676" s="60"/>
      <c r="L676" s="61"/>
      <c r="N676" s="59"/>
    </row>
    <row r="677" spans="1:14" ht="15.75" customHeight="1" x14ac:dyDescent="0.25">
      <c r="A677" s="60"/>
      <c r="B677" s="60"/>
      <c r="C677" s="61"/>
      <c r="D677" s="60"/>
      <c r="E677" s="62"/>
      <c r="F677" s="61"/>
      <c r="G677" s="60"/>
      <c r="H677" s="60"/>
      <c r="I677" s="60"/>
      <c r="J677" s="60"/>
      <c r="K677" s="60"/>
      <c r="L677" s="61"/>
      <c r="N677" s="59"/>
    </row>
    <row r="678" spans="1:14" ht="15.75" customHeight="1" x14ac:dyDescent="0.25">
      <c r="A678" s="60"/>
      <c r="B678" s="60"/>
      <c r="C678" s="61"/>
      <c r="D678" s="60"/>
      <c r="E678" s="62"/>
      <c r="F678" s="61"/>
      <c r="G678" s="60"/>
      <c r="H678" s="60"/>
      <c r="I678" s="60"/>
      <c r="J678" s="60"/>
      <c r="K678" s="60"/>
      <c r="L678" s="61"/>
      <c r="N678" s="59"/>
    </row>
    <row r="679" spans="1:14" ht="15.75" customHeight="1" x14ac:dyDescent="0.25">
      <c r="A679" s="60"/>
      <c r="B679" s="60"/>
      <c r="C679" s="61"/>
      <c r="D679" s="60"/>
      <c r="E679" s="62"/>
      <c r="F679" s="61"/>
      <c r="G679" s="60"/>
      <c r="H679" s="60"/>
      <c r="I679" s="60"/>
      <c r="J679" s="60"/>
      <c r="K679" s="60"/>
      <c r="L679" s="61"/>
      <c r="N679" s="59"/>
    </row>
    <row r="680" spans="1:14" ht="15.75" customHeight="1" x14ac:dyDescent="0.25">
      <c r="A680" s="60"/>
      <c r="B680" s="60"/>
      <c r="C680" s="61"/>
      <c r="D680" s="60"/>
      <c r="E680" s="62"/>
      <c r="F680" s="61"/>
      <c r="G680" s="60"/>
      <c r="H680" s="60"/>
      <c r="I680" s="60"/>
      <c r="J680" s="60"/>
      <c r="K680" s="60"/>
      <c r="L680" s="61"/>
      <c r="N680" s="59"/>
    </row>
    <row r="681" spans="1:14" ht="15.75" customHeight="1" x14ac:dyDescent="0.25">
      <c r="A681" s="60"/>
      <c r="B681" s="60"/>
      <c r="C681" s="61"/>
      <c r="D681" s="60"/>
      <c r="E681" s="62"/>
      <c r="F681" s="61"/>
      <c r="G681" s="60"/>
      <c r="H681" s="60"/>
      <c r="I681" s="60"/>
      <c r="J681" s="60"/>
      <c r="K681" s="60"/>
      <c r="L681" s="61"/>
      <c r="N681" s="59"/>
    </row>
    <row r="682" spans="1:14" ht="15.75" customHeight="1" x14ac:dyDescent="0.25">
      <c r="A682" s="60"/>
      <c r="B682" s="60"/>
      <c r="C682" s="61"/>
      <c r="D682" s="60"/>
      <c r="E682" s="62"/>
      <c r="F682" s="61"/>
      <c r="G682" s="60"/>
      <c r="H682" s="60"/>
      <c r="I682" s="60"/>
      <c r="J682" s="60"/>
      <c r="K682" s="60"/>
      <c r="L682" s="61"/>
      <c r="N682" s="59"/>
    </row>
    <row r="683" spans="1:14" ht="15.75" customHeight="1" x14ac:dyDescent="0.25">
      <c r="A683" s="60"/>
      <c r="B683" s="60"/>
      <c r="C683" s="61"/>
      <c r="D683" s="60"/>
      <c r="E683" s="62"/>
      <c r="F683" s="61"/>
      <c r="G683" s="60"/>
      <c r="H683" s="60"/>
      <c r="I683" s="60"/>
      <c r="J683" s="60"/>
      <c r="K683" s="60"/>
      <c r="L683" s="61"/>
      <c r="N683" s="59"/>
    </row>
    <row r="684" spans="1:14" ht="15.75" customHeight="1" x14ac:dyDescent="0.25">
      <c r="A684" s="60"/>
      <c r="B684" s="60"/>
      <c r="C684" s="61"/>
      <c r="D684" s="60"/>
      <c r="E684" s="62"/>
      <c r="F684" s="61"/>
      <c r="G684" s="60"/>
      <c r="H684" s="60"/>
      <c r="I684" s="60"/>
      <c r="J684" s="60"/>
      <c r="K684" s="60"/>
      <c r="L684" s="61"/>
      <c r="N684" s="59"/>
    </row>
    <row r="685" spans="1:14" ht="15.75" customHeight="1" x14ac:dyDescent="0.25">
      <c r="A685" s="60"/>
      <c r="B685" s="60"/>
      <c r="C685" s="61"/>
      <c r="D685" s="60"/>
      <c r="E685" s="62"/>
      <c r="F685" s="61"/>
      <c r="G685" s="60"/>
      <c r="H685" s="60"/>
      <c r="I685" s="60"/>
      <c r="J685" s="60"/>
      <c r="K685" s="60"/>
      <c r="L685" s="61"/>
      <c r="N685" s="59"/>
    </row>
    <row r="686" spans="1:14" ht="15.75" customHeight="1" x14ac:dyDescent="0.25">
      <c r="A686" s="60"/>
      <c r="B686" s="60"/>
      <c r="C686" s="61"/>
      <c r="D686" s="60"/>
      <c r="E686" s="62"/>
      <c r="F686" s="61"/>
      <c r="G686" s="60"/>
      <c r="H686" s="60"/>
      <c r="I686" s="60"/>
      <c r="J686" s="60"/>
      <c r="K686" s="60"/>
      <c r="L686" s="61"/>
      <c r="N686" s="59"/>
    </row>
    <row r="687" spans="1:14" ht="15.75" customHeight="1" x14ac:dyDescent="0.25">
      <c r="A687" s="60"/>
      <c r="B687" s="60"/>
      <c r="C687" s="61"/>
      <c r="D687" s="60"/>
      <c r="E687" s="62"/>
      <c r="F687" s="61"/>
      <c r="G687" s="60"/>
      <c r="H687" s="60"/>
      <c r="I687" s="60"/>
      <c r="J687" s="60"/>
      <c r="K687" s="60"/>
      <c r="L687" s="61"/>
      <c r="N687" s="59"/>
    </row>
    <row r="688" spans="1:14" ht="15.75" customHeight="1" x14ac:dyDescent="0.25">
      <c r="A688" s="60"/>
      <c r="B688" s="60"/>
      <c r="C688" s="61"/>
      <c r="D688" s="60"/>
      <c r="E688" s="62"/>
      <c r="F688" s="61"/>
      <c r="G688" s="60"/>
      <c r="H688" s="60"/>
      <c r="I688" s="60"/>
      <c r="J688" s="60"/>
      <c r="K688" s="60"/>
      <c r="L688" s="61"/>
      <c r="N688" s="59"/>
    </row>
    <row r="689" spans="1:14" ht="15.75" customHeight="1" x14ac:dyDescent="0.25">
      <c r="A689" s="60"/>
      <c r="B689" s="60"/>
      <c r="C689" s="61"/>
      <c r="D689" s="60"/>
      <c r="E689" s="62"/>
      <c r="F689" s="61"/>
      <c r="G689" s="60"/>
      <c r="H689" s="60"/>
      <c r="I689" s="60"/>
      <c r="J689" s="60"/>
      <c r="K689" s="60"/>
      <c r="L689" s="61"/>
      <c r="N689" s="59"/>
    </row>
    <row r="690" spans="1:14" ht="15.75" customHeight="1" x14ac:dyDescent="0.25">
      <c r="A690" s="60"/>
      <c r="B690" s="60"/>
      <c r="C690" s="61"/>
      <c r="D690" s="60"/>
      <c r="E690" s="62"/>
      <c r="F690" s="61"/>
      <c r="G690" s="60"/>
      <c r="H690" s="60"/>
      <c r="I690" s="60"/>
      <c r="J690" s="60"/>
      <c r="K690" s="60"/>
      <c r="L690" s="61"/>
      <c r="N690" s="59"/>
    </row>
    <row r="691" spans="1:14" ht="15.75" customHeight="1" x14ac:dyDescent="0.25">
      <c r="A691" s="60"/>
      <c r="B691" s="60"/>
      <c r="C691" s="61"/>
      <c r="D691" s="60"/>
      <c r="E691" s="62"/>
      <c r="F691" s="61"/>
      <c r="G691" s="60"/>
      <c r="H691" s="60"/>
      <c r="I691" s="60"/>
      <c r="J691" s="60"/>
      <c r="K691" s="60"/>
      <c r="L691" s="61"/>
      <c r="N691" s="59"/>
    </row>
    <row r="692" spans="1:14" ht="15.75" customHeight="1" x14ac:dyDescent="0.25">
      <c r="A692" s="60"/>
      <c r="B692" s="60"/>
      <c r="C692" s="61"/>
      <c r="D692" s="60"/>
      <c r="E692" s="62"/>
      <c r="F692" s="61"/>
      <c r="G692" s="60"/>
      <c r="H692" s="60"/>
      <c r="I692" s="60"/>
      <c r="J692" s="60"/>
      <c r="K692" s="60"/>
      <c r="L692" s="61"/>
      <c r="N692" s="59"/>
    </row>
    <row r="693" spans="1:14" ht="15.75" customHeight="1" x14ac:dyDescent="0.25">
      <c r="A693" s="60"/>
      <c r="B693" s="60"/>
      <c r="C693" s="61"/>
      <c r="D693" s="60"/>
      <c r="E693" s="62"/>
      <c r="F693" s="61"/>
      <c r="G693" s="60"/>
      <c r="H693" s="60"/>
      <c r="I693" s="60"/>
      <c r="J693" s="60"/>
      <c r="K693" s="60"/>
      <c r="L693" s="61"/>
      <c r="N693" s="59"/>
    </row>
    <row r="694" spans="1:14" ht="15.75" customHeight="1" x14ac:dyDescent="0.25">
      <c r="A694" s="60"/>
      <c r="B694" s="60"/>
      <c r="C694" s="61"/>
      <c r="D694" s="60"/>
      <c r="E694" s="62"/>
      <c r="F694" s="61"/>
      <c r="G694" s="60"/>
      <c r="H694" s="60"/>
      <c r="I694" s="60"/>
      <c r="J694" s="60"/>
      <c r="K694" s="60"/>
      <c r="L694" s="61"/>
      <c r="N694" s="59"/>
    </row>
    <row r="695" spans="1:14" ht="15.75" customHeight="1" x14ac:dyDescent="0.25">
      <c r="A695" s="60"/>
      <c r="B695" s="60"/>
      <c r="C695" s="61"/>
      <c r="D695" s="60"/>
      <c r="E695" s="62"/>
      <c r="F695" s="61"/>
      <c r="G695" s="60"/>
      <c r="H695" s="60"/>
      <c r="I695" s="60"/>
      <c r="J695" s="60"/>
      <c r="K695" s="60"/>
      <c r="L695" s="61"/>
      <c r="N695" s="59"/>
    </row>
    <row r="696" spans="1:14" ht="15.75" customHeight="1" x14ac:dyDescent="0.25">
      <c r="A696" s="60"/>
      <c r="B696" s="60"/>
      <c r="C696" s="61"/>
      <c r="D696" s="60"/>
      <c r="E696" s="62"/>
      <c r="F696" s="61"/>
      <c r="G696" s="60"/>
      <c r="H696" s="60"/>
      <c r="I696" s="60"/>
      <c r="J696" s="60"/>
      <c r="K696" s="60"/>
      <c r="L696" s="61"/>
      <c r="N696" s="59"/>
    </row>
    <row r="697" spans="1:14" ht="15.75" customHeight="1" x14ac:dyDescent="0.25">
      <c r="A697" s="60"/>
      <c r="B697" s="60"/>
      <c r="C697" s="61"/>
      <c r="D697" s="60"/>
      <c r="E697" s="62"/>
      <c r="F697" s="61"/>
      <c r="G697" s="60"/>
      <c r="H697" s="60"/>
      <c r="I697" s="60"/>
      <c r="J697" s="60"/>
      <c r="K697" s="60"/>
      <c r="L697" s="61"/>
      <c r="N697" s="59"/>
    </row>
    <row r="698" spans="1:14" ht="15.75" customHeight="1" x14ac:dyDescent="0.25">
      <c r="A698" s="60"/>
      <c r="B698" s="60"/>
      <c r="C698" s="61"/>
      <c r="D698" s="60"/>
      <c r="E698" s="62"/>
      <c r="F698" s="61"/>
      <c r="G698" s="60"/>
      <c r="H698" s="60"/>
      <c r="I698" s="60"/>
      <c r="J698" s="60"/>
      <c r="K698" s="60"/>
      <c r="L698" s="61"/>
      <c r="N698" s="59"/>
    </row>
    <row r="699" spans="1:14" ht="15.75" customHeight="1" x14ac:dyDescent="0.25">
      <c r="A699" s="60"/>
      <c r="B699" s="60"/>
      <c r="C699" s="61"/>
      <c r="D699" s="60"/>
      <c r="E699" s="62"/>
      <c r="F699" s="61"/>
      <c r="G699" s="60"/>
      <c r="H699" s="60"/>
      <c r="I699" s="60"/>
      <c r="J699" s="60"/>
      <c r="K699" s="60"/>
      <c r="L699" s="61"/>
      <c r="N699" s="59"/>
    </row>
    <row r="700" spans="1:14" ht="15.75" customHeight="1" x14ac:dyDescent="0.25">
      <c r="A700" s="60"/>
      <c r="B700" s="60"/>
      <c r="C700" s="61"/>
      <c r="D700" s="60"/>
      <c r="E700" s="62"/>
      <c r="F700" s="61"/>
      <c r="G700" s="60"/>
      <c r="H700" s="60"/>
      <c r="I700" s="60"/>
      <c r="J700" s="60"/>
      <c r="K700" s="60"/>
      <c r="L700" s="61"/>
      <c r="N700" s="59"/>
    </row>
    <row r="701" spans="1:14" ht="15.75" customHeight="1" x14ac:dyDescent="0.25">
      <c r="A701" s="60"/>
      <c r="B701" s="60"/>
      <c r="C701" s="61"/>
      <c r="D701" s="60"/>
      <c r="E701" s="62"/>
      <c r="F701" s="61"/>
      <c r="G701" s="60"/>
      <c r="H701" s="60"/>
      <c r="I701" s="60"/>
      <c r="J701" s="60"/>
      <c r="K701" s="60"/>
      <c r="L701" s="61"/>
      <c r="N701" s="59"/>
    </row>
    <row r="702" spans="1:14" ht="15.75" customHeight="1" x14ac:dyDescent="0.25">
      <c r="A702" s="60"/>
      <c r="B702" s="60"/>
      <c r="C702" s="61"/>
      <c r="D702" s="60"/>
      <c r="E702" s="62"/>
      <c r="F702" s="61"/>
      <c r="G702" s="60"/>
      <c r="H702" s="60"/>
      <c r="I702" s="60"/>
      <c r="J702" s="60"/>
      <c r="K702" s="60"/>
      <c r="L702" s="61"/>
      <c r="N702" s="59"/>
    </row>
    <row r="703" spans="1:14" ht="15.75" customHeight="1" x14ac:dyDescent="0.25">
      <c r="A703" s="60"/>
      <c r="B703" s="60"/>
      <c r="C703" s="61"/>
      <c r="D703" s="60"/>
      <c r="E703" s="62"/>
      <c r="F703" s="61"/>
      <c r="G703" s="60"/>
      <c r="H703" s="60"/>
      <c r="I703" s="60"/>
      <c r="J703" s="60"/>
      <c r="K703" s="60"/>
      <c r="L703" s="61"/>
      <c r="N703" s="59"/>
    </row>
    <row r="704" spans="1:14" ht="15.75" customHeight="1" x14ac:dyDescent="0.25">
      <c r="A704" s="60"/>
      <c r="B704" s="60"/>
      <c r="C704" s="61"/>
      <c r="D704" s="60"/>
      <c r="E704" s="62"/>
      <c r="F704" s="61"/>
      <c r="G704" s="60"/>
      <c r="H704" s="60"/>
      <c r="I704" s="60"/>
      <c r="J704" s="60"/>
      <c r="K704" s="60"/>
      <c r="L704" s="61"/>
      <c r="N704" s="59"/>
    </row>
    <row r="705" spans="1:14" ht="15.75" customHeight="1" x14ac:dyDescent="0.25">
      <c r="A705" s="60"/>
      <c r="B705" s="60"/>
      <c r="C705" s="61"/>
      <c r="D705" s="60"/>
      <c r="E705" s="62"/>
      <c r="F705" s="61"/>
      <c r="G705" s="60"/>
      <c r="H705" s="60"/>
      <c r="I705" s="60"/>
      <c r="J705" s="60"/>
      <c r="K705" s="60"/>
      <c r="L705" s="61"/>
      <c r="N705" s="59"/>
    </row>
    <row r="706" spans="1:14" ht="15.75" customHeight="1" x14ac:dyDescent="0.25">
      <c r="A706" s="60"/>
      <c r="B706" s="60"/>
      <c r="C706" s="61"/>
      <c r="D706" s="60"/>
      <c r="E706" s="62"/>
      <c r="F706" s="61"/>
      <c r="G706" s="60"/>
      <c r="H706" s="60"/>
      <c r="I706" s="60"/>
      <c r="J706" s="60"/>
      <c r="K706" s="60"/>
      <c r="L706" s="61"/>
      <c r="N706" s="59"/>
    </row>
    <row r="707" spans="1:14" ht="15.75" customHeight="1" x14ac:dyDescent="0.25">
      <c r="A707" s="60"/>
      <c r="B707" s="60"/>
      <c r="C707" s="61"/>
      <c r="D707" s="60"/>
      <c r="E707" s="62"/>
      <c r="F707" s="61"/>
      <c r="G707" s="60"/>
      <c r="H707" s="60"/>
      <c r="I707" s="60"/>
      <c r="J707" s="60"/>
      <c r="K707" s="60"/>
      <c r="L707" s="61"/>
      <c r="N707" s="59"/>
    </row>
    <row r="708" spans="1:14" ht="15.75" customHeight="1" x14ac:dyDescent="0.25">
      <c r="A708" s="60"/>
      <c r="B708" s="60"/>
      <c r="C708" s="61"/>
      <c r="D708" s="60"/>
      <c r="E708" s="62"/>
      <c r="F708" s="61"/>
      <c r="G708" s="60"/>
      <c r="H708" s="60"/>
      <c r="I708" s="60"/>
      <c r="J708" s="60"/>
      <c r="K708" s="60"/>
      <c r="L708" s="61"/>
      <c r="N708" s="59"/>
    </row>
    <row r="709" spans="1:14" ht="15.75" customHeight="1" x14ac:dyDescent="0.25">
      <c r="A709" s="60"/>
      <c r="B709" s="60"/>
      <c r="C709" s="61"/>
      <c r="D709" s="60"/>
      <c r="E709" s="62"/>
      <c r="F709" s="61"/>
      <c r="G709" s="60"/>
      <c r="H709" s="60"/>
      <c r="I709" s="60"/>
      <c r="J709" s="60"/>
      <c r="K709" s="60"/>
      <c r="L709" s="61"/>
      <c r="N709" s="59"/>
    </row>
    <row r="710" spans="1:14" ht="15.75" customHeight="1" x14ac:dyDescent="0.25">
      <c r="A710" s="60"/>
      <c r="B710" s="60"/>
      <c r="C710" s="61"/>
      <c r="D710" s="60"/>
      <c r="E710" s="62"/>
      <c r="F710" s="61"/>
      <c r="G710" s="60"/>
      <c r="H710" s="60"/>
      <c r="I710" s="60"/>
      <c r="J710" s="60"/>
      <c r="K710" s="60"/>
      <c r="L710" s="61"/>
      <c r="N710" s="59"/>
    </row>
    <row r="711" spans="1:14" ht="15.75" customHeight="1" x14ac:dyDescent="0.25">
      <c r="A711" s="60"/>
      <c r="B711" s="60"/>
      <c r="C711" s="61"/>
      <c r="D711" s="60"/>
      <c r="E711" s="62"/>
      <c r="F711" s="61"/>
      <c r="G711" s="60"/>
      <c r="H711" s="60"/>
      <c r="I711" s="60"/>
      <c r="J711" s="60"/>
      <c r="K711" s="60"/>
      <c r="L711" s="61"/>
      <c r="N711" s="59"/>
    </row>
    <row r="712" spans="1:14" ht="15.75" customHeight="1" x14ac:dyDescent="0.25">
      <c r="A712" s="60"/>
      <c r="B712" s="60"/>
      <c r="C712" s="61"/>
      <c r="D712" s="60"/>
      <c r="E712" s="62"/>
      <c r="F712" s="61"/>
      <c r="G712" s="60"/>
      <c r="H712" s="60"/>
      <c r="I712" s="60"/>
      <c r="J712" s="60"/>
      <c r="K712" s="60"/>
      <c r="L712" s="61"/>
      <c r="N712" s="59"/>
    </row>
    <row r="713" spans="1:14" ht="15.75" customHeight="1" x14ac:dyDescent="0.25">
      <c r="A713" s="60"/>
      <c r="B713" s="60"/>
      <c r="C713" s="61"/>
      <c r="D713" s="60"/>
      <c r="E713" s="62"/>
      <c r="F713" s="61"/>
      <c r="G713" s="60"/>
      <c r="H713" s="60"/>
      <c r="I713" s="60"/>
      <c r="J713" s="60"/>
      <c r="K713" s="60"/>
      <c r="L713" s="61"/>
      <c r="N713" s="59"/>
    </row>
    <row r="714" spans="1:14" ht="15.75" customHeight="1" x14ac:dyDescent="0.25">
      <c r="A714" s="60"/>
      <c r="B714" s="60"/>
      <c r="C714" s="61"/>
      <c r="D714" s="60"/>
      <c r="E714" s="62"/>
      <c r="F714" s="61"/>
      <c r="G714" s="60"/>
      <c r="H714" s="60"/>
      <c r="I714" s="60"/>
      <c r="J714" s="60"/>
      <c r="K714" s="60"/>
      <c r="L714" s="61"/>
      <c r="N714" s="59"/>
    </row>
    <row r="715" spans="1:14" ht="15.75" customHeight="1" x14ac:dyDescent="0.25">
      <c r="A715" s="60"/>
      <c r="B715" s="60"/>
      <c r="C715" s="61"/>
      <c r="D715" s="60"/>
      <c r="E715" s="62"/>
      <c r="F715" s="61"/>
      <c r="G715" s="60"/>
      <c r="H715" s="60"/>
      <c r="I715" s="60"/>
      <c r="J715" s="60"/>
      <c r="K715" s="60"/>
      <c r="L715" s="61"/>
      <c r="N715" s="59"/>
    </row>
    <row r="716" spans="1:14" ht="15.75" customHeight="1" x14ac:dyDescent="0.25">
      <c r="A716" s="60"/>
      <c r="B716" s="60"/>
      <c r="C716" s="61"/>
      <c r="D716" s="60"/>
      <c r="E716" s="62"/>
      <c r="F716" s="61"/>
      <c r="G716" s="60"/>
      <c r="H716" s="60"/>
      <c r="I716" s="60"/>
      <c r="J716" s="60"/>
      <c r="K716" s="60"/>
      <c r="L716" s="61"/>
      <c r="N716" s="59"/>
    </row>
    <row r="717" spans="1:14" ht="15.75" customHeight="1" x14ac:dyDescent="0.25">
      <c r="A717" s="60"/>
      <c r="B717" s="60"/>
      <c r="C717" s="61"/>
      <c r="D717" s="60"/>
      <c r="E717" s="62"/>
      <c r="F717" s="61"/>
      <c r="G717" s="60"/>
      <c r="H717" s="60"/>
      <c r="I717" s="60"/>
      <c r="J717" s="60"/>
      <c r="K717" s="60"/>
      <c r="L717" s="61"/>
      <c r="N717" s="59"/>
    </row>
    <row r="718" spans="1:14" ht="15.75" customHeight="1" x14ac:dyDescent="0.25">
      <c r="A718" s="60"/>
      <c r="B718" s="60"/>
      <c r="C718" s="61"/>
      <c r="D718" s="60"/>
      <c r="E718" s="62"/>
      <c r="F718" s="61"/>
      <c r="G718" s="60"/>
      <c r="H718" s="60"/>
      <c r="I718" s="60"/>
      <c r="J718" s="60"/>
      <c r="K718" s="60"/>
      <c r="L718" s="61"/>
      <c r="N718" s="59"/>
    </row>
    <row r="719" spans="1:14" ht="15.75" customHeight="1" x14ac:dyDescent="0.25">
      <c r="A719" s="60"/>
      <c r="B719" s="60"/>
      <c r="C719" s="61"/>
      <c r="D719" s="60"/>
      <c r="E719" s="62"/>
      <c r="F719" s="61"/>
      <c r="G719" s="60"/>
      <c r="H719" s="60"/>
      <c r="I719" s="60"/>
      <c r="J719" s="60"/>
      <c r="K719" s="60"/>
      <c r="L719" s="61"/>
      <c r="N719" s="59"/>
    </row>
    <row r="720" spans="1:14" ht="15.75" customHeight="1" x14ac:dyDescent="0.25">
      <c r="A720" s="60"/>
      <c r="B720" s="60"/>
      <c r="C720" s="61"/>
      <c r="D720" s="60"/>
      <c r="E720" s="62"/>
      <c r="F720" s="61"/>
      <c r="G720" s="60"/>
      <c r="H720" s="60"/>
      <c r="I720" s="60"/>
      <c r="J720" s="60"/>
      <c r="K720" s="60"/>
      <c r="L720" s="61"/>
      <c r="N720" s="59"/>
    </row>
    <row r="721" spans="1:14" ht="15.75" customHeight="1" x14ac:dyDescent="0.25">
      <c r="A721" s="60"/>
      <c r="B721" s="60"/>
      <c r="C721" s="61"/>
      <c r="D721" s="60"/>
      <c r="E721" s="62"/>
      <c r="F721" s="61"/>
      <c r="G721" s="60"/>
      <c r="H721" s="60"/>
      <c r="I721" s="60"/>
      <c r="J721" s="60"/>
      <c r="K721" s="60"/>
      <c r="L721" s="61"/>
      <c r="N721" s="59"/>
    </row>
    <row r="722" spans="1:14" ht="15.75" customHeight="1" x14ac:dyDescent="0.25">
      <c r="A722" s="60"/>
      <c r="B722" s="60"/>
      <c r="C722" s="61"/>
      <c r="D722" s="60"/>
      <c r="E722" s="62"/>
      <c r="F722" s="61"/>
      <c r="G722" s="60"/>
      <c r="H722" s="60"/>
      <c r="I722" s="60"/>
      <c r="J722" s="60"/>
      <c r="K722" s="60"/>
      <c r="L722" s="61"/>
      <c r="N722" s="59"/>
    </row>
    <row r="723" spans="1:14" ht="15.75" customHeight="1" x14ac:dyDescent="0.25">
      <c r="A723" s="60"/>
      <c r="B723" s="60"/>
      <c r="C723" s="61"/>
      <c r="D723" s="60"/>
      <c r="E723" s="62"/>
      <c r="F723" s="61"/>
      <c r="G723" s="60"/>
      <c r="H723" s="60"/>
      <c r="I723" s="60"/>
      <c r="J723" s="60"/>
      <c r="K723" s="60"/>
      <c r="L723" s="61"/>
      <c r="N723" s="59"/>
    </row>
    <row r="724" spans="1:14" ht="15.75" customHeight="1" x14ac:dyDescent="0.25">
      <c r="A724" s="60"/>
      <c r="B724" s="60"/>
      <c r="C724" s="61"/>
      <c r="D724" s="60"/>
      <c r="E724" s="62"/>
      <c r="F724" s="61"/>
      <c r="G724" s="60"/>
      <c r="H724" s="60"/>
      <c r="I724" s="60"/>
      <c r="J724" s="60"/>
      <c r="K724" s="60"/>
      <c r="L724" s="61"/>
      <c r="N724" s="59"/>
    </row>
    <row r="725" spans="1:14" ht="15.75" customHeight="1" x14ac:dyDescent="0.25">
      <c r="A725" s="60"/>
      <c r="B725" s="60"/>
      <c r="C725" s="61"/>
      <c r="D725" s="60"/>
      <c r="E725" s="62"/>
      <c r="F725" s="61"/>
      <c r="G725" s="60"/>
      <c r="H725" s="60"/>
      <c r="I725" s="60"/>
      <c r="J725" s="60"/>
      <c r="K725" s="60"/>
      <c r="L725" s="61"/>
      <c r="N725" s="59"/>
    </row>
    <row r="726" spans="1:14" ht="15.75" customHeight="1" x14ac:dyDescent="0.25">
      <c r="A726" s="60"/>
      <c r="B726" s="60"/>
      <c r="C726" s="61"/>
      <c r="D726" s="60"/>
      <c r="E726" s="62"/>
      <c r="F726" s="61"/>
      <c r="G726" s="60"/>
      <c r="H726" s="60"/>
      <c r="I726" s="60"/>
      <c r="J726" s="60"/>
      <c r="K726" s="60"/>
      <c r="L726" s="61"/>
      <c r="N726" s="59"/>
    </row>
    <row r="727" spans="1:14" ht="15.75" customHeight="1" x14ac:dyDescent="0.25">
      <c r="A727" s="60"/>
      <c r="B727" s="60"/>
      <c r="C727" s="61"/>
      <c r="D727" s="60"/>
      <c r="E727" s="62"/>
      <c r="F727" s="61"/>
      <c r="G727" s="60"/>
      <c r="H727" s="60"/>
      <c r="I727" s="60"/>
      <c r="J727" s="60"/>
      <c r="K727" s="60"/>
      <c r="L727" s="61"/>
      <c r="N727" s="59"/>
    </row>
    <row r="728" spans="1:14" ht="15.75" customHeight="1" x14ac:dyDescent="0.25">
      <c r="A728" s="60"/>
      <c r="B728" s="60"/>
      <c r="C728" s="61"/>
      <c r="D728" s="60"/>
      <c r="E728" s="62"/>
      <c r="F728" s="61"/>
      <c r="G728" s="60"/>
      <c r="H728" s="60"/>
      <c r="I728" s="60"/>
      <c r="J728" s="60"/>
      <c r="K728" s="60"/>
      <c r="L728" s="61"/>
      <c r="N728" s="59"/>
    </row>
    <row r="729" spans="1:14" ht="15.75" customHeight="1" x14ac:dyDescent="0.25">
      <c r="A729" s="60"/>
      <c r="B729" s="60"/>
      <c r="C729" s="61"/>
      <c r="D729" s="60"/>
      <c r="E729" s="62"/>
      <c r="F729" s="61"/>
      <c r="G729" s="60"/>
      <c r="H729" s="60"/>
      <c r="I729" s="60"/>
      <c r="J729" s="60"/>
      <c r="K729" s="60"/>
      <c r="L729" s="61"/>
      <c r="N729" s="59"/>
    </row>
    <row r="730" spans="1:14" ht="15.75" customHeight="1" x14ac:dyDescent="0.25">
      <c r="A730" s="60"/>
      <c r="B730" s="60"/>
      <c r="C730" s="61"/>
      <c r="D730" s="60"/>
      <c r="E730" s="62"/>
      <c r="F730" s="61"/>
      <c r="G730" s="60"/>
      <c r="H730" s="60"/>
      <c r="I730" s="60"/>
      <c r="J730" s="60"/>
      <c r="K730" s="60"/>
      <c r="L730" s="61"/>
      <c r="N730" s="59"/>
    </row>
    <row r="731" spans="1:14" ht="15.75" customHeight="1" x14ac:dyDescent="0.25">
      <c r="A731" s="60"/>
      <c r="B731" s="60"/>
      <c r="C731" s="61"/>
      <c r="D731" s="60"/>
      <c r="E731" s="62"/>
      <c r="F731" s="61"/>
      <c r="G731" s="60"/>
      <c r="H731" s="60"/>
      <c r="I731" s="60"/>
      <c r="J731" s="60"/>
      <c r="K731" s="60"/>
      <c r="L731" s="61"/>
      <c r="N731" s="59"/>
    </row>
    <row r="732" spans="1:14" ht="15.75" customHeight="1" x14ac:dyDescent="0.25">
      <c r="A732" s="60"/>
      <c r="B732" s="60"/>
      <c r="C732" s="61"/>
      <c r="D732" s="60"/>
      <c r="E732" s="62"/>
      <c r="F732" s="61"/>
      <c r="G732" s="60"/>
      <c r="H732" s="60"/>
      <c r="I732" s="60"/>
      <c r="J732" s="60"/>
      <c r="K732" s="60"/>
      <c r="L732" s="61"/>
      <c r="N732" s="59"/>
    </row>
    <row r="733" spans="1:14" ht="15.75" customHeight="1" x14ac:dyDescent="0.25">
      <c r="A733" s="60"/>
      <c r="B733" s="60"/>
      <c r="C733" s="61"/>
      <c r="D733" s="60"/>
      <c r="E733" s="62"/>
      <c r="F733" s="61"/>
      <c r="G733" s="60"/>
      <c r="H733" s="60"/>
      <c r="I733" s="60"/>
      <c r="J733" s="60"/>
      <c r="K733" s="60"/>
      <c r="L733" s="61"/>
      <c r="N733" s="59"/>
    </row>
    <row r="734" spans="1:14" ht="15.75" customHeight="1" x14ac:dyDescent="0.25">
      <c r="A734" s="60"/>
      <c r="B734" s="60"/>
      <c r="C734" s="61"/>
      <c r="D734" s="60"/>
      <c r="E734" s="62"/>
      <c r="F734" s="61"/>
      <c r="G734" s="60"/>
      <c r="H734" s="60"/>
      <c r="I734" s="60"/>
      <c r="J734" s="60"/>
      <c r="K734" s="60"/>
      <c r="L734" s="61"/>
      <c r="N734" s="59"/>
    </row>
    <row r="735" spans="1:14" ht="15.75" customHeight="1" x14ac:dyDescent="0.25">
      <c r="A735" s="60"/>
      <c r="B735" s="60"/>
      <c r="C735" s="61"/>
      <c r="D735" s="60"/>
      <c r="E735" s="62"/>
      <c r="F735" s="61"/>
      <c r="G735" s="60"/>
      <c r="H735" s="60"/>
      <c r="I735" s="60"/>
      <c r="J735" s="60"/>
      <c r="K735" s="60"/>
      <c r="L735" s="61"/>
      <c r="N735" s="59"/>
    </row>
    <row r="736" spans="1:14" ht="15.75" customHeight="1" x14ac:dyDescent="0.25">
      <c r="A736" s="60"/>
      <c r="B736" s="60"/>
      <c r="C736" s="61"/>
      <c r="D736" s="60"/>
      <c r="E736" s="62"/>
      <c r="F736" s="61"/>
      <c r="G736" s="60"/>
      <c r="H736" s="60"/>
      <c r="I736" s="60"/>
      <c r="J736" s="60"/>
      <c r="K736" s="60"/>
      <c r="L736" s="61"/>
      <c r="N736" s="59"/>
    </row>
    <row r="737" spans="1:14" ht="15.75" customHeight="1" x14ac:dyDescent="0.25">
      <c r="A737" s="60"/>
      <c r="B737" s="60"/>
      <c r="C737" s="61"/>
      <c r="D737" s="60"/>
      <c r="E737" s="62"/>
      <c r="F737" s="61"/>
      <c r="G737" s="60"/>
      <c r="H737" s="60"/>
      <c r="I737" s="60"/>
      <c r="J737" s="60"/>
      <c r="K737" s="60"/>
      <c r="L737" s="61"/>
      <c r="N737" s="59"/>
    </row>
    <row r="738" spans="1:14" ht="15.75" customHeight="1" x14ac:dyDescent="0.25">
      <c r="A738" s="60"/>
      <c r="B738" s="60"/>
      <c r="C738" s="61"/>
      <c r="D738" s="60"/>
      <c r="E738" s="62"/>
      <c r="F738" s="61"/>
      <c r="G738" s="60"/>
      <c r="H738" s="60"/>
      <c r="I738" s="60"/>
      <c r="J738" s="60"/>
      <c r="K738" s="60"/>
      <c r="L738" s="61"/>
      <c r="N738" s="59"/>
    </row>
    <row r="739" spans="1:14" ht="15.75" customHeight="1" x14ac:dyDescent="0.25">
      <c r="A739" s="60"/>
      <c r="B739" s="60"/>
      <c r="C739" s="61"/>
      <c r="D739" s="60"/>
      <c r="E739" s="62"/>
      <c r="F739" s="61"/>
      <c r="G739" s="60"/>
      <c r="H739" s="60"/>
      <c r="I739" s="60"/>
      <c r="J739" s="60"/>
      <c r="K739" s="60"/>
      <c r="L739" s="61"/>
      <c r="N739" s="59"/>
    </row>
    <row r="740" spans="1:14" ht="15.75" customHeight="1" x14ac:dyDescent="0.25">
      <c r="A740" s="60"/>
      <c r="B740" s="60"/>
      <c r="C740" s="61"/>
      <c r="D740" s="60"/>
      <c r="E740" s="62"/>
      <c r="F740" s="61"/>
      <c r="G740" s="60"/>
      <c r="H740" s="60"/>
      <c r="I740" s="60"/>
      <c r="J740" s="60"/>
      <c r="K740" s="60"/>
      <c r="L740" s="61"/>
      <c r="N740" s="59"/>
    </row>
    <row r="741" spans="1:14" ht="15.75" customHeight="1" x14ac:dyDescent="0.25">
      <c r="A741" s="60"/>
      <c r="B741" s="60"/>
      <c r="C741" s="61"/>
      <c r="D741" s="60"/>
      <c r="E741" s="62"/>
      <c r="F741" s="61"/>
      <c r="G741" s="60"/>
      <c r="H741" s="60"/>
      <c r="I741" s="60"/>
      <c r="J741" s="60"/>
      <c r="K741" s="60"/>
      <c r="L741" s="61"/>
      <c r="N741" s="59"/>
    </row>
    <row r="742" spans="1:14" ht="15.75" customHeight="1" x14ac:dyDescent="0.25">
      <c r="A742" s="60"/>
      <c r="B742" s="60"/>
      <c r="C742" s="61"/>
      <c r="D742" s="60"/>
      <c r="E742" s="62"/>
      <c r="F742" s="61"/>
      <c r="G742" s="60"/>
      <c r="H742" s="60"/>
      <c r="I742" s="60"/>
      <c r="J742" s="60"/>
      <c r="K742" s="60"/>
      <c r="L742" s="61"/>
      <c r="N742" s="59"/>
    </row>
    <row r="743" spans="1:14" ht="15.75" customHeight="1" x14ac:dyDescent="0.25">
      <c r="A743" s="60"/>
      <c r="B743" s="60"/>
      <c r="C743" s="61"/>
      <c r="D743" s="60"/>
      <c r="E743" s="62"/>
      <c r="F743" s="61"/>
      <c r="G743" s="60"/>
      <c r="H743" s="60"/>
      <c r="I743" s="60"/>
      <c r="J743" s="60"/>
      <c r="K743" s="60"/>
      <c r="L743" s="61"/>
      <c r="N743" s="59"/>
    </row>
    <row r="744" spans="1:14" ht="15.75" customHeight="1" x14ac:dyDescent="0.25">
      <c r="A744" s="60"/>
      <c r="B744" s="60"/>
      <c r="C744" s="61"/>
      <c r="D744" s="60"/>
      <c r="E744" s="62"/>
      <c r="F744" s="61"/>
      <c r="G744" s="60"/>
      <c r="H744" s="60"/>
      <c r="I744" s="60"/>
      <c r="J744" s="60"/>
      <c r="K744" s="60"/>
      <c r="L744" s="61"/>
      <c r="N744" s="59"/>
    </row>
    <row r="745" spans="1:14" ht="15.75" customHeight="1" x14ac:dyDescent="0.25">
      <c r="A745" s="60"/>
      <c r="B745" s="60"/>
      <c r="C745" s="61"/>
      <c r="D745" s="60"/>
      <c r="E745" s="62"/>
      <c r="F745" s="61"/>
      <c r="G745" s="60"/>
      <c r="H745" s="60"/>
      <c r="I745" s="60"/>
      <c r="J745" s="60"/>
      <c r="K745" s="60"/>
      <c r="L745" s="61"/>
      <c r="N745" s="59"/>
    </row>
    <row r="746" spans="1:14" ht="15.75" customHeight="1" x14ac:dyDescent="0.25">
      <c r="A746" s="60"/>
      <c r="B746" s="60"/>
      <c r="C746" s="61"/>
      <c r="D746" s="60"/>
      <c r="E746" s="62"/>
      <c r="F746" s="61"/>
      <c r="G746" s="60"/>
      <c r="H746" s="60"/>
      <c r="I746" s="60"/>
      <c r="J746" s="60"/>
      <c r="K746" s="60"/>
      <c r="L746" s="61"/>
      <c r="N746" s="59"/>
    </row>
    <row r="747" spans="1:14" ht="15.75" customHeight="1" x14ac:dyDescent="0.25">
      <c r="A747" s="60"/>
      <c r="B747" s="60"/>
      <c r="C747" s="61"/>
      <c r="D747" s="60"/>
      <c r="E747" s="62"/>
      <c r="F747" s="61"/>
      <c r="G747" s="60"/>
      <c r="H747" s="60"/>
      <c r="I747" s="60"/>
      <c r="J747" s="60"/>
      <c r="K747" s="60"/>
      <c r="L747" s="61"/>
      <c r="N747" s="59"/>
    </row>
    <row r="748" spans="1:14" ht="15.75" customHeight="1" x14ac:dyDescent="0.25">
      <c r="A748" s="60"/>
      <c r="B748" s="60"/>
      <c r="C748" s="61"/>
      <c r="D748" s="60"/>
      <c r="E748" s="62"/>
      <c r="F748" s="61"/>
      <c r="G748" s="60"/>
      <c r="H748" s="60"/>
      <c r="I748" s="60"/>
      <c r="J748" s="60"/>
      <c r="K748" s="60"/>
      <c r="L748" s="61"/>
      <c r="N748" s="59"/>
    </row>
    <row r="749" spans="1:14" ht="15.75" customHeight="1" x14ac:dyDescent="0.25">
      <c r="A749" s="60"/>
      <c r="B749" s="60"/>
      <c r="C749" s="61"/>
      <c r="D749" s="60"/>
      <c r="E749" s="62"/>
      <c r="F749" s="61"/>
      <c r="G749" s="60"/>
      <c r="H749" s="60"/>
      <c r="I749" s="60"/>
      <c r="J749" s="60"/>
      <c r="K749" s="60"/>
      <c r="L749" s="61"/>
      <c r="N749" s="59"/>
    </row>
    <row r="750" spans="1:14" ht="15.75" customHeight="1" x14ac:dyDescent="0.25">
      <c r="A750" s="60"/>
      <c r="B750" s="60"/>
      <c r="C750" s="61"/>
      <c r="D750" s="60"/>
      <c r="E750" s="62"/>
      <c r="F750" s="61"/>
      <c r="G750" s="60"/>
      <c r="H750" s="60"/>
      <c r="I750" s="60"/>
      <c r="J750" s="60"/>
      <c r="K750" s="60"/>
      <c r="L750" s="61"/>
      <c r="N750" s="59"/>
    </row>
    <row r="751" spans="1:14" ht="15.75" customHeight="1" x14ac:dyDescent="0.25">
      <c r="A751" s="60"/>
      <c r="B751" s="60"/>
      <c r="C751" s="61"/>
      <c r="D751" s="60"/>
      <c r="E751" s="62"/>
      <c r="F751" s="61"/>
      <c r="G751" s="60"/>
      <c r="H751" s="60"/>
      <c r="I751" s="60"/>
      <c r="J751" s="60"/>
      <c r="K751" s="60"/>
      <c r="L751" s="61"/>
      <c r="N751" s="59"/>
    </row>
    <row r="752" spans="1:14" ht="15.75" customHeight="1" x14ac:dyDescent="0.25">
      <c r="A752" s="60"/>
      <c r="B752" s="60"/>
      <c r="C752" s="61"/>
      <c r="D752" s="60"/>
      <c r="E752" s="62"/>
      <c r="F752" s="61"/>
      <c r="G752" s="60"/>
      <c r="H752" s="60"/>
      <c r="I752" s="60"/>
      <c r="J752" s="60"/>
      <c r="K752" s="60"/>
      <c r="L752" s="61"/>
      <c r="N752" s="59"/>
    </row>
    <row r="753" spans="1:14" ht="15.75" customHeight="1" x14ac:dyDescent="0.25">
      <c r="A753" s="60"/>
      <c r="B753" s="60"/>
      <c r="C753" s="61"/>
      <c r="D753" s="60"/>
      <c r="E753" s="62"/>
      <c r="F753" s="61"/>
      <c r="G753" s="60"/>
      <c r="H753" s="60"/>
      <c r="I753" s="60"/>
      <c r="J753" s="60"/>
      <c r="K753" s="60"/>
      <c r="L753" s="61"/>
      <c r="N753" s="59"/>
    </row>
    <row r="754" spans="1:14" ht="15.75" customHeight="1" x14ac:dyDescent="0.25">
      <c r="A754" s="60"/>
      <c r="B754" s="60"/>
      <c r="C754" s="61"/>
      <c r="D754" s="60"/>
      <c r="E754" s="62"/>
      <c r="F754" s="61"/>
      <c r="G754" s="60"/>
      <c r="H754" s="60"/>
      <c r="I754" s="60"/>
      <c r="J754" s="60"/>
      <c r="K754" s="60"/>
      <c r="L754" s="61"/>
      <c r="N754" s="59"/>
    </row>
    <row r="755" spans="1:14" ht="15.75" customHeight="1" x14ac:dyDescent="0.25">
      <c r="A755" s="60"/>
      <c r="B755" s="60"/>
      <c r="C755" s="61"/>
      <c r="D755" s="60"/>
      <c r="E755" s="62"/>
      <c r="F755" s="61"/>
      <c r="G755" s="60"/>
      <c r="H755" s="60"/>
      <c r="I755" s="60"/>
      <c r="J755" s="60"/>
      <c r="K755" s="60"/>
      <c r="L755" s="61"/>
      <c r="N755" s="59"/>
    </row>
    <row r="756" spans="1:14" ht="15.75" customHeight="1" x14ac:dyDescent="0.25">
      <c r="A756" s="60"/>
      <c r="B756" s="60"/>
      <c r="C756" s="61"/>
      <c r="D756" s="60"/>
      <c r="E756" s="62"/>
      <c r="F756" s="61"/>
      <c r="G756" s="60"/>
      <c r="H756" s="60"/>
      <c r="I756" s="60"/>
      <c r="J756" s="60"/>
      <c r="K756" s="60"/>
      <c r="L756" s="61"/>
      <c r="N756" s="59"/>
    </row>
    <row r="757" spans="1:14" ht="15.75" customHeight="1" x14ac:dyDescent="0.25">
      <c r="A757" s="60"/>
      <c r="B757" s="60"/>
      <c r="C757" s="61"/>
      <c r="D757" s="60"/>
      <c r="E757" s="62"/>
      <c r="F757" s="61"/>
      <c r="G757" s="60"/>
      <c r="H757" s="60"/>
      <c r="I757" s="60"/>
      <c r="J757" s="60"/>
      <c r="K757" s="60"/>
      <c r="L757" s="61"/>
      <c r="N757" s="59"/>
    </row>
    <row r="758" spans="1:14" ht="15.75" customHeight="1" x14ac:dyDescent="0.25">
      <c r="A758" s="60"/>
      <c r="B758" s="60"/>
      <c r="C758" s="61"/>
      <c r="D758" s="60"/>
      <c r="E758" s="62"/>
      <c r="F758" s="61"/>
      <c r="G758" s="60"/>
      <c r="H758" s="60"/>
      <c r="I758" s="60"/>
      <c r="J758" s="60"/>
      <c r="K758" s="60"/>
      <c r="L758" s="61"/>
      <c r="N758" s="59"/>
    </row>
    <row r="759" spans="1:14" ht="15.75" customHeight="1" x14ac:dyDescent="0.25">
      <c r="A759" s="60"/>
      <c r="B759" s="60"/>
      <c r="C759" s="61"/>
      <c r="D759" s="60"/>
      <c r="E759" s="62"/>
      <c r="F759" s="61"/>
      <c r="G759" s="60"/>
      <c r="H759" s="60"/>
      <c r="I759" s="60"/>
      <c r="J759" s="60"/>
      <c r="K759" s="60"/>
      <c r="L759" s="61"/>
      <c r="N759" s="59"/>
    </row>
    <row r="760" spans="1:14" ht="15.75" customHeight="1" x14ac:dyDescent="0.25">
      <c r="A760" s="60"/>
      <c r="B760" s="60"/>
      <c r="C760" s="61"/>
      <c r="D760" s="60"/>
      <c r="E760" s="62"/>
      <c r="F760" s="61"/>
      <c r="G760" s="60"/>
      <c r="H760" s="60"/>
      <c r="I760" s="60"/>
      <c r="J760" s="60"/>
      <c r="K760" s="60"/>
      <c r="L760" s="61"/>
      <c r="N760" s="59"/>
    </row>
    <row r="761" spans="1:14" ht="15.75" customHeight="1" x14ac:dyDescent="0.25">
      <c r="A761" s="60"/>
      <c r="B761" s="60"/>
      <c r="C761" s="61"/>
      <c r="D761" s="60"/>
      <c r="E761" s="62"/>
      <c r="F761" s="61"/>
      <c r="G761" s="60"/>
      <c r="H761" s="60"/>
      <c r="I761" s="60"/>
      <c r="J761" s="60"/>
      <c r="K761" s="60"/>
      <c r="L761" s="61"/>
      <c r="N761" s="59"/>
    </row>
    <row r="762" spans="1:14" ht="15.75" customHeight="1" x14ac:dyDescent="0.25">
      <c r="A762" s="60"/>
      <c r="B762" s="60"/>
      <c r="C762" s="61"/>
      <c r="D762" s="60"/>
      <c r="E762" s="62"/>
      <c r="F762" s="61"/>
      <c r="G762" s="60"/>
      <c r="H762" s="60"/>
      <c r="I762" s="60"/>
      <c r="J762" s="60"/>
      <c r="K762" s="60"/>
      <c r="L762" s="61"/>
      <c r="N762" s="59"/>
    </row>
    <row r="763" spans="1:14" ht="15.75" customHeight="1" x14ac:dyDescent="0.25">
      <c r="A763" s="60"/>
      <c r="B763" s="60"/>
      <c r="C763" s="61"/>
      <c r="D763" s="60"/>
      <c r="E763" s="62"/>
      <c r="F763" s="61"/>
      <c r="G763" s="60"/>
      <c r="H763" s="60"/>
      <c r="I763" s="60"/>
      <c r="J763" s="60"/>
      <c r="K763" s="60"/>
      <c r="L763" s="61"/>
      <c r="N763" s="59"/>
    </row>
    <row r="764" spans="1:14" ht="15.75" customHeight="1" x14ac:dyDescent="0.25">
      <c r="A764" s="60"/>
      <c r="B764" s="60"/>
      <c r="C764" s="61"/>
      <c r="D764" s="60"/>
      <c r="E764" s="62"/>
      <c r="F764" s="61"/>
      <c r="G764" s="60"/>
      <c r="H764" s="60"/>
      <c r="I764" s="60"/>
      <c r="J764" s="60"/>
      <c r="K764" s="60"/>
      <c r="L764" s="61"/>
      <c r="N764" s="59"/>
    </row>
    <row r="765" spans="1:14" ht="15.75" customHeight="1" x14ac:dyDescent="0.25">
      <c r="A765" s="60"/>
      <c r="B765" s="60"/>
      <c r="C765" s="61"/>
      <c r="D765" s="60"/>
      <c r="E765" s="62"/>
      <c r="F765" s="61"/>
      <c r="G765" s="60"/>
      <c r="H765" s="60"/>
      <c r="I765" s="60"/>
      <c r="J765" s="60"/>
      <c r="K765" s="60"/>
      <c r="L765" s="61"/>
      <c r="N765" s="59"/>
    </row>
    <row r="766" spans="1:14" ht="15.75" customHeight="1" x14ac:dyDescent="0.25">
      <c r="A766" s="60"/>
      <c r="B766" s="60"/>
      <c r="C766" s="61"/>
      <c r="D766" s="60"/>
      <c r="E766" s="62"/>
      <c r="F766" s="61"/>
      <c r="G766" s="60"/>
      <c r="H766" s="60"/>
      <c r="I766" s="60"/>
      <c r="J766" s="60"/>
      <c r="K766" s="60"/>
      <c r="L766" s="61"/>
      <c r="N766" s="59"/>
    </row>
    <row r="767" spans="1:14" ht="15.75" customHeight="1" x14ac:dyDescent="0.25">
      <c r="A767" s="60"/>
      <c r="B767" s="60"/>
      <c r="C767" s="61"/>
      <c r="D767" s="60"/>
      <c r="E767" s="62"/>
      <c r="F767" s="61"/>
      <c r="G767" s="60"/>
      <c r="H767" s="60"/>
      <c r="I767" s="60"/>
      <c r="J767" s="60"/>
      <c r="K767" s="60"/>
      <c r="L767" s="61"/>
      <c r="N767" s="59"/>
    </row>
    <row r="768" spans="1:14" ht="15.75" customHeight="1" x14ac:dyDescent="0.25">
      <c r="A768" s="60"/>
      <c r="B768" s="60"/>
      <c r="C768" s="61"/>
      <c r="D768" s="60"/>
      <c r="E768" s="62"/>
      <c r="F768" s="61"/>
      <c r="G768" s="60"/>
      <c r="H768" s="60"/>
      <c r="I768" s="60"/>
      <c r="J768" s="60"/>
      <c r="K768" s="60"/>
      <c r="L768" s="61"/>
      <c r="N768" s="59"/>
    </row>
    <row r="769" spans="1:14" ht="15.75" customHeight="1" x14ac:dyDescent="0.25">
      <c r="A769" s="60"/>
      <c r="B769" s="60"/>
      <c r="C769" s="61"/>
      <c r="D769" s="60"/>
      <c r="E769" s="62"/>
      <c r="F769" s="61"/>
      <c r="G769" s="60"/>
      <c r="H769" s="60"/>
      <c r="I769" s="60"/>
      <c r="J769" s="60"/>
      <c r="K769" s="60"/>
      <c r="L769" s="61"/>
      <c r="N769" s="59"/>
    </row>
    <row r="770" spans="1:14" ht="15.75" customHeight="1" x14ac:dyDescent="0.25">
      <c r="A770" s="60"/>
      <c r="B770" s="60"/>
      <c r="C770" s="61"/>
      <c r="D770" s="60"/>
      <c r="E770" s="62"/>
      <c r="F770" s="61"/>
      <c r="G770" s="60"/>
      <c r="H770" s="60"/>
      <c r="I770" s="60"/>
      <c r="J770" s="60"/>
      <c r="K770" s="60"/>
      <c r="L770" s="61"/>
      <c r="N770" s="59"/>
    </row>
    <row r="771" spans="1:14" ht="15.75" customHeight="1" x14ac:dyDescent="0.25">
      <c r="A771" s="60"/>
      <c r="B771" s="60"/>
      <c r="C771" s="61"/>
      <c r="D771" s="60"/>
      <c r="E771" s="62"/>
      <c r="F771" s="61"/>
      <c r="G771" s="60"/>
      <c r="H771" s="60"/>
      <c r="I771" s="60"/>
      <c r="J771" s="60"/>
      <c r="K771" s="60"/>
      <c r="L771" s="61"/>
      <c r="N771" s="59"/>
    </row>
    <row r="772" spans="1:14" ht="15.75" customHeight="1" x14ac:dyDescent="0.25">
      <c r="A772" s="60"/>
      <c r="B772" s="60"/>
      <c r="C772" s="61"/>
      <c r="D772" s="60"/>
      <c r="E772" s="62"/>
      <c r="F772" s="61"/>
      <c r="G772" s="60"/>
      <c r="H772" s="60"/>
      <c r="I772" s="60"/>
      <c r="J772" s="60"/>
      <c r="K772" s="60"/>
      <c r="L772" s="61"/>
      <c r="N772" s="59"/>
    </row>
    <row r="773" spans="1:14" ht="15.75" customHeight="1" x14ac:dyDescent="0.25">
      <c r="A773" s="60"/>
      <c r="B773" s="60"/>
      <c r="C773" s="61"/>
      <c r="D773" s="60"/>
      <c r="E773" s="62"/>
      <c r="F773" s="61"/>
      <c r="G773" s="60"/>
      <c r="H773" s="60"/>
      <c r="I773" s="60"/>
      <c r="J773" s="60"/>
      <c r="K773" s="60"/>
      <c r="L773" s="61"/>
      <c r="N773" s="59"/>
    </row>
    <row r="774" spans="1:14" ht="15.75" customHeight="1" x14ac:dyDescent="0.25">
      <c r="A774" s="60"/>
      <c r="B774" s="60"/>
      <c r="C774" s="61"/>
      <c r="D774" s="60"/>
      <c r="E774" s="62"/>
      <c r="F774" s="61"/>
      <c r="G774" s="60"/>
      <c r="H774" s="60"/>
      <c r="I774" s="60"/>
      <c r="J774" s="60"/>
      <c r="K774" s="60"/>
      <c r="L774" s="61"/>
      <c r="N774" s="59"/>
    </row>
    <row r="775" spans="1:14" ht="15.75" customHeight="1" x14ac:dyDescent="0.25">
      <c r="A775" s="60"/>
      <c r="B775" s="60"/>
      <c r="C775" s="61"/>
      <c r="D775" s="60"/>
      <c r="E775" s="62"/>
      <c r="F775" s="61"/>
      <c r="G775" s="60"/>
      <c r="H775" s="60"/>
      <c r="I775" s="60"/>
      <c r="J775" s="60"/>
      <c r="K775" s="60"/>
      <c r="L775" s="61"/>
      <c r="N775" s="59"/>
    </row>
    <row r="776" spans="1:14" ht="15.75" customHeight="1" x14ac:dyDescent="0.25">
      <c r="A776" s="60"/>
      <c r="B776" s="60"/>
      <c r="C776" s="61"/>
      <c r="D776" s="60"/>
      <c r="E776" s="62"/>
      <c r="F776" s="61"/>
      <c r="G776" s="60"/>
      <c r="H776" s="60"/>
      <c r="I776" s="60"/>
      <c r="J776" s="60"/>
      <c r="K776" s="60"/>
      <c r="L776" s="61"/>
      <c r="N776" s="59"/>
    </row>
    <row r="777" spans="1:14" ht="15.75" customHeight="1" x14ac:dyDescent="0.25">
      <c r="A777" s="60"/>
      <c r="B777" s="60"/>
      <c r="C777" s="61"/>
      <c r="D777" s="60"/>
      <c r="E777" s="62"/>
      <c r="F777" s="61"/>
      <c r="G777" s="60"/>
      <c r="H777" s="60"/>
      <c r="I777" s="60"/>
      <c r="J777" s="60"/>
      <c r="K777" s="60"/>
      <c r="L777" s="61"/>
      <c r="N777" s="59"/>
    </row>
    <row r="778" spans="1:14" ht="15.75" customHeight="1" x14ac:dyDescent="0.25">
      <c r="A778" s="60"/>
      <c r="B778" s="60"/>
      <c r="C778" s="61"/>
      <c r="D778" s="60"/>
      <c r="E778" s="62"/>
      <c r="F778" s="61"/>
      <c r="G778" s="60"/>
      <c r="H778" s="60"/>
      <c r="I778" s="60"/>
      <c r="J778" s="60"/>
      <c r="K778" s="60"/>
      <c r="L778" s="61"/>
      <c r="N778" s="59"/>
    </row>
    <row r="779" spans="1:14" ht="15.75" customHeight="1" x14ac:dyDescent="0.25">
      <c r="A779" s="60"/>
      <c r="B779" s="60"/>
      <c r="C779" s="61"/>
      <c r="D779" s="60"/>
      <c r="E779" s="62"/>
      <c r="F779" s="61"/>
      <c r="G779" s="60"/>
      <c r="H779" s="60"/>
      <c r="I779" s="60"/>
      <c r="J779" s="60"/>
      <c r="K779" s="60"/>
      <c r="L779" s="61"/>
      <c r="N779" s="59"/>
    </row>
    <row r="780" spans="1:14" ht="15.75" customHeight="1" x14ac:dyDescent="0.25">
      <c r="A780" s="60"/>
      <c r="B780" s="60"/>
      <c r="C780" s="61"/>
      <c r="D780" s="60"/>
      <c r="E780" s="62"/>
      <c r="F780" s="61"/>
      <c r="G780" s="60"/>
      <c r="H780" s="60"/>
      <c r="I780" s="60"/>
      <c r="J780" s="60"/>
      <c r="K780" s="60"/>
      <c r="L780" s="61"/>
      <c r="N780" s="59"/>
    </row>
    <row r="781" spans="1:14" ht="15.75" customHeight="1" x14ac:dyDescent="0.25">
      <c r="A781" s="60"/>
      <c r="B781" s="60"/>
      <c r="C781" s="61"/>
      <c r="D781" s="60"/>
      <c r="E781" s="62"/>
      <c r="F781" s="61"/>
      <c r="G781" s="60"/>
      <c r="H781" s="60"/>
      <c r="I781" s="60"/>
      <c r="J781" s="60"/>
      <c r="K781" s="60"/>
      <c r="L781" s="61"/>
      <c r="N781" s="59"/>
    </row>
    <row r="782" spans="1:14" ht="15.75" customHeight="1" x14ac:dyDescent="0.25">
      <c r="A782" s="60"/>
      <c r="B782" s="60"/>
      <c r="C782" s="61"/>
      <c r="D782" s="60"/>
      <c r="E782" s="62"/>
      <c r="F782" s="61"/>
      <c r="G782" s="60"/>
      <c r="H782" s="60"/>
      <c r="I782" s="60"/>
      <c r="J782" s="60"/>
      <c r="K782" s="60"/>
      <c r="L782" s="61"/>
      <c r="N782" s="59"/>
    </row>
    <row r="783" spans="1:14" ht="15.75" customHeight="1" x14ac:dyDescent="0.25">
      <c r="A783" s="60"/>
      <c r="B783" s="60"/>
      <c r="C783" s="61"/>
      <c r="D783" s="60"/>
      <c r="E783" s="62"/>
      <c r="F783" s="61"/>
      <c r="G783" s="60"/>
      <c r="H783" s="60"/>
      <c r="I783" s="60"/>
      <c r="J783" s="60"/>
      <c r="K783" s="60"/>
      <c r="L783" s="61"/>
      <c r="N783" s="59"/>
    </row>
    <row r="784" spans="1:14" ht="15.75" customHeight="1" x14ac:dyDescent="0.25">
      <c r="A784" s="60"/>
      <c r="B784" s="60"/>
      <c r="C784" s="61"/>
      <c r="D784" s="60"/>
      <c r="E784" s="62"/>
      <c r="F784" s="61"/>
      <c r="G784" s="60"/>
      <c r="H784" s="60"/>
      <c r="I784" s="60"/>
      <c r="J784" s="60"/>
      <c r="K784" s="60"/>
      <c r="L784" s="61"/>
      <c r="N784" s="59"/>
    </row>
    <row r="785" spans="1:14" ht="15.75" customHeight="1" x14ac:dyDescent="0.25">
      <c r="A785" s="60"/>
      <c r="B785" s="60"/>
      <c r="C785" s="61"/>
      <c r="D785" s="60"/>
      <c r="E785" s="62"/>
      <c r="F785" s="61"/>
      <c r="G785" s="60"/>
      <c r="H785" s="60"/>
      <c r="I785" s="60"/>
      <c r="J785" s="60"/>
      <c r="K785" s="60"/>
      <c r="L785" s="61"/>
      <c r="N785" s="59"/>
    </row>
    <row r="786" spans="1:14" ht="15.75" customHeight="1" x14ac:dyDescent="0.25">
      <c r="A786" s="60"/>
      <c r="B786" s="60"/>
      <c r="C786" s="61"/>
      <c r="D786" s="60"/>
      <c r="E786" s="62"/>
      <c r="F786" s="61"/>
      <c r="G786" s="60"/>
      <c r="H786" s="60"/>
      <c r="I786" s="60"/>
      <c r="J786" s="60"/>
      <c r="K786" s="60"/>
      <c r="L786" s="61"/>
      <c r="N786" s="59"/>
    </row>
    <row r="787" spans="1:14" ht="15.75" customHeight="1" x14ac:dyDescent="0.25">
      <c r="A787" s="60"/>
      <c r="B787" s="60"/>
      <c r="C787" s="61"/>
      <c r="D787" s="60"/>
      <c r="E787" s="62"/>
      <c r="F787" s="61"/>
      <c r="G787" s="60"/>
      <c r="H787" s="60"/>
      <c r="I787" s="60"/>
      <c r="J787" s="60"/>
      <c r="K787" s="60"/>
      <c r="L787" s="61"/>
      <c r="N787" s="59"/>
    </row>
    <row r="788" spans="1:14" ht="15.75" customHeight="1" x14ac:dyDescent="0.25">
      <c r="A788" s="60"/>
      <c r="B788" s="60"/>
      <c r="C788" s="61"/>
      <c r="D788" s="60"/>
      <c r="E788" s="62"/>
      <c r="F788" s="61"/>
      <c r="G788" s="60"/>
      <c r="H788" s="60"/>
      <c r="I788" s="60"/>
      <c r="J788" s="60"/>
      <c r="K788" s="60"/>
      <c r="L788" s="61"/>
      <c r="N788" s="59"/>
    </row>
    <row r="789" spans="1:14" ht="15.75" customHeight="1" x14ac:dyDescent="0.25">
      <c r="A789" s="60"/>
      <c r="B789" s="60"/>
      <c r="C789" s="61"/>
      <c r="D789" s="60"/>
      <c r="E789" s="62"/>
      <c r="F789" s="61"/>
      <c r="G789" s="60"/>
      <c r="H789" s="60"/>
      <c r="I789" s="60"/>
      <c r="J789" s="60"/>
      <c r="K789" s="60"/>
      <c r="L789" s="61"/>
      <c r="N789" s="59"/>
    </row>
    <row r="790" spans="1:14" ht="15.75" customHeight="1" x14ac:dyDescent="0.25">
      <c r="A790" s="60"/>
      <c r="B790" s="60"/>
      <c r="C790" s="61"/>
      <c r="D790" s="60"/>
      <c r="E790" s="62"/>
      <c r="F790" s="61"/>
      <c r="G790" s="60"/>
      <c r="H790" s="60"/>
      <c r="I790" s="60"/>
      <c r="J790" s="60"/>
      <c r="K790" s="60"/>
      <c r="L790" s="61"/>
      <c r="N790" s="59"/>
    </row>
    <row r="791" spans="1:14" ht="15.75" customHeight="1" x14ac:dyDescent="0.25">
      <c r="A791" s="60"/>
      <c r="B791" s="60"/>
      <c r="C791" s="61"/>
      <c r="D791" s="60"/>
      <c r="E791" s="62"/>
      <c r="F791" s="61"/>
      <c r="G791" s="60"/>
      <c r="H791" s="60"/>
      <c r="I791" s="60"/>
      <c r="J791" s="60"/>
      <c r="K791" s="60"/>
      <c r="L791" s="61"/>
      <c r="N791" s="59"/>
    </row>
    <row r="792" spans="1:14" ht="15.75" customHeight="1" x14ac:dyDescent="0.25">
      <c r="A792" s="60"/>
      <c r="B792" s="60"/>
      <c r="C792" s="61"/>
      <c r="D792" s="60"/>
      <c r="E792" s="62"/>
      <c r="F792" s="61"/>
      <c r="G792" s="60"/>
      <c r="H792" s="60"/>
      <c r="I792" s="60"/>
      <c r="J792" s="60"/>
      <c r="K792" s="60"/>
      <c r="L792" s="61"/>
      <c r="N792" s="59"/>
    </row>
    <row r="793" spans="1:14" ht="15.75" customHeight="1" x14ac:dyDescent="0.25">
      <c r="A793" s="60"/>
      <c r="B793" s="60"/>
      <c r="C793" s="61"/>
      <c r="D793" s="60"/>
      <c r="E793" s="62"/>
      <c r="F793" s="61"/>
      <c r="G793" s="60"/>
      <c r="H793" s="60"/>
      <c r="I793" s="60"/>
      <c r="J793" s="60"/>
      <c r="K793" s="60"/>
      <c r="L793" s="61"/>
      <c r="N793" s="59"/>
    </row>
    <row r="794" spans="1:14" ht="15.75" customHeight="1" x14ac:dyDescent="0.25">
      <c r="A794" s="60"/>
      <c r="B794" s="60"/>
      <c r="C794" s="61"/>
      <c r="D794" s="60"/>
      <c r="E794" s="62"/>
      <c r="F794" s="61"/>
      <c r="G794" s="60"/>
      <c r="H794" s="60"/>
      <c r="I794" s="60"/>
      <c r="J794" s="60"/>
      <c r="K794" s="60"/>
      <c r="L794" s="61"/>
      <c r="N794" s="59"/>
    </row>
    <row r="795" spans="1:14" ht="15.75" customHeight="1" x14ac:dyDescent="0.25">
      <c r="A795" s="60"/>
      <c r="B795" s="60"/>
      <c r="C795" s="61"/>
      <c r="D795" s="60"/>
      <c r="E795" s="62"/>
      <c r="F795" s="61"/>
      <c r="G795" s="60"/>
      <c r="H795" s="60"/>
      <c r="I795" s="60"/>
      <c r="J795" s="60"/>
      <c r="K795" s="60"/>
      <c r="L795" s="61"/>
      <c r="N795" s="59"/>
    </row>
    <row r="796" spans="1:14" ht="15.75" customHeight="1" x14ac:dyDescent="0.25">
      <c r="A796" s="60"/>
      <c r="B796" s="60"/>
      <c r="C796" s="61"/>
      <c r="D796" s="60"/>
      <c r="E796" s="62"/>
      <c r="F796" s="61"/>
      <c r="G796" s="60"/>
      <c r="H796" s="60"/>
      <c r="I796" s="60"/>
      <c r="J796" s="60"/>
      <c r="K796" s="60"/>
      <c r="L796" s="61"/>
      <c r="N796" s="59"/>
    </row>
    <row r="797" spans="1:14" ht="15.75" customHeight="1" x14ac:dyDescent="0.25">
      <c r="A797" s="60"/>
      <c r="B797" s="60"/>
      <c r="C797" s="61"/>
      <c r="D797" s="60"/>
      <c r="E797" s="62"/>
      <c r="F797" s="61"/>
      <c r="G797" s="60"/>
      <c r="H797" s="60"/>
      <c r="I797" s="60"/>
      <c r="J797" s="60"/>
      <c r="K797" s="60"/>
      <c r="L797" s="61"/>
      <c r="N797" s="59"/>
    </row>
    <row r="798" spans="1:14" ht="15.75" customHeight="1" x14ac:dyDescent="0.25">
      <c r="A798" s="60"/>
      <c r="B798" s="60"/>
      <c r="C798" s="61"/>
      <c r="D798" s="60"/>
      <c r="E798" s="62"/>
      <c r="F798" s="61"/>
      <c r="G798" s="60"/>
      <c r="H798" s="60"/>
      <c r="I798" s="60"/>
      <c r="J798" s="60"/>
      <c r="K798" s="60"/>
      <c r="L798" s="61"/>
      <c r="N798" s="59"/>
    </row>
    <row r="799" spans="1:14" ht="15.75" customHeight="1" x14ac:dyDescent="0.25">
      <c r="A799" s="60"/>
      <c r="B799" s="60"/>
      <c r="C799" s="61"/>
      <c r="D799" s="60"/>
      <c r="E799" s="62"/>
      <c r="F799" s="61"/>
      <c r="G799" s="60"/>
      <c r="H799" s="60"/>
      <c r="I799" s="60"/>
      <c r="J799" s="60"/>
      <c r="K799" s="60"/>
      <c r="L799" s="61"/>
      <c r="N799" s="59"/>
    </row>
    <row r="800" spans="1:14" ht="15.75" customHeight="1" x14ac:dyDescent="0.25">
      <c r="A800" s="60"/>
      <c r="B800" s="60"/>
      <c r="C800" s="61"/>
      <c r="D800" s="60"/>
      <c r="E800" s="62"/>
      <c r="F800" s="61"/>
      <c r="G800" s="60"/>
      <c r="H800" s="60"/>
      <c r="I800" s="60"/>
      <c r="J800" s="60"/>
      <c r="K800" s="60"/>
      <c r="L800" s="61"/>
      <c r="N800" s="59"/>
    </row>
    <row r="801" spans="1:14" ht="15.75" customHeight="1" x14ac:dyDescent="0.25">
      <c r="A801" s="60"/>
      <c r="B801" s="60"/>
      <c r="C801" s="61"/>
      <c r="D801" s="60"/>
      <c r="E801" s="62"/>
      <c r="F801" s="61"/>
      <c r="G801" s="60"/>
      <c r="H801" s="60"/>
      <c r="I801" s="60"/>
      <c r="J801" s="60"/>
      <c r="K801" s="60"/>
      <c r="L801" s="61"/>
      <c r="N801" s="59"/>
    </row>
    <row r="802" spans="1:14" ht="15.75" customHeight="1" x14ac:dyDescent="0.25">
      <c r="A802" s="60"/>
      <c r="B802" s="60"/>
      <c r="C802" s="61"/>
      <c r="D802" s="60"/>
      <c r="E802" s="62"/>
      <c r="F802" s="61"/>
      <c r="G802" s="60"/>
      <c r="H802" s="60"/>
      <c r="I802" s="60"/>
      <c r="J802" s="60"/>
      <c r="K802" s="60"/>
      <c r="L802" s="61"/>
      <c r="N802" s="59"/>
    </row>
    <row r="803" spans="1:14" ht="15.75" customHeight="1" x14ac:dyDescent="0.25">
      <c r="A803" s="60"/>
      <c r="B803" s="60"/>
      <c r="C803" s="61"/>
      <c r="D803" s="60"/>
      <c r="E803" s="62"/>
      <c r="F803" s="61"/>
      <c r="G803" s="60"/>
      <c r="H803" s="60"/>
      <c r="I803" s="60"/>
      <c r="J803" s="60"/>
      <c r="K803" s="60"/>
      <c r="L803" s="61"/>
      <c r="N803" s="59"/>
    </row>
    <row r="804" spans="1:14" ht="15.75" customHeight="1" x14ac:dyDescent="0.25">
      <c r="A804" s="60"/>
      <c r="B804" s="60"/>
      <c r="C804" s="61"/>
      <c r="D804" s="60"/>
      <c r="E804" s="62"/>
      <c r="F804" s="61"/>
      <c r="G804" s="60"/>
      <c r="H804" s="60"/>
      <c r="I804" s="60"/>
      <c r="J804" s="60"/>
      <c r="K804" s="60"/>
      <c r="L804" s="61"/>
      <c r="N804" s="59"/>
    </row>
    <row r="805" spans="1:14" ht="15.75" customHeight="1" x14ac:dyDescent="0.25">
      <c r="A805" s="60"/>
      <c r="B805" s="60"/>
      <c r="C805" s="61"/>
      <c r="D805" s="60"/>
      <c r="E805" s="62"/>
      <c r="F805" s="61"/>
      <c r="G805" s="60"/>
      <c r="H805" s="60"/>
      <c r="I805" s="60"/>
      <c r="J805" s="60"/>
      <c r="K805" s="60"/>
      <c r="L805" s="61"/>
      <c r="N805" s="59"/>
    </row>
    <row r="806" spans="1:14" ht="15.75" customHeight="1" x14ac:dyDescent="0.25">
      <c r="A806" s="60"/>
      <c r="B806" s="60"/>
      <c r="C806" s="61"/>
      <c r="D806" s="60"/>
      <c r="E806" s="62"/>
      <c r="F806" s="61"/>
      <c r="G806" s="60"/>
      <c r="H806" s="60"/>
      <c r="I806" s="60"/>
      <c r="J806" s="60"/>
      <c r="K806" s="60"/>
      <c r="L806" s="61"/>
      <c r="N806" s="59"/>
    </row>
    <row r="807" spans="1:14" ht="15.75" customHeight="1" x14ac:dyDescent="0.25">
      <c r="A807" s="60"/>
      <c r="B807" s="60"/>
      <c r="C807" s="61"/>
      <c r="D807" s="60"/>
      <c r="E807" s="62"/>
      <c r="F807" s="61"/>
      <c r="G807" s="60"/>
      <c r="H807" s="60"/>
      <c r="I807" s="60"/>
      <c r="J807" s="60"/>
      <c r="K807" s="60"/>
      <c r="L807" s="61"/>
      <c r="N807" s="59"/>
    </row>
    <row r="808" spans="1:14" ht="15.75" customHeight="1" x14ac:dyDescent="0.25">
      <c r="A808" s="60"/>
      <c r="B808" s="60"/>
      <c r="C808" s="61"/>
      <c r="D808" s="60"/>
      <c r="E808" s="62"/>
      <c r="F808" s="61"/>
      <c r="G808" s="60"/>
      <c r="H808" s="60"/>
      <c r="I808" s="60"/>
      <c r="J808" s="60"/>
      <c r="K808" s="60"/>
      <c r="L808" s="61"/>
      <c r="N808" s="59"/>
    </row>
    <row r="809" spans="1:14" ht="15.75" customHeight="1" x14ac:dyDescent="0.25">
      <c r="A809" s="60"/>
      <c r="B809" s="60"/>
      <c r="C809" s="61"/>
      <c r="D809" s="60"/>
      <c r="E809" s="62"/>
      <c r="F809" s="61"/>
      <c r="G809" s="60"/>
      <c r="H809" s="60"/>
      <c r="I809" s="60"/>
      <c r="J809" s="60"/>
      <c r="K809" s="60"/>
      <c r="L809" s="61"/>
      <c r="N809" s="59"/>
    </row>
    <row r="810" spans="1:14" ht="15.75" customHeight="1" x14ac:dyDescent="0.25">
      <c r="A810" s="60"/>
      <c r="B810" s="60"/>
      <c r="C810" s="61"/>
      <c r="D810" s="60"/>
      <c r="E810" s="62"/>
      <c r="F810" s="61"/>
      <c r="G810" s="60"/>
      <c r="H810" s="60"/>
      <c r="I810" s="60"/>
      <c r="J810" s="60"/>
      <c r="K810" s="60"/>
      <c r="L810" s="61"/>
      <c r="N810" s="59"/>
    </row>
    <row r="811" spans="1:14" ht="15.75" customHeight="1" x14ac:dyDescent="0.25">
      <c r="A811" s="60"/>
      <c r="B811" s="60"/>
      <c r="C811" s="61"/>
      <c r="D811" s="60"/>
      <c r="E811" s="62"/>
      <c r="F811" s="61"/>
      <c r="G811" s="60"/>
      <c r="H811" s="60"/>
      <c r="I811" s="60"/>
      <c r="J811" s="60"/>
      <c r="K811" s="60"/>
      <c r="L811" s="61"/>
      <c r="N811" s="59"/>
    </row>
    <row r="812" spans="1:14" ht="15.75" customHeight="1" x14ac:dyDescent="0.25">
      <c r="A812" s="60"/>
      <c r="B812" s="60"/>
      <c r="C812" s="61"/>
      <c r="D812" s="60"/>
      <c r="E812" s="62"/>
      <c r="F812" s="61"/>
      <c r="G812" s="60"/>
      <c r="H812" s="60"/>
      <c r="I812" s="60"/>
      <c r="J812" s="60"/>
      <c r="K812" s="60"/>
      <c r="L812" s="61"/>
      <c r="N812" s="59"/>
    </row>
    <row r="813" spans="1:14" ht="15.75" customHeight="1" x14ac:dyDescent="0.25">
      <c r="A813" s="60"/>
      <c r="B813" s="60"/>
      <c r="C813" s="61"/>
      <c r="D813" s="60"/>
      <c r="E813" s="62"/>
      <c r="F813" s="61"/>
      <c r="G813" s="60"/>
      <c r="H813" s="60"/>
      <c r="I813" s="60"/>
      <c r="J813" s="60"/>
      <c r="K813" s="60"/>
      <c r="L813" s="61"/>
      <c r="N813" s="59"/>
    </row>
    <row r="814" spans="1:14" ht="15.75" customHeight="1" x14ac:dyDescent="0.25">
      <c r="A814" s="60"/>
      <c r="B814" s="60"/>
      <c r="C814" s="61"/>
      <c r="D814" s="60"/>
      <c r="E814" s="62"/>
      <c r="F814" s="61"/>
      <c r="G814" s="60"/>
      <c r="H814" s="60"/>
      <c r="I814" s="60"/>
      <c r="J814" s="60"/>
      <c r="K814" s="60"/>
      <c r="L814" s="61"/>
      <c r="N814" s="59"/>
    </row>
    <row r="815" spans="1:14" ht="15.75" customHeight="1" x14ac:dyDescent="0.25">
      <c r="A815" s="60"/>
      <c r="B815" s="60"/>
      <c r="C815" s="61"/>
      <c r="D815" s="60"/>
      <c r="E815" s="62"/>
      <c r="F815" s="61"/>
      <c r="G815" s="60"/>
      <c r="H815" s="60"/>
      <c r="I815" s="60"/>
      <c r="J815" s="60"/>
      <c r="K815" s="60"/>
      <c r="L815" s="61"/>
      <c r="N815" s="59"/>
    </row>
    <row r="816" spans="1:14" ht="15.75" customHeight="1" x14ac:dyDescent="0.25">
      <c r="A816" s="60"/>
      <c r="B816" s="60"/>
      <c r="C816" s="61"/>
      <c r="D816" s="60"/>
      <c r="E816" s="62"/>
      <c r="F816" s="61"/>
      <c r="G816" s="60"/>
      <c r="H816" s="60"/>
      <c r="I816" s="60"/>
      <c r="J816" s="60"/>
      <c r="K816" s="60"/>
      <c r="L816" s="61"/>
      <c r="N816" s="59"/>
    </row>
    <row r="817" spans="1:14" ht="15.75" customHeight="1" x14ac:dyDescent="0.25">
      <c r="A817" s="60"/>
      <c r="B817" s="60"/>
      <c r="C817" s="61"/>
      <c r="D817" s="60"/>
      <c r="E817" s="62"/>
      <c r="F817" s="61"/>
      <c r="G817" s="60"/>
      <c r="H817" s="60"/>
      <c r="I817" s="60"/>
      <c r="J817" s="60"/>
      <c r="K817" s="60"/>
      <c r="L817" s="61"/>
      <c r="N817" s="59"/>
    </row>
    <row r="818" spans="1:14" ht="15.75" customHeight="1" x14ac:dyDescent="0.25">
      <c r="A818" s="60"/>
      <c r="B818" s="60"/>
      <c r="C818" s="61"/>
      <c r="D818" s="60"/>
      <c r="E818" s="62"/>
      <c r="F818" s="61"/>
      <c r="G818" s="60"/>
      <c r="H818" s="60"/>
      <c r="I818" s="60"/>
      <c r="J818" s="60"/>
      <c r="K818" s="60"/>
      <c r="L818" s="61"/>
      <c r="N818" s="59"/>
    </row>
    <row r="819" spans="1:14" ht="15.75" customHeight="1" x14ac:dyDescent="0.25">
      <c r="A819" s="60"/>
      <c r="B819" s="60"/>
      <c r="C819" s="61"/>
      <c r="D819" s="60"/>
      <c r="E819" s="62"/>
      <c r="F819" s="61"/>
      <c r="G819" s="60"/>
      <c r="H819" s="60"/>
      <c r="I819" s="60"/>
      <c r="J819" s="60"/>
      <c r="K819" s="60"/>
      <c r="L819" s="61"/>
      <c r="N819" s="59"/>
    </row>
    <row r="820" spans="1:14" ht="15.75" customHeight="1" x14ac:dyDescent="0.25">
      <c r="A820" s="60"/>
      <c r="B820" s="60"/>
      <c r="C820" s="61"/>
      <c r="D820" s="60"/>
      <c r="E820" s="62"/>
      <c r="F820" s="61"/>
      <c r="G820" s="60"/>
      <c r="H820" s="60"/>
      <c r="I820" s="60"/>
      <c r="J820" s="60"/>
      <c r="K820" s="60"/>
      <c r="L820" s="61"/>
      <c r="N820" s="59"/>
    </row>
    <row r="821" spans="1:14" ht="15.75" customHeight="1" x14ac:dyDescent="0.25">
      <c r="A821" s="60"/>
      <c r="B821" s="60"/>
      <c r="C821" s="61"/>
      <c r="D821" s="60"/>
      <c r="E821" s="62"/>
      <c r="F821" s="61"/>
      <c r="G821" s="60"/>
      <c r="H821" s="60"/>
      <c r="I821" s="60"/>
      <c r="J821" s="60"/>
      <c r="K821" s="60"/>
      <c r="L821" s="61"/>
      <c r="N821" s="59"/>
    </row>
    <row r="822" spans="1:14" ht="15.75" customHeight="1" x14ac:dyDescent="0.25">
      <c r="A822" s="60"/>
      <c r="B822" s="60"/>
      <c r="C822" s="61"/>
      <c r="D822" s="60"/>
      <c r="E822" s="62"/>
      <c r="F822" s="61"/>
      <c r="G822" s="60"/>
      <c r="H822" s="60"/>
      <c r="I822" s="60"/>
      <c r="J822" s="60"/>
      <c r="K822" s="60"/>
      <c r="L822" s="61"/>
      <c r="N822" s="59"/>
    </row>
    <row r="823" spans="1:14" ht="15.75" customHeight="1" x14ac:dyDescent="0.25">
      <c r="A823" s="60"/>
      <c r="B823" s="60"/>
      <c r="C823" s="61"/>
      <c r="D823" s="60"/>
      <c r="E823" s="62"/>
      <c r="F823" s="61"/>
      <c r="G823" s="60"/>
      <c r="H823" s="60"/>
      <c r="I823" s="60"/>
      <c r="J823" s="60"/>
      <c r="K823" s="60"/>
      <c r="L823" s="61"/>
      <c r="N823" s="59"/>
    </row>
    <row r="824" spans="1:14" ht="15.75" customHeight="1" x14ac:dyDescent="0.25">
      <c r="A824" s="60"/>
      <c r="B824" s="60"/>
      <c r="C824" s="61"/>
      <c r="D824" s="60"/>
      <c r="E824" s="62"/>
      <c r="F824" s="61"/>
      <c r="G824" s="60"/>
      <c r="H824" s="60"/>
      <c r="I824" s="60"/>
      <c r="J824" s="60"/>
      <c r="K824" s="60"/>
      <c r="L824" s="61"/>
      <c r="N824" s="59"/>
    </row>
    <row r="825" spans="1:14" ht="15.75" customHeight="1" x14ac:dyDescent="0.25">
      <c r="A825" s="60"/>
      <c r="B825" s="60"/>
      <c r="C825" s="61"/>
      <c r="D825" s="60"/>
      <c r="E825" s="62"/>
      <c r="F825" s="61"/>
      <c r="G825" s="60"/>
      <c r="H825" s="60"/>
      <c r="I825" s="60"/>
      <c r="J825" s="60"/>
      <c r="K825" s="60"/>
      <c r="L825" s="61"/>
      <c r="N825" s="59"/>
    </row>
    <row r="826" spans="1:14" ht="15.75" customHeight="1" x14ac:dyDescent="0.25">
      <c r="A826" s="60"/>
      <c r="B826" s="60"/>
      <c r="C826" s="61"/>
      <c r="D826" s="60"/>
      <c r="E826" s="62"/>
      <c r="F826" s="61"/>
      <c r="G826" s="60"/>
      <c r="H826" s="60"/>
      <c r="I826" s="60"/>
      <c r="J826" s="60"/>
      <c r="K826" s="60"/>
      <c r="L826" s="61"/>
      <c r="N826" s="59"/>
    </row>
    <row r="827" spans="1:14" ht="15.75" customHeight="1" x14ac:dyDescent="0.25">
      <c r="A827" s="60"/>
      <c r="B827" s="60"/>
      <c r="C827" s="61"/>
      <c r="D827" s="60"/>
      <c r="E827" s="62"/>
      <c r="F827" s="61"/>
      <c r="G827" s="60"/>
      <c r="H827" s="60"/>
      <c r="I827" s="60"/>
      <c r="J827" s="60"/>
      <c r="K827" s="60"/>
      <c r="L827" s="61"/>
      <c r="N827" s="59"/>
    </row>
    <row r="828" spans="1:14" ht="15.75" customHeight="1" x14ac:dyDescent="0.25">
      <c r="A828" s="60"/>
      <c r="B828" s="60"/>
      <c r="C828" s="61"/>
      <c r="D828" s="60"/>
      <c r="E828" s="62"/>
      <c r="F828" s="61"/>
      <c r="G828" s="60"/>
      <c r="H828" s="60"/>
      <c r="I828" s="60"/>
      <c r="J828" s="60"/>
      <c r="K828" s="60"/>
      <c r="L828" s="61"/>
      <c r="N828" s="59"/>
    </row>
    <row r="829" spans="1:14" ht="15.75" customHeight="1" x14ac:dyDescent="0.25">
      <c r="A829" s="60"/>
      <c r="B829" s="60"/>
      <c r="C829" s="61"/>
      <c r="D829" s="60"/>
      <c r="E829" s="62"/>
      <c r="F829" s="61"/>
      <c r="G829" s="60"/>
      <c r="H829" s="60"/>
      <c r="I829" s="60"/>
      <c r="J829" s="60"/>
      <c r="K829" s="60"/>
      <c r="L829" s="61"/>
      <c r="N829" s="59"/>
    </row>
    <row r="830" spans="1:14" ht="15.75" customHeight="1" x14ac:dyDescent="0.25">
      <c r="A830" s="60"/>
      <c r="B830" s="60"/>
      <c r="C830" s="61"/>
      <c r="D830" s="60"/>
      <c r="E830" s="62"/>
      <c r="F830" s="61"/>
      <c r="G830" s="60"/>
      <c r="H830" s="60"/>
      <c r="I830" s="60"/>
      <c r="J830" s="60"/>
      <c r="K830" s="60"/>
      <c r="L830" s="61"/>
      <c r="N830" s="59"/>
    </row>
    <row r="831" spans="1:14" ht="15.75" customHeight="1" x14ac:dyDescent="0.25">
      <c r="A831" s="60"/>
      <c r="B831" s="60"/>
      <c r="C831" s="61"/>
      <c r="D831" s="60"/>
      <c r="E831" s="62"/>
      <c r="F831" s="61"/>
      <c r="G831" s="60"/>
      <c r="H831" s="60"/>
      <c r="I831" s="60"/>
      <c r="J831" s="60"/>
      <c r="K831" s="60"/>
      <c r="L831" s="61"/>
      <c r="N831" s="59"/>
    </row>
    <row r="832" spans="1:14" ht="15.75" customHeight="1" x14ac:dyDescent="0.25">
      <c r="A832" s="60"/>
      <c r="B832" s="60"/>
      <c r="C832" s="61"/>
      <c r="D832" s="60"/>
      <c r="E832" s="62"/>
      <c r="F832" s="61"/>
      <c r="G832" s="60"/>
      <c r="H832" s="60"/>
      <c r="I832" s="60"/>
      <c r="J832" s="60"/>
      <c r="K832" s="60"/>
      <c r="L832" s="61"/>
      <c r="N832" s="59"/>
    </row>
    <row r="833" spans="1:14" ht="15.75" customHeight="1" x14ac:dyDescent="0.25">
      <c r="A833" s="60"/>
      <c r="B833" s="60"/>
      <c r="C833" s="61"/>
      <c r="D833" s="60"/>
      <c r="E833" s="62"/>
      <c r="F833" s="61"/>
      <c r="G833" s="60"/>
      <c r="H833" s="60"/>
      <c r="I833" s="60"/>
      <c r="J833" s="60"/>
      <c r="K833" s="60"/>
      <c r="L833" s="61"/>
      <c r="N833" s="59"/>
    </row>
    <row r="834" spans="1:14" ht="15.75" customHeight="1" x14ac:dyDescent="0.25">
      <c r="A834" s="60"/>
      <c r="B834" s="60"/>
      <c r="C834" s="61"/>
      <c r="D834" s="60"/>
      <c r="E834" s="62"/>
      <c r="F834" s="61"/>
      <c r="G834" s="60"/>
      <c r="H834" s="60"/>
      <c r="I834" s="60"/>
      <c r="J834" s="60"/>
      <c r="K834" s="60"/>
      <c r="L834" s="61"/>
      <c r="N834" s="59"/>
    </row>
    <row r="835" spans="1:14" ht="15.75" customHeight="1" x14ac:dyDescent="0.25">
      <c r="A835" s="60"/>
      <c r="B835" s="60"/>
      <c r="C835" s="61"/>
      <c r="D835" s="60"/>
      <c r="E835" s="62"/>
      <c r="F835" s="61"/>
      <c r="G835" s="60"/>
      <c r="H835" s="60"/>
      <c r="I835" s="60"/>
      <c r="J835" s="60"/>
      <c r="K835" s="60"/>
      <c r="L835" s="61"/>
      <c r="N835" s="59"/>
    </row>
    <row r="836" spans="1:14" ht="15.75" customHeight="1" x14ac:dyDescent="0.25">
      <c r="A836" s="60"/>
      <c r="B836" s="60"/>
      <c r="C836" s="61"/>
      <c r="D836" s="60"/>
      <c r="E836" s="62"/>
      <c r="F836" s="61"/>
      <c r="G836" s="60"/>
      <c r="H836" s="60"/>
      <c r="I836" s="60"/>
      <c r="J836" s="60"/>
      <c r="K836" s="60"/>
      <c r="L836" s="61"/>
      <c r="N836" s="59"/>
    </row>
    <row r="837" spans="1:14" ht="15.75" customHeight="1" x14ac:dyDescent="0.25">
      <c r="A837" s="60"/>
      <c r="B837" s="60"/>
      <c r="C837" s="61"/>
      <c r="D837" s="60"/>
      <c r="E837" s="62"/>
      <c r="F837" s="61"/>
      <c r="G837" s="60"/>
      <c r="H837" s="60"/>
      <c r="I837" s="60"/>
      <c r="J837" s="60"/>
      <c r="K837" s="60"/>
      <c r="L837" s="61"/>
      <c r="N837" s="59"/>
    </row>
    <row r="838" spans="1:14" ht="15.75" customHeight="1" x14ac:dyDescent="0.25">
      <c r="A838" s="60"/>
      <c r="B838" s="60"/>
      <c r="C838" s="61"/>
      <c r="D838" s="60"/>
      <c r="E838" s="62"/>
      <c r="F838" s="61"/>
      <c r="G838" s="60"/>
      <c r="H838" s="60"/>
      <c r="I838" s="60"/>
      <c r="J838" s="60"/>
      <c r="K838" s="60"/>
      <c r="L838" s="61"/>
      <c r="N838" s="59"/>
    </row>
    <row r="839" spans="1:14" ht="15.75" customHeight="1" x14ac:dyDescent="0.25">
      <c r="A839" s="60"/>
      <c r="B839" s="60"/>
      <c r="C839" s="61"/>
      <c r="D839" s="60"/>
      <c r="E839" s="62"/>
      <c r="F839" s="61"/>
      <c r="G839" s="60"/>
      <c r="H839" s="60"/>
      <c r="I839" s="60"/>
      <c r="J839" s="60"/>
      <c r="K839" s="60"/>
      <c r="L839" s="61"/>
      <c r="N839" s="59"/>
    </row>
    <row r="840" spans="1:14" ht="15.75" customHeight="1" x14ac:dyDescent="0.25">
      <c r="A840" s="60"/>
      <c r="B840" s="60"/>
      <c r="C840" s="61"/>
      <c r="D840" s="60"/>
      <c r="E840" s="62"/>
      <c r="F840" s="61"/>
      <c r="G840" s="60"/>
      <c r="H840" s="60"/>
      <c r="I840" s="60"/>
      <c r="J840" s="60"/>
      <c r="K840" s="60"/>
      <c r="L840" s="61"/>
      <c r="N840" s="59"/>
    </row>
    <row r="841" spans="1:14" ht="15.75" customHeight="1" x14ac:dyDescent="0.25">
      <c r="A841" s="60"/>
      <c r="B841" s="60"/>
      <c r="C841" s="61"/>
      <c r="D841" s="60"/>
      <c r="E841" s="62"/>
      <c r="F841" s="61"/>
      <c r="G841" s="60"/>
      <c r="H841" s="60"/>
      <c r="I841" s="60"/>
      <c r="J841" s="60"/>
      <c r="K841" s="60"/>
      <c r="L841" s="61"/>
      <c r="N841" s="59"/>
    </row>
    <row r="842" spans="1:14" ht="15.75" customHeight="1" x14ac:dyDescent="0.25">
      <c r="A842" s="60"/>
      <c r="B842" s="60"/>
      <c r="C842" s="61"/>
      <c r="D842" s="60"/>
      <c r="E842" s="62"/>
      <c r="F842" s="61"/>
      <c r="G842" s="60"/>
      <c r="H842" s="60"/>
      <c r="I842" s="60"/>
      <c r="J842" s="60"/>
      <c r="K842" s="60"/>
      <c r="L842" s="61"/>
      <c r="N842" s="59"/>
    </row>
    <row r="843" spans="1:14" ht="15.75" customHeight="1" x14ac:dyDescent="0.25">
      <c r="A843" s="60"/>
      <c r="B843" s="60"/>
      <c r="C843" s="61"/>
      <c r="D843" s="60"/>
      <c r="E843" s="62"/>
      <c r="F843" s="61"/>
      <c r="G843" s="60"/>
      <c r="H843" s="60"/>
      <c r="I843" s="60"/>
      <c r="J843" s="60"/>
      <c r="K843" s="60"/>
      <c r="L843" s="61"/>
      <c r="N843" s="59"/>
    </row>
    <row r="844" spans="1:14" ht="15.75" customHeight="1" x14ac:dyDescent="0.25">
      <c r="A844" s="60"/>
      <c r="B844" s="60"/>
      <c r="C844" s="61"/>
      <c r="D844" s="60"/>
      <c r="E844" s="62"/>
      <c r="F844" s="61"/>
      <c r="G844" s="60"/>
      <c r="H844" s="60"/>
      <c r="I844" s="60"/>
      <c r="J844" s="60"/>
      <c r="K844" s="60"/>
      <c r="L844" s="61"/>
      <c r="N844" s="59"/>
    </row>
    <row r="845" spans="1:14" ht="15.75" customHeight="1" x14ac:dyDescent="0.25">
      <c r="A845" s="60"/>
      <c r="B845" s="60"/>
      <c r="C845" s="61"/>
      <c r="D845" s="60"/>
      <c r="E845" s="62"/>
      <c r="F845" s="61"/>
      <c r="G845" s="60"/>
      <c r="H845" s="60"/>
      <c r="I845" s="60"/>
      <c r="J845" s="60"/>
      <c r="K845" s="60"/>
      <c r="L845" s="61"/>
      <c r="N845" s="59"/>
    </row>
    <row r="846" spans="1:14" ht="15.75" customHeight="1" x14ac:dyDescent="0.25">
      <c r="A846" s="60"/>
      <c r="B846" s="60"/>
      <c r="C846" s="61"/>
      <c r="D846" s="60"/>
      <c r="E846" s="62"/>
      <c r="F846" s="61"/>
      <c r="G846" s="60"/>
      <c r="H846" s="60"/>
      <c r="I846" s="60"/>
      <c r="J846" s="60"/>
      <c r="K846" s="60"/>
      <c r="L846" s="61"/>
      <c r="N846" s="59"/>
    </row>
    <row r="847" spans="1:14" ht="15.75" customHeight="1" x14ac:dyDescent="0.25">
      <c r="A847" s="60"/>
      <c r="B847" s="60"/>
      <c r="C847" s="61"/>
      <c r="D847" s="60"/>
      <c r="E847" s="62"/>
      <c r="F847" s="61"/>
      <c r="G847" s="60"/>
      <c r="H847" s="60"/>
      <c r="I847" s="60"/>
      <c r="J847" s="60"/>
      <c r="K847" s="60"/>
      <c r="L847" s="61"/>
      <c r="N847" s="59"/>
    </row>
    <row r="848" spans="1:14" ht="15.75" customHeight="1" x14ac:dyDescent="0.25">
      <c r="A848" s="60"/>
      <c r="B848" s="60"/>
      <c r="C848" s="61"/>
      <c r="D848" s="60"/>
      <c r="E848" s="62"/>
      <c r="F848" s="61"/>
      <c r="G848" s="60"/>
      <c r="H848" s="60"/>
      <c r="I848" s="60"/>
      <c r="J848" s="60"/>
      <c r="K848" s="60"/>
      <c r="L848" s="61"/>
      <c r="N848" s="59"/>
    </row>
    <row r="849" spans="1:14" ht="15.75" customHeight="1" x14ac:dyDescent="0.25">
      <c r="A849" s="60"/>
      <c r="B849" s="60"/>
      <c r="C849" s="61"/>
      <c r="D849" s="60"/>
      <c r="E849" s="62"/>
      <c r="F849" s="61"/>
      <c r="G849" s="60"/>
      <c r="H849" s="60"/>
      <c r="I849" s="60"/>
      <c r="J849" s="60"/>
      <c r="K849" s="60"/>
      <c r="L849" s="61"/>
      <c r="N849" s="59"/>
    </row>
    <row r="850" spans="1:14" ht="15.75" customHeight="1" x14ac:dyDescent="0.25">
      <c r="A850" s="60"/>
      <c r="B850" s="60"/>
      <c r="C850" s="61"/>
      <c r="D850" s="60"/>
      <c r="E850" s="62"/>
      <c r="F850" s="61"/>
      <c r="G850" s="60"/>
      <c r="H850" s="60"/>
      <c r="I850" s="60"/>
      <c r="J850" s="60"/>
      <c r="K850" s="60"/>
      <c r="L850" s="61"/>
      <c r="N850" s="59"/>
    </row>
    <row r="851" spans="1:14" ht="15.75" customHeight="1" x14ac:dyDescent="0.25">
      <c r="A851" s="60"/>
      <c r="B851" s="60"/>
      <c r="C851" s="61"/>
      <c r="D851" s="60"/>
      <c r="E851" s="62"/>
      <c r="F851" s="61"/>
      <c r="G851" s="60"/>
      <c r="H851" s="60"/>
      <c r="I851" s="60"/>
      <c r="J851" s="60"/>
      <c r="K851" s="60"/>
      <c r="L851" s="61"/>
      <c r="N851" s="59"/>
    </row>
    <row r="852" spans="1:14" ht="15.75" customHeight="1" x14ac:dyDescent="0.25">
      <c r="A852" s="60"/>
      <c r="B852" s="60"/>
      <c r="C852" s="61"/>
      <c r="D852" s="60"/>
      <c r="E852" s="62"/>
      <c r="F852" s="61"/>
      <c r="G852" s="60"/>
      <c r="H852" s="60"/>
      <c r="I852" s="60"/>
      <c r="J852" s="60"/>
      <c r="K852" s="60"/>
      <c r="L852" s="61"/>
      <c r="N852" s="59"/>
    </row>
    <row r="853" spans="1:14" ht="15.75" customHeight="1" x14ac:dyDescent="0.25">
      <c r="A853" s="60"/>
      <c r="B853" s="60"/>
      <c r="C853" s="61"/>
      <c r="D853" s="60"/>
      <c r="E853" s="62"/>
      <c r="F853" s="61"/>
      <c r="G853" s="60"/>
      <c r="H853" s="60"/>
      <c r="I853" s="60"/>
      <c r="J853" s="60"/>
      <c r="K853" s="60"/>
      <c r="L853" s="61"/>
      <c r="N853" s="59"/>
    </row>
    <row r="854" spans="1:14" ht="15.75" customHeight="1" x14ac:dyDescent="0.25">
      <c r="A854" s="60"/>
      <c r="B854" s="60"/>
      <c r="C854" s="61"/>
      <c r="D854" s="60"/>
      <c r="E854" s="62"/>
      <c r="F854" s="61"/>
      <c r="G854" s="60"/>
      <c r="H854" s="60"/>
      <c r="I854" s="60"/>
      <c r="J854" s="60"/>
      <c r="K854" s="60"/>
      <c r="L854" s="61"/>
      <c r="N854" s="59"/>
    </row>
    <row r="855" spans="1:14" ht="15.75" customHeight="1" x14ac:dyDescent="0.25">
      <c r="A855" s="60"/>
      <c r="B855" s="60"/>
      <c r="C855" s="61"/>
      <c r="D855" s="60"/>
      <c r="E855" s="62"/>
      <c r="F855" s="61"/>
      <c r="G855" s="60"/>
      <c r="H855" s="60"/>
      <c r="I855" s="60"/>
      <c r="J855" s="60"/>
      <c r="K855" s="60"/>
      <c r="L855" s="61"/>
      <c r="N855" s="59"/>
    </row>
    <row r="856" spans="1:14" ht="15.75" customHeight="1" x14ac:dyDescent="0.25">
      <c r="A856" s="60"/>
      <c r="B856" s="60"/>
      <c r="C856" s="61"/>
      <c r="D856" s="60"/>
      <c r="E856" s="62"/>
      <c r="F856" s="61"/>
      <c r="G856" s="60"/>
      <c r="H856" s="60"/>
      <c r="I856" s="60"/>
      <c r="J856" s="60"/>
      <c r="K856" s="60"/>
      <c r="L856" s="61"/>
      <c r="N856" s="59"/>
    </row>
    <row r="857" spans="1:14" ht="15.75" customHeight="1" x14ac:dyDescent="0.25">
      <c r="A857" s="60"/>
      <c r="B857" s="60"/>
      <c r="C857" s="61"/>
      <c r="D857" s="60"/>
      <c r="E857" s="62"/>
      <c r="F857" s="61"/>
      <c r="G857" s="60"/>
      <c r="H857" s="60"/>
      <c r="I857" s="60"/>
      <c r="J857" s="60"/>
      <c r="K857" s="60"/>
      <c r="L857" s="61"/>
      <c r="N857" s="59"/>
    </row>
    <row r="858" spans="1:14" ht="15.75" customHeight="1" x14ac:dyDescent="0.25">
      <c r="A858" s="60"/>
      <c r="B858" s="60"/>
      <c r="C858" s="61"/>
      <c r="D858" s="60"/>
      <c r="E858" s="62"/>
      <c r="F858" s="61"/>
      <c r="G858" s="60"/>
      <c r="H858" s="60"/>
      <c r="I858" s="60"/>
      <c r="J858" s="60"/>
      <c r="K858" s="60"/>
      <c r="L858" s="61"/>
      <c r="N858" s="59"/>
    </row>
    <row r="859" spans="1:14" ht="15.75" customHeight="1" x14ac:dyDescent="0.25">
      <c r="A859" s="60"/>
      <c r="B859" s="60"/>
      <c r="C859" s="61"/>
      <c r="D859" s="60"/>
      <c r="E859" s="62"/>
      <c r="F859" s="61"/>
      <c r="G859" s="60"/>
      <c r="H859" s="60"/>
      <c r="I859" s="60"/>
      <c r="J859" s="60"/>
      <c r="K859" s="60"/>
      <c r="L859" s="61"/>
      <c r="N859" s="59"/>
    </row>
    <row r="860" spans="1:14" ht="15.75" customHeight="1" x14ac:dyDescent="0.25">
      <c r="A860" s="60"/>
      <c r="B860" s="60"/>
      <c r="C860" s="61"/>
      <c r="D860" s="60"/>
      <c r="E860" s="62"/>
      <c r="F860" s="61"/>
      <c r="G860" s="60"/>
      <c r="H860" s="60"/>
      <c r="I860" s="60"/>
      <c r="J860" s="60"/>
      <c r="K860" s="60"/>
      <c r="L860" s="61"/>
      <c r="N860" s="59"/>
    </row>
    <row r="861" spans="1:14" ht="15.75" customHeight="1" x14ac:dyDescent="0.25">
      <c r="A861" s="60"/>
      <c r="B861" s="60"/>
      <c r="C861" s="61"/>
      <c r="D861" s="60"/>
      <c r="E861" s="62"/>
      <c r="F861" s="61"/>
      <c r="G861" s="60"/>
      <c r="H861" s="60"/>
      <c r="I861" s="60"/>
      <c r="J861" s="60"/>
      <c r="K861" s="60"/>
      <c r="L861" s="61"/>
      <c r="N861" s="59"/>
    </row>
    <row r="862" spans="1:14" ht="15.75" customHeight="1" x14ac:dyDescent="0.25">
      <c r="A862" s="60"/>
      <c r="B862" s="60"/>
      <c r="C862" s="61"/>
      <c r="D862" s="60"/>
      <c r="E862" s="62"/>
      <c r="F862" s="61"/>
      <c r="G862" s="60"/>
      <c r="H862" s="60"/>
      <c r="I862" s="60"/>
      <c r="J862" s="60"/>
      <c r="K862" s="60"/>
      <c r="L862" s="61"/>
      <c r="N862" s="59"/>
    </row>
    <row r="863" spans="1:14" ht="15.75" customHeight="1" x14ac:dyDescent="0.25">
      <c r="A863" s="60"/>
      <c r="B863" s="60"/>
      <c r="C863" s="61"/>
      <c r="D863" s="60"/>
      <c r="E863" s="62"/>
      <c r="F863" s="61"/>
      <c r="G863" s="60"/>
      <c r="H863" s="60"/>
      <c r="I863" s="60"/>
      <c r="J863" s="60"/>
      <c r="K863" s="60"/>
      <c r="L863" s="61"/>
      <c r="N863" s="59"/>
    </row>
    <row r="864" spans="1:14" ht="15.75" customHeight="1" x14ac:dyDescent="0.25">
      <c r="A864" s="60"/>
      <c r="B864" s="60"/>
      <c r="C864" s="61"/>
      <c r="D864" s="60"/>
      <c r="E864" s="62"/>
      <c r="F864" s="61"/>
      <c r="G864" s="60"/>
      <c r="H864" s="60"/>
      <c r="I864" s="60"/>
      <c r="J864" s="60"/>
      <c r="K864" s="60"/>
      <c r="L864" s="61"/>
      <c r="N864" s="59"/>
    </row>
    <row r="865" spans="1:14" ht="15.75" customHeight="1" x14ac:dyDescent="0.25">
      <c r="A865" s="60"/>
      <c r="B865" s="60"/>
      <c r="C865" s="61"/>
      <c r="D865" s="60"/>
      <c r="E865" s="62"/>
      <c r="F865" s="61"/>
      <c r="G865" s="60"/>
      <c r="H865" s="60"/>
      <c r="I865" s="60"/>
      <c r="J865" s="60"/>
      <c r="K865" s="60"/>
      <c r="L865" s="61"/>
      <c r="N865" s="59"/>
    </row>
    <row r="866" spans="1:14" ht="15.75" customHeight="1" x14ac:dyDescent="0.25">
      <c r="A866" s="60"/>
      <c r="B866" s="60"/>
      <c r="C866" s="61"/>
      <c r="D866" s="60"/>
      <c r="E866" s="62"/>
      <c r="F866" s="61"/>
      <c r="G866" s="60"/>
      <c r="H866" s="60"/>
      <c r="I866" s="60"/>
      <c r="J866" s="60"/>
      <c r="K866" s="60"/>
      <c r="L866" s="61"/>
      <c r="N866" s="59"/>
    </row>
    <row r="867" spans="1:14" ht="15.75" customHeight="1" x14ac:dyDescent="0.25">
      <c r="A867" s="60"/>
      <c r="B867" s="60"/>
      <c r="C867" s="61"/>
      <c r="D867" s="60"/>
      <c r="E867" s="62"/>
      <c r="F867" s="61"/>
      <c r="G867" s="60"/>
      <c r="H867" s="60"/>
      <c r="I867" s="60"/>
      <c r="J867" s="60"/>
      <c r="K867" s="60"/>
      <c r="L867" s="61"/>
      <c r="N867" s="59"/>
    </row>
    <row r="868" spans="1:14" ht="15.75" customHeight="1" x14ac:dyDescent="0.25">
      <c r="A868" s="60"/>
      <c r="B868" s="60"/>
      <c r="C868" s="61"/>
      <c r="D868" s="60"/>
      <c r="E868" s="62"/>
      <c r="F868" s="61"/>
      <c r="G868" s="60"/>
      <c r="H868" s="60"/>
      <c r="I868" s="60"/>
      <c r="J868" s="60"/>
      <c r="K868" s="60"/>
      <c r="L868" s="61"/>
      <c r="N868" s="59"/>
    </row>
    <row r="869" spans="1:14" ht="15.75" customHeight="1" x14ac:dyDescent="0.25">
      <c r="A869" s="60"/>
      <c r="B869" s="60"/>
      <c r="C869" s="61"/>
      <c r="D869" s="60"/>
      <c r="E869" s="62"/>
      <c r="F869" s="61"/>
      <c r="G869" s="60"/>
      <c r="H869" s="60"/>
      <c r="I869" s="60"/>
      <c r="J869" s="60"/>
      <c r="K869" s="60"/>
      <c r="L869" s="61"/>
      <c r="N869" s="59"/>
    </row>
    <row r="870" spans="1:14" ht="15.75" customHeight="1" x14ac:dyDescent="0.25">
      <c r="A870" s="60"/>
      <c r="B870" s="60"/>
      <c r="C870" s="61"/>
      <c r="D870" s="60"/>
      <c r="E870" s="62"/>
      <c r="F870" s="61"/>
      <c r="G870" s="60"/>
      <c r="H870" s="60"/>
      <c r="I870" s="60"/>
      <c r="J870" s="60"/>
      <c r="K870" s="60"/>
      <c r="L870" s="61"/>
      <c r="N870" s="59"/>
    </row>
    <row r="871" spans="1:14" ht="15.75" customHeight="1" x14ac:dyDescent="0.25">
      <c r="A871" s="60"/>
      <c r="B871" s="60"/>
      <c r="C871" s="61"/>
      <c r="D871" s="60"/>
      <c r="E871" s="62"/>
      <c r="F871" s="61"/>
      <c r="G871" s="60"/>
      <c r="H871" s="60"/>
      <c r="I871" s="60"/>
      <c r="J871" s="60"/>
      <c r="K871" s="60"/>
      <c r="L871" s="61"/>
      <c r="N871" s="59"/>
    </row>
    <row r="872" spans="1:14" ht="15.75" customHeight="1" x14ac:dyDescent="0.25">
      <c r="A872" s="60"/>
      <c r="B872" s="60"/>
      <c r="C872" s="61"/>
      <c r="D872" s="60"/>
      <c r="E872" s="62"/>
      <c r="F872" s="61"/>
      <c r="G872" s="60"/>
      <c r="H872" s="60"/>
      <c r="I872" s="60"/>
      <c r="J872" s="60"/>
      <c r="K872" s="60"/>
      <c r="L872" s="61"/>
      <c r="N872" s="59"/>
    </row>
    <row r="873" spans="1:14" ht="15.75" customHeight="1" x14ac:dyDescent="0.25">
      <c r="A873" s="60"/>
      <c r="B873" s="60"/>
      <c r="C873" s="61"/>
      <c r="D873" s="60"/>
      <c r="E873" s="62"/>
      <c r="F873" s="61"/>
      <c r="G873" s="60"/>
      <c r="H873" s="60"/>
      <c r="I873" s="60"/>
      <c r="J873" s="60"/>
      <c r="K873" s="60"/>
      <c r="L873" s="61"/>
      <c r="N873" s="59"/>
    </row>
    <row r="874" spans="1:14" ht="15.75" customHeight="1" x14ac:dyDescent="0.25">
      <c r="A874" s="60"/>
      <c r="B874" s="60"/>
      <c r="C874" s="61"/>
      <c r="D874" s="60"/>
      <c r="E874" s="62"/>
      <c r="F874" s="61"/>
      <c r="G874" s="60"/>
      <c r="H874" s="60"/>
      <c r="I874" s="60"/>
      <c r="J874" s="60"/>
      <c r="K874" s="60"/>
      <c r="L874" s="61"/>
      <c r="N874" s="59"/>
    </row>
    <row r="875" spans="1:14" ht="15.75" customHeight="1" x14ac:dyDescent="0.25">
      <c r="A875" s="60"/>
      <c r="B875" s="60"/>
      <c r="C875" s="61"/>
      <c r="D875" s="60"/>
      <c r="E875" s="62"/>
      <c r="F875" s="61"/>
      <c r="G875" s="60"/>
      <c r="H875" s="60"/>
      <c r="I875" s="60"/>
      <c r="J875" s="60"/>
      <c r="K875" s="60"/>
      <c r="L875" s="61"/>
      <c r="N875" s="59"/>
    </row>
    <row r="876" spans="1:14" ht="15.75" customHeight="1" x14ac:dyDescent="0.25">
      <c r="A876" s="60"/>
      <c r="B876" s="60"/>
      <c r="C876" s="61"/>
      <c r="D876" s="60"/>
      <c r="E876" s="62"/>
      <c r="F876" s="61"/>
      <c r="G876" s="60"/>
      <c r="H876" s="60"/>
      <c r="I876" s="60"/>
      <c r="J876" s="60"/>
      <c r="K876" s="60"/>
      <c r="L876" s="61"/>
      <c r="N876" s="59"/>
    </row>
    <row r="877" spans="1:14" ht="15.75" customHeight="1" x14ac:dyDescent="0.25">
      <c r="A877" s="60"/>
      <c r="B877" s="60"/>
      <c r="C877" s="61"/>
      <c r="D877" s="60"/>
      <c r="E877" s="62"/>
      <c r="F877" s="61"/>
      <c r="G877" s="60"/>
      <c r="H877" s="60"/>
      <c r="I877" s="60"/>
      <c r="J877" s="60"/>
      <c r="K877" s="60"/>
      <c r="L877" s="61"/>
      <c r="N877" s="59"/>
    </row>
    <row r="878" spans="1:14" ht="15.75" customHeight="1" x14ac:dyDescent="0.25">
      <c r="A878" s="60"/>
      <c r="B878" s="60"/>
      <c r="C878" s="61"/>
      <c r="D878" s="60"/>
      <c r="E878" s="62"/>
      <c r="F878" s="61"/>
      <c r="G878" s="60"/>
      <c r="H878" s="60"/>
      <c r="I878" s="60"/>
      <c r="J878" s="60"/>
      <c r="K878" s="60"/>
      <c r="L878" s="61"/>
      <c r="N878" s="59"/>
    </row>
    <row r="879" spans="1:14" ht="15.75" customHeight="1" x14ac:dyDescent="0.25">
      <c r="A879" s="60"/>
      <c r="B879" s="60"/>
      <c r="C879" s="61"/>
      <c r="D879" s="60"/>
      <c r="E879" s="62"/>
      <c r="F879" s="61"/>
      <c r="G879" s="60"/>
      <c r="H879" s="60"/>
      <c r="I879" s="60"/>
      <c r="J879" s="60"/>
      <c r="K879" s="60"/>
      <c r="L879" s="61"/>
      <c r="N879" s="59"/>
    </row>
    <row r="880" spans="1:14" ht="15.75" customHeight="1" x14ac:dyDescent="0.25">
      <c r="A880" s="60"/>
      <c r="B880" s="60"/>
      <c r="C880" s="61"/>
      <c r="D880" s="60"/>
      <c r="E880" s="62"/>
      <c r="F880" s="61"/>
      <c r="G880" s="60"/>
      <c r="H880" s="60"/>
      <c r="I880" s="60"/>
      <c r="J880" s="60"/>
      <c r="K880" s="60"/>
      <c r="L880" s="61"/>
      <c r="N880" s="59"/>
    </row>
    <row r="881" spans="1:14" ht="15.75" customHeight="1" x14ac:dyDescent="0.25">
      <c r="A881" s="60"/>
      <c r="B881" s="60"/>
      <c r="C881" s="61"/>
      <c r="D881" s="60"/>
      <c r="E881" s="62"/>
      <c r="F881" s="61"/>
      <c r="G881" s="60"/>
      <c r="H881" s="60"/>
      <c r="I881" s="60"/>
      <c r="J881" s="60"/>
      <c r="K881" s="60"/>
      <c r="L881" s="61"/>
      <c r="N881" s="59"/>
    </row>
    <row r="882" spans="1:14" ht="15.75" customHeight="1" x14ac:dyDescent="0.25">
      <c r="A882" s="60"/>
      <c r="B882" s="60"/>
      <c r="C882" s="61"/>
      <c r="D882" s="60"/>
      <c r="E882" s="62"/>
      <c r="F882" s="61"/>
      <c r="G882" s="60"/>
      <c r="H882" s="60"/>
      <c r="I882" s="60"/>
      <c r="J882" s="60"/>
      <c r="K882" s="60"/>
      <c r="L882" s="61"/>
      <c r="N882" s="59"/>
    </row>
    <row r="883" spans="1:14" ht="15.75" customHeight="1" x14ac:dyDescent="0.25">
      <c r="A883" s="60"/>
      <c r="B883" s="60"/>
      <c r="C883" s="61"/>
      <c r="D883" s="60"/>
      <c r="E883" s="62"/>
      <c r="F883" s="61"/>
      <c r="G883" s="60"/>
      <c r="H883" s="60"/>
      <c r="I883" s="60"/>
      <c r="J883" s="60"/>
      <c r="K883" s="60"/>
      <c r="L883" s="61"/>
      <c r="N883" s="59"/>
    </row>
    <row r="884" spans="1:14" ht="15.75" customHeight="1" x14ac:dyDescent="0.25">
      <c r="A884" s="60"/>
      <c r="B884" s="60"/>
      <c r="C884" s="61"/>
      <c r="D884" s="60"/>
      <c r="E884" s="62"/>
      <c r="F884" s="61"/>
      <c r="G884" s="60"/>
      <c r="H884" s="60"/>
      <c r="I884" s="60"/>
      <c r="J884" s="60"/>
      <c r="K884" s="60"/>
      <c r="L884" s="61"/>
      <c r="N884" s="59"/>
    </row>
    <row r="885" spans="1:14" ht="15.75" customHeight="1" x14ac:dyDescent="0.25">
      <c r="A885" s="60"/>
      <c r="B885" s="60"/>
      <c r="C885" s="61"/>
      <c r="D885" s="60"/>
      <c r="E885" s="62"/>
      <c r="F885" s="61"/>
      <c r="G885" s="60"/>
      <c r="H885" s="60"/>
      <c r="I885" s="60"/>
      <c r="J885" s="60"/>
      <c r="K885" s="60"/>
      <c r="L885" s="61"/>
      <c r="N885" s="59"/>
    </row>
    <row r="886" spans="1:14" ht="15.75" customHeight="1" x14ac:dyDescent="0.25">
      <c r="A886" s="60"/>
      <c r="B886" s="60"/>
      <c r="C886" s="61"/>
      <c r="D886" s="60"/>
      <c r="E886" s="62"/>
      <c r="F886" s="61"/>
      <c r="G886" s="60"/>
      <c r="H886" s="60"/>
      <c r="I886" s="60"/>
      <c r="J886" s="60"/>
      <c r="K886" s="60"/>
      <c r="L886" s="61"/>
      <c r="N886" s="59"/>
    </row>
    <row r="887" spans="1:14" ht="15.75" customHeight="1" x14ac:dyDescent="0.25">
      <c r="A887" s="60"/>
      <c r="B887" s="60"/>
      <c r="C887" s="61"/>
      <c r="D887" s="60"/>
      <c r="E887" s="62"/>
      <c r="F887" s="61"/>
      <c r="G887" s="60"/>
      <c r="H887" s="60"/>
      <c r="I887" s="60"/>
      <c r="J887" s="60"/>
      <c r="K887" s="60"/>
      <c r="L887" s="61"/>
      <c r="N887" s="59"/>
    </row>
    <row r="888" spans="1:14" ht="15.75" customHeight="1" x14ac:dyDescent="0.25">
      <c r="A888" s="60"/>
      <c r="B888" s="60"/>
      <c r="C888" s="61"/>
      <c r="D888" s="60"/>
      <c r="E888" s="62"/>
      <c r="F888" s="61"/>
      <c r="G888" s="60"/>
      <c r="H888" s="60"/>
      <c r="I888" s="60"/>
      <c r="J888" s="60"/>
      <c r="K888" s="60"/>
      <c r="L888" s="61"/>
      <c r="N888" s="59"/>
    </row>
    <row r="889" spans="1:14" ht="15.75" customHeight="1" x14ac:dyDescent="0.25">
      <c r="A889" s="60"/>
      <c r="B889" s="60"/>
      <c r="C889" s="61"/>
      <c r="D889" s="60"/>
      <c r="E889" s="62"/>
      <c r="F889" s="61"/>
      <c r="G889" s="60"/>
      <c r="H889" s="60"/>
      <c r="I889" s="60"/>
      <c r="J889" s="60"/>
      <c r="K889" s="60"/>
      <c r="L889" s="61"/>
      <c r="N889" s="59"/>
    </row>
    <row r="890" spans="1:14" ht="15.75" customHeight="1" x14ac:dyDescent="0.25">
      <c r="A890" s="60"/>
      <c r="B890" s="60"/>
      <c r="C890" s="61"/>
      <c r="D890" s="60"/>
      <c r="E890" s="62"/>
      <c r="F890" s="61"/>
      <c r="G890" s="60"/>
      <c r="H890" s="60"/>
      <c r="I890" s="60"/>
      <c r="J890" s="60"/>
      <c r="K890" s="60"/>
      <c r="L890" s="61"/>
      <c r="N890" s="59"/>
    </row>
    <row r="891" spans="1:14" ht="15.75" customHeight="1" x14ac:dyDescent="0.25">
      <c r="A891" s="60"/>
      <c r="B891" s="60"/>
      <c r="C891" s="61"/>
      <c r="D891" s="60"/>
      <c r="E891" s="62"/>
      <c r="F891" s="61"/>
      <c r="G891" s="60"/>
      <c r="H891" s="60"/>
      <c r="I891" s="60"/>
      <c r="J891" s="60"/>
      <c r="K891" s="60"/>
      <c r="L891" s="61"/>
      <c r="N891" s="59"/>
    </row>
    <row r="892" spans="1:14" ht="15.75" customHeight="1" x14ac:dyDescent="0.25">
      <c r="A892" s="60"/>
      <c r="B892" s="60"/>
      <c r="C892" s="61"/>
      <c r="D892" s="60"/>
      <c r="E892" s="62"/>
      <c r="F892" s="61"/>
      <c r="G892" s="60"/>
      <c r="H892" s="60"/>
      <c r="I892" s="60"/>
      <c r="J892" s="60"/>
      <c r="K892" s="60"/>
      <c r="L892" s="61"/>
      <c r="N892" s="59"/>
    </row>
    <row r="893" spans="1:14" ht="15.75" customHeight="1" x14ac:dyDescent="0.25">
      <c r="A893" s="60"/>
      <c r="B893" s="60"/>
      <c r="C893" s="61"/>
      <c r="D893" s="60"/>
      <c r="E893" s="62"/>
      <c r="F893" s="61"/>
      <c r="G893" s="60"/>
      <c r="H893" s="60"/>
      <c r="I893" s="60"/>
      <c r="J893" s="60"/>
      <c r="K893" s="60"/>
      <c r="L893" s="61"/>
      <c r="N893" s="59"/>
    </row>
    <row r="894" spans="1:14" ht="15.75" customHeight="1" x14ac:dyDescent="0.25">
      <c r="A894" s="60"/>
      <c r="B894" s="60"/>
      <c r="C894" s="61"/>
      <c r="D894" s="60"/>
      <c r="E894" s="62"/>
      <c r="F894" s="61"/>
      <c r="G894" s="60"/>
      <c r="H894" s="60"/>
      <c r="I894" s="60"/>
      <c r="J894" s="60"/>
      <c r="K894" s="60"/>
      <c r="L894" s="61"/>
      <c r="N894" s="59"/>
    </row>
    <row r="895" spans="1:14" ht="15.75" customHeight="1" x14ac:dyDescent="0.25">
      <c r="A895" s="60"/>
      <c r="B895" s="60"/>
      <c r="C895" s="61"/>
      <c r="D895" s="60"/>
      <c r="E895" s="62"/>
      <c r="F895" s="61"/>
      <c r="G895" s="60"/>
      <c r="H895" s="60"/>
      <c r="I895" s="60"/>
      <c r="J895" s="60"/>
      <c r="K895" s="60"/>
      <c r="L895" s="61"/>
      <c r="N895" s="59"/>
    </row>
    <row r="896" spans="1:14" ht="15.75" customHeight="1" x14ac:dyDescent="0.25">
      <c r="A896" s="60"/>
      <c r="B896" s="60"/>
      <c r="C896" s="61"/>
      <c r="D896" s="60"/>
      <c r="E896" s="62"/>
      <c r="F896" s="61"/>
      <c r="G896" s="60"/>
      <c r="H896" s="60"/>
      <c r="I896" s="60"/>
      <c r="J896" s="60"/>
      <c r="K896" s="60"/>
      <c r="L896" s="61"/>
      <c r="N896" s="59"/>
    </row>
    <row r="897" spans="1:14" ht="15.75" customHeight="1" x14ac:dyDescent="0.25">
      <c r="A897" s="60"/>
      <c r="B897" s="60"/>
      <c r="C897" s="61"/>
      <c r="D897" s="60"/>
      <c r="E897" s="62"/>
      <c r="F897" s="61"/>
      <c r="G897" s="60"/>
      <c r="H897" s="60"/>
      <c r="I897" s="60"/>
      <c r="J897" s="60"/>
      <c r="K897" s="60"/>
      <c r="L897" s="61"/>
      <c r="N897" s="59"/>
    </row>
    <row r="898" spans="1:14" ht="15.75" customHeight="1" x14ac:dyDescent="0.25">
      <c r="A898" s="60"/>
      <c r="B898" s="60"/>
      <c r="C898" s="61"/>
      <c r="D898" s="60"/>
      <c r="E898" s="62"/>
      <c r="F898" s="61"/>
      <c r="G898" s="60"/>
      <c r="H898" s="60"/>
      <c r="I898" s="60"/>
      <c r="J898" s="60"/>
      <c r="K898" s="60"/>
      <c r="L898" s="61"/>
      <c r="N898" s="59"/>
    </row>
    <row r="899" spans="1:14" ht="15.75" customHeight="1" x14ac:dyDescent="0.25">
      <c r="A899" s="60"/>
      <c r="B899" s="60"/>
      <c r="C899" s="61"/>
      <c r="D899" s="60"/>
      <c r="E899" s="62"/>
      <c r="F899" s="61"/>
      <c r="G899" s="60"/>
      <c r="H899" s="60"/>
      <c r="I899" s="60"/>
      <c r="J899" s="60"/>
      <c r="K899" s="60"/>
      <c r="L899" s="61"/>
      <c r="N899" s="59"/>
    </row>
    <row r="900" spans="1:14" ht="15.75" customHeight="1" x14ac:dyDescent="0.25">
      <c r="A900" s="60"/>
      <c r="B900" s="60"/>
      <c r="C900" s="61"/>
      <c r="D900" s="60"/>
      <c r="E900" s="62"/>
      <c r="F900" s="61"/>
      <c r="G900" s="60"/>
      <c r="H900" s="60"/>
      <c r="I900" s="60"/>
      <c r="J900" s="60"/>
      <c r="K900" s="60"/>
      <c r="L900" s="61"/>
      <c r="N900" s="59"/>
    </row>
    <row r="901" spans="1:14" ht="15.75" customHeight="1" x14ac:dyDescent="0.25">
      <c r="A901" s="60"/>
      <c r="B901" s="60"/>
      <c r="C901" s="61"/>
      <c r="D901" s="60"/>
      <c r="E901" s="62"/>
      <c r="F901" s="61"/>
      <c r="G901" s="60"/>
      <c r="H901" s="60"/>
      <c r="I901" s="60"/>
      <c r="J901" s="60"/>
      <c r="K901" s="60"/>
      <c r="L901" s="61"/>
      <c r="N901" s="59"/>
    </row>
    <row r="902" spans="1:14" ht="15.75" customHeight="1" x14ac:dyDescent="0.25">
      <c r="A902" s="60"/>
      <c r="B902" s="60"/>
      <c r="C902" s="61"/>
      <c r="D902" s="60"/>
      <c r="E902" s="62"/>
      <c r="F902" s="61"/>
      <c r="G902" s="60"/>
      <c r="H902" s="60"/>
      <c r="I902" s="60"/>
      <c r="J902" s="60"/>
      <c r="K902" s="60"/>
      <c r="L902" s="61"/>
      <c r="N902" s="59"/>
    </row>
    <row r="903" spans="1:14" ht="15.75" customHeight="1" x14ac:dyDescent="0.25">
      <c r="A903" s="60"/>
      <c r="B903" s="60"/>
      <c r="C903" s="61"/>
      <c r="D903" s="60"/>
      <c r="E903" s="62"/>
      <c r="F903" s="61"/>
      <c r="G903" s="60"/>
      <c r="H903" s="60"/>
      <c r="I903" s="60"/>
      <c r="J903" s="60"/>
      <c r="K903" s="60"/>
      <c r="L903" s="61"/>
      <c r="N903" s="59"/>
    </row>
    <row r="904" spans="1:14" ht="15.75" customHeight="1" x14ac:dyDescent="0.25">
      <c r="A904" s="60"/>
      <c r="B904" s="60"/>
      <c r="C904" s="61"/>
      <c r="D904" s="60"/>
      <c r="E904" s="62"/>
      <c r="F904" s="61"/>
      <c r="G904" s="60"/>
      <c r="H904" s="60"/>
      <c r="I904" s="60"/>
      <c r="J904" s="60"/>
      <c r="K904" s="60"/>
      <c r="L904" s="61"/>
      <c r="N904" s="59"/>
    </row>
    <row r="905" spans="1:14" ht="15.75" customHeight="1" x14ac:dyDescent="0.25">
      <c r="A905" s="60"/>
      <c r="B905" s="60"/>
      <c r="C905" s="61"/>
      <c r="D905" s="60"/>
      <c r="E905" s="62"/>
      <c r="F905" s="61"/>
      <c r="G905" s="60"/>
      <c r="H905" s="60"/>
      <c r="I905" s="60"/>
      <c r="J905" s="60"/>
      <c r="K905" s="60"/>
      <c r="L905" s="61"/>
      <c r="N905" s="59"/>
    </row>
    <row r="906" spans="1:14" ht="15.75" customHeight="1" x14ac:dyDescent="0.25">
      <c r="A906" s="60"/>
      <c r="B906" s="60"/>
      <c r="C906" s="61"/>
      <c r="D906" s="60"/>
      <c r="E906" s="62"/>
      <c r="F906" s="61"/>
      <c r="G906" s="60"/>
      <c r="H906" s="60"/>
      <c r="I906" s="60"/>
      <c r="J906" s="60"/>
      <c r="K906" s="60"/>
      <c r="L906" s="61"/>
      <c r="N906" s="59"/>
    </row>
    <row r="907" spans="1:14" ht="15.75" customHeight="1" x14ac:dyDescent="0.25">
      <c r="A907" s="60"/>
      <c r="B907" s="60"/>
      <c r="C907" s="61"/>
      <c r="D907" s="60"/>
      <c r="E907" s="62"/>
      <c r="F907" s="61"/>
      <c r="G907" s="60"/>
      <c r="H907" s="60"/>
      <c r="I907" s="60"/>
      <c r="J907" s="60"/>
      <c r="K907" s="60"/>
      <c r="L907" s="61"/>
      <c r="N907" s="59"/>
    </row>
    <row r="908" spans="1:14" ht="15.75" customHeight="1" x14ac:dyDescent="0.25">
      <c r="A908" s="60"/>
      <c r="B908" s="60"/>
      <c r="C908" s="61"/>
      <c r="D908" s="60"/>
      <c r="E908" s="62"/>
      <c r="F908" s="61"/>
      <c r="G908" s="60"/>
      <c r="H908" s="60"/>
      <c r="I908" s="60"/>
      <c r="J908" s="60"/>
      <c r="K908" s="60"/>
      <c r="L908" s="61"/>
      <c r="N908" s="59"/>
    </row>
    <row r="909" spans="1:14" ht="15.75" customHeight="1" x14ac:dyDescent="0.25">
      <c r="A909" s="60"/>
      <c r="B909" s="60"/>
      <c r="C909" s="61"/>
      <c r="D909" s="60"/>
      <c r="E909" s="62"/>
      <c r="F909" s="61"/>
      <c r="G909" s="60"/>
      <c r="H909" s="60"/>
      <c r="I909" s="60"/>
      <c r="J909" s="60"/>
      <c r="K909" s="60"/>
      <c r="L909" s="61"/>
      <c r="N909" s="59"/>
    </row>
    <row r="910" spans="1:14" ht="15.75" customHeight="1" x14ac:dyDescent="0.25">
      <c r="A910" s="60"/>
      <c r="B910" s="60"/>
      <c r="C910" s="61"/>
      <c r="D910" s="60"/>
      <c r="E910" s="62"/>
      <c r="F910" s="61"/>
      <c r="G910" s="60"/>
      <c r="H910" s="60"/>
      <c r="I910" s="60"/>
      <c r="J910" s="60"/>
      <c r="K910" s="60"/>
      <c r="L910" s="61"/>
      <c r="N910" s="59"/>
    </row>
    <row r="911" spans="1:14" ht="15.75" customHeight="1" x14ac:dyDescent="0.25">
      <c r="A911" s="60"/>
      <c r="B911" s="60"/>
      <c r="C911" s="61"/>
      <c r="D911" s="60"/>
      <c r="E911" s="62"/>
      <c r="F911" s="61"/>
      <c r="G911" s="60"/>
      <c r="H911" s="60"/>
      <c r="I911" s="60"/>
      <c r="J911" s="60"/>
      <c r="K911" s="60"/>
      <c r="L911" s="61"/>
      <c r="N911" s="59"/>
    </row>
    <row r="912" spans="1:14" ht="15.75" customHeight="1" x14ac:dyDescent="0.25">
      <c r="A912" s="60"/>
      <c r="B912" s="60"/>
      <c r="C912" s="61"/>
      <c r="D912" s="60"/>
      <c r="E912" s="62"/>
      <c r="F912" s="61"/>
      <c r="G912" s="60"/>
      <c r="H912" s="60"/>
      <c r="I912" s="60"/>
      <c r="J912" s="60"/>
      <c r="K912" s="60"/>
      <c r="L912" s="61"/>
      <c r="N912" s="59"/>
    </row>
    <row r="913" spans="1:14" ht="15.75" customHeight="1" x14ac:dyDescent="0.25">
      <c r="A913" s="60"/>
      <c r="B913" s="60"/>
      <c r="C913" s="61"/>
      <c r="D913" s="60"/>
      <c r="E913" s="62"/>
      <c r="F913" s="61"/>
      <c r="G913" s="60"/>
      <c r="H913" s="60"/>
      <c r="I913" s="60"/>
      <c r="J913" s="60"/>
      <c r="K913" s="60"/>
      <c r="L913" s="61"/>
      <c r="N913" s="59"/>
    </row>
    <row r="914" spans="1:14" ht="15.75" customHeight="1" x14ac:dyDescent="0.25">
      <c r="A914" s="60"/>
      <c r="B914" s="60"/>
      <c r="C914" s="61"/>
      <c r="D914" s="60"/>
      <c r="E914" s="62"/>
      <c r="F914" s="61"/>
      <c r="G914" s="60"/>
      <c r="H914" s="60"/>
      <c r="I914" s="60"/>
      <c r="J914" s="60"/>
      <c r="K914" s="60"/>
      <c r="L914" s="61"/>
      <c r="N914" s="59"/>
    </row>
    <row r="915" spans="1:14" ht="15.75" customHeight="1" x14ac:dyDescent="0.25">
      <c r="A915" s="60"/>
      <c r="B915" s="60"/>
      <c r="C915" s="61"/>
      <c r="D915" s="60"/>
      <c r="E915" s="62"/>
      <c r="F915" s="61"/>
      <c r="G915" s="60"/>
      <c r="H915" s="60"/>
      <c r="I915" s="60"/>
      <c r="J915" s="60"/>
      <c r="K915" s="60"/>
      <c r="L915" s="61"/>
      <c r="N915" s="59"/>
    </row>
    <row r="916" spans="1:14" ht="15.75" customHeight="1" x14ac:dyDescent="0.25">
      <c r="A916" s="60"/>
      <c r="B916" s="60"/>
      <c r="C916" s="61"/>
      <c r="D916" s="60"/>
      <c r="E916" s="62"/>
      <c r="F916" s="61"/>
      <c r="G916" s="60"/>
      <c r="H916" s="60"/>
      <c r="I916" s="60"/>
      <c r="J916" s="60"/>
      <c r="K916" s="60"/>
      <c r="L916" s="61"/>
      <c r="N916" s="59"/>
    </row>
    <row r="917" spans="1:14" ht="15.75" customHeight="1" x14ac:dyDescent="0.25">
      <c r="A917" s="60"/>
      <c r="B917" s="60"/>
      <c r="C917" s="61"/>
      <c r="D917" s="60"/>
      <c r="E917" s="62"/>
      <c r="F917" s="61"/>
      <c r="G917" s="60"/>
      <c r="H917" s="60"/>
      <c r="I917" s="60"/>
      <c r="J917" s="60"/>
      <c r="K917" s="60"/>
      <c r="L917" s="61"/>
      <c r="N917" s="59"/>
    </row>
    <row r="918" spans="1:14" ht="15.75" customHeight="1" x14ac:dyDescent="0.25">
      <c r="A918" s="60"/>
      <c r="B918" s="60"/>
      <c r="C918" s="61"/>
      <c r="D918" s="60"/>
      <c r="E918" s="62"/>
      <c r="F918" s="61"/>
      <c r="G918" s="60"/>
      <c r="H918" s="60"/>
      <c r="I918" s="60"/>
      <c r="J918" s="60"/>
      <c r="K918" s="60"/>
      <c r="L918" s="61"/>
      <c r="N918" s="59"/>
    </row>
    <row r="919" spans="1:14" ht="15.75" customHeight="1" x14ac:dyDescent="0.25">
      <c r="A919" s="60"/>
      <c r="B919" s="60"/>
      <c r="C919" s="61"/>
      <c r="D919" s="60"/>
      <c r="E919" s="62"/>
      <c r="F919" s="61"/>
      <c r="G919" s="60"/>
      <c r="H919" s="60"/>
      <c r="I919" s="60"/>
      <c r="J919" s="60"/>
      <c r="K919" s="60"/>
      <c r="L919" s="61"/>
      <c r="N919" s="59"/>
    </row>
    <row r="920" spans="1:14" ht="15.75" customHeight="1" x14ac:dyDescent="0.25">
      <c r="A920" s="60"/>
      <c r="B920" s="60"/>
      <c r="C920" s="61"/>
      <c r="D920" s="60"/>
      <c r="E920" s="62"/>
      <c r="F920" s="61"/>
      <c r="G920" s="60"/>
      <c r="H920" s="60"/>
      <c r="I920" s="60"/>
      <c r="J920" s="60"/>
      <c r="K920" s="60"/>
      <c r="L920" s="61"/>
      <c r="N920" s="59"/>
    </row>
    <row r="921" spans="1:14" ht="15.75" customHeight="1" x14ac:dyDescent="0.25">
      <c r="A921" s="60"/>
      <c r="B921" s="60"/>
      <c r="C921" s="61"/>
      <c r="D921" s="60"/>
      <c r="E921" s="62"/>
      <c r="F921" s="61"/>
      <c r="G921" s="60"/>
      <c r="H921" s="60"/>
      <c r="I921" s="60"/>
      <c r="J921" s="60"/>
      <c r="K921" s="60"/>
      <c r="L921" s="61"/>
      <c r="N921" s="59"/>
    </row>
    <row r="922" spans="1:14" ht="15.75" customHeight="1" x14ac:dyDescent="0.25">
      <c r="A922" s="60"/>
      <c r="B922" s="60"/>
      <c r="C922" s="61"/>
      <c r="D922" s="60"/>
      <c r="E922" s="62"/>
      <c r="F922" s="61"/>
      <c r="G922" s="60"/>
      <c r="H922" s="60"/>
      <c r="I922" s="60"/>
      <c r="J922" s="60"/>
      <c r="K922" s="60"/>
      <c r="L922" s="61"/>
      <c r="N922" s="59"/>
    </row>
    <row r="923" spans="1:14" ht="15.75" customHeight="1" x14ac:dyDescent="0.25">
      <c r="A923" s="60"/>
      <c r="B923" s="60"/>
      <c r="C923" s="61"/>
      <c r="D923" s="60"/>
      <c r="E923" s="62"/>
      <c r="F923" s="61"/>
      <c r="G923" s="60"/>
      <c r="H923" s="60"/>
      <c r="I923" s="60"/>
      <c r="J923" s="60"/>
      <c r="K923" s="60"/>
      <c r="L923" s="61"/>
      <c r="N923" s="59"/>
    </row>
    <row r="924" spans="1:14" ht="15.75" customHeight="1" x14ac:dyDescent="0.25">
      <c r="A924" s="60"/>
      <c r="B924" s="60"/>
      <c r="C924" s="61"/>
      <c r="D924" s="60"/>
      <c r="E924" s="62"/>
      <c r="F924" s="61"/>
      <c r="G924" s="60"/>
      <c r="H924" s="60"/>
      <c r="I924" s="60"/>
      <c r="J924" s="60"/>
      <c r="K924" s="60"/>
      <c r="L924" s="61"/>
      <c r="N924" s="59"/>
    </row>
    <row r="925" spans="1:14" ht="15.75" customHeight="1" x14ac:dyDescent="0.25">
      <c r="A925" s="60"/>
      <c r="B925" s="60"/>
      <c r="C925" s="61"/>
      <c r="D925" s="60"/>
      <c r="E925" s="62"/>
      <c r="F925" s="61"/>
      <c r="G925" s="60"/>
      <c r="H925" s="60"/>
      <c r="I925" s="60"/>
      <c r="J925" s="60"/>
      <c r="K925" s="60"/>
      <c r="L925" s="61"/>
      <c r="N925" s="59"/>
    </row>
    <row r="926" spans="1:14" ht="15.75" customHeight="1" x14ac:dyDescent="0.25">
      <c r="A926" s="60"/>
      <c r="B926" s="60"/>
      <c r="C926" s="61"/>
      <c r="D926" s="60"/>
      <c r="E926" s="62"/>
      <c r="F926" s="61"/>
      <c r="G926" s="60"/>
      <c r="H926" s="60"/>
      <c r="I926" s="60"/>
      <c r="J926" s="60"/>
      <c r="K926" s="60"/>
      <c r="L926" s="61"/>
      <c r="N926" s="59"/>
    </row>
    <row r="927" spans="1:14" ht="15.75" customHeight="1" x14ac:dyDescent="0.25">
      <c r="A927" s="60"/>
      <c r="B927" s="60"/>
      <c r="C927" s="61"/>
      <c r="D927" s="60"/>
      <c r="E927" s="62"/>
      <c r="F927" s="61"/>
      <c r="G927" s="60"/>
      <c r="H927" s="60"/>
      <c r="I927" s="60"/>
      <c r="J927" s="60"/>
      <c r="K927" s="60"/>
      <c r="L927" s="61"/>
      <c r="N927" s="59"/>
    </row>
    <row r="928" spans="1:14" ht="15.75" customHeight="1" x14ac:dyDescent="0.25">
      <c r="A928" s="60"/>
      <c r="B928" s="60"/>
      <c r="C928" s="61"/>
      <c r="D928" s="60"/>
      <c r="E928" s="62"/>
      <c r="F928" s="61"/>
      <c r="G928" s="60"/>
      <c r="H928" s="60"/>
      <c r="I928" s="60"/>
      <c r="J928" s="60"/>
      <c r="K928" s="60"/>
      <c r="L928" s="61"/>
      <c r="N928" s="59"/>
    </row>
    <row r="929" spans="1:14" ht="15.75" customHeight="1" x14ac:dyDescent="0.25">
      <c r="A929" s="60"/>
      <c r="B929" s="60"/>
      <c r="C929" s="61"/>
      <c r="D929" s="60"/>
      <c r="E929" s="62"/>
      <c r="F929" s="61"/>
      <c r="G929" s="60"/>
      <c r="H929" s="60"/>
      <c r="I929" s="60"/>
      <c r="J929" s="60"/>
      <c r="K929" s="60"/>
      <c r="L929" s="61"/>
      <c r="N929" s="59"/>
    </row>
    <row r="930" spans="1:14" ht="15.75" customHeight="1" x14ac:dyDescent="0.25">
      <c r="A930" s="60"/>
      <c r="B930" s="60"/>
      <c r="C930" s="61"/>
      <c r="D930" s="60"/>
      <c r="E930" s="62"/>
      <c r="F930" s="61"/>
      <c r="G930" s="60"/>
      <c r="H930" s="60"/>
      <c r="I930" s="60"/>
      <c r="J930" s="60"/>
      <c r="K930" s="60"/>
      <c r="L930" s="61"/>
      <c r="N930" s="59"/>
    </row>
    <row r="931" spans="1:14" ht="15.75" customHeight="1" x14ac:dyDescent="0.25">
      <c r="A931" s="60"/>
      <c r="B931" s="60"/>
      <c r="C931" s="61"/>
      <c r="D931" s="60"/>
      <c r="E931" s="62"/>
      <c r="F931" s="61"/>
      <c r="G931" s="60"/>
      <c r="H931" s="60"/>
      <c r="I931" s="60"/>
      <c r="J931" s="60"/>
      <c r="K931" s="60"/>
      <c r="L931" s="61"/>
      <c r="N931" s="59"/>
    </row>
    <row r="932" spans="1:14" ht="15.75" customHeight="1" x14ac:dyDescent="0.25">
      <c r="A932" s="60"/>
      <c r="B932" s="60"/>
      <c r="C932" s="61"/>
      <c r="D932" s="60"/>
      <c r="E932" s="62"/>
      <c r="F932" s="61"/>
      <c r="G932" s="60"/>
      <c r="H932" s="60"/>
      <c r="I932" s="60"/>
      <c r="J932" s="60"/>
      <c r="K932" s="60"/>
      <c r="L932" s="61"/>
      <c r="N932" s="59"/>
    </row>
    <row r="933" spans="1:14" ht="15.75" customHeight="1" x14ac:dyDescent="0.25">
      <c r="A933" s="60"/>
      <c r="B933" s="60"/>
      <c r="C933" s="61"/>
      <c r="D933" s="60"/>
      <c r="E933" s="62"/>
      <c r="F933" s="61"/>
      <c r="G933" s="60"/>
      <c r="H933" s="60"/>
      <c r="I933" s="60"/>
      <c r="J933" s="60"/>
      <c r="K933" s="60"/>
      <c r="L933" s="61"/>
      <c r="N933" s="59"/>
    </row>
    <row r="934" spans="1:14" ht="15.75" customHeight="1" x14ac:dyDescent="0.25">
      <c r="A934" s="60"/>
      <c r="B934" s="60"/>
      <c r="C934" s="61"/>
      <c r="D934" s="60"/>
      <c r="E934" s="62"/>
      <c r="F934" s="61"/>
      <c r="G934" s="60"/>
      <c r="H934" s="60"/>
      <c r="I934" s="60"/>
      <c r="J934" s="60"/>
      <c r="K934" s="60"/>
      <c r="L934" s="61"/>
      <c r="N934" s="59"/>
    </row>
    <row r="935" spans="1:14" ht="15.75" customHeight="1" x14ac:dyDescent="0.25">
      <c r="A935" s="60"/>
      <c r="B935" s="60"/>
      <c r="C935" s="61"/>
      <c r="D935" s="60"/>
      <c r="E935" s="62"/>
      <c r="F935" s="61"/>
      <c r="G935" s="60"/>
      <c r="H935" s="60"/>
      <c r="I935" s="60"/>
      <c r="J935" s="60"/>
      <c r="K935" s="60"/>
      <c r="L935" s="61"/>
      <c r="N935" s="59"/>
    </row>
    <row r="936" spans="1:14" ht="15.75" customHeight="1" x14ac:dyDescent="0.25">
      <c r="A936" s="60"/>
      <c r="B936" s="60"/>
      <c r="C936" s="61"/>
      <c r="D936" s="60"/>
      <c r="E936" s="62"/>
      <c r="F936" s="61"/>
      <c r="G936" s="60"/>
      <c r="H936" s="60"/>
      <c r="I936" s="60"/>
      <c r="J936" s="60"/>
      <c r="K936" s="60"/>
      <c r="L936" s="61"/>
      <c r="N936" s="59"/>
    </row>
    <row r="937" spans="1:14" ht="15.75" customHeight="1" x14ac:dyDescent="0.25">
      <c r="A937" s="60"/>
      <c r="B937" s="60"/>
      <c r="C937" s="61"/>
      <c r="D937" s="60"/>
      <c r="E937" s="62"/>
      <c r="F937" s="61"/>
      <c r="G937" s="60"/>
      <c r="H937" s="60"/>
      <c r="I937" s="60"/>
      <c r="J937" s="60"/>
      <c r="K937" s="60"/>
      <c r="L937" s="61"/>
      <c r="N937" s="59"/>
    </row>
    <row r="938" spans="1:14" ht="15.75" customHeight="1" x14ac:dyDescent="0.25">
      <c r="A938" s="60"/>
      <c r="B938" s="60"/>
      <c r="C938" s="61"/>
      <c r="D938" s="60"/>
      <c r="E938" s="62"/>
      <c r="F938" s="61"/>
      <c r="G938" s="60"/>
      <c r="H938" s="60"/>
      <c r="I938" s="60"/>
      <c r="J938" s="60"/>
      <c r="K938" s="60"/>
      <c r="L938" s="61"/>
      <c r="N938" s="59"/>
    </row>
    <row r="939" spans="1:14" ht="15.75" customHeight="1" x14ac:dyDescent="0.25">
      <c r="A939" s="60"/>
      <c r="B939" s="60"/>
      <c r="C939" s="61"/>
      <c r="D939" s="60"/>
      <c r="E939" s="62"/>
      <c r="F939" s="61"/>
      <c r="G939" s="60"/>
      <c r="H939" s="60"/>
      <c r="I939" s="60"/>
      <c r="J939" s="60"/>
      <c r="K939" s="60"/>
      <c r="L939" s="61"/>
      <c r="N939" s="59"/>
    </row>
    <row r="940" spans="1:14" ht="15.75" customHeight="1" x14ac:dyDescent="0.25">
      <c r="A940" s="60"/>
      <c r="B940" s="60"/>
      <c r="C940" s="61"/>
      <c r="D940" s="60"/>
      <c r="E940" s="62"/>
      <c r="F940" s="61"/>
      <c r="G940" s="60"/>
      <c r="H940" s="60"/>
      <c r="I940" s="60"/>
      <c r="J940" s="60"/>
      <c r="K940" s="60"/>
      <c r="L940" s="61"/>
      <c r="N940" s="59"/>
    </row>
    <row r="941" spans="1:14" ht="15.75" customHeight="1" x14ac:dyDescent="0.25">
      <c r="A941" s="60"/>
      <c r="B941" s="60"/>
      <c r="C941" s="61"/>
      <c r="D941" s="60"/>
      <c r="E941" s="62"/>
      <c r="F941" s="61"/>
      <c r="G941" s="60"/>
      <c r="H941" s="60"/>
      <c r="I941" s="60"/>
      <c r="J941" s="60"/>
      <c r="K941" s="60"/>
      <c r="L941" s="61"/>
      <c r="N941" s="59"/>
    </row>
    <row r="942" spans="1:14" ht="15.75" customHeight="1" x14ac:dyDescent="0.25">
      <c r="A942" s="60"/>
      <c r="B942" s="60"/>
      <c r="C942" s="61"/>
      <c r="D942" s="60"/>
      <c r="E942" s="62"/>
      <c r="F942" s="61"/>
      <c r="G942" s="60"/>
      <c r="H942" s="60"/>
      <c r="I942" s="60"/>
      <c r="J942" s="60"/>
      <c r="K942" s="60"/>
      <c r="L942" s="61"/>
      <c r="N942" s="59"/>
    </row>
    <row r="943" spans="1:14" ht="15.75" customHeight="1" x14ac:dyDescent="0.25">
      <c r="A943" s="60"/>
      <c r="B943" s="60"/>
      <c r="C943" s="61"/>
      <c r="D943" s="60"/>
      <c r="E943" s="62"/>
      <c r="F943" s="61"/>
      <c r="G943" s="60"/>
      <c r="H943" s="60"/>
      <c r="I943" s="60"/>
      <c r="J943" s="60"/>
      <c r="K943" s="60"/>
      <c r="L943" s="61"/>
      <c r="N943" s="59"/>
    </row>
    <row r="944" spans="1:14" ht="15.75" customHeight="1" x14ac:dyDescent="0.25">
      <c r="A944" s="60"/>
      <c r="B944" s="60"/>
      <c r="C944" s="61"/>
      <c r="D944" s="60"/>
      <c r="E944" s="62"/>
      <c r="F944" s="61"/>
      <c r="G944" s="60"/>
      <c r="H944" s="60"/>
      <c r="I944" s="60"/>
      <c r="J944" s="60"/>
      <c r="K944" s="60"/>
      <c r="L944" s="61"/>
      <c r="N944" s="59"/>
    </row>
    <row r="945" spans="1:14" ht="15.75" customHeight="1" x14ac:dyDescent="0.25">
      <c r="A945" s="60"/>
      <c r="B945" s="60"/>
      <c r="C945" s="61"/>
      <c r="D945" s="60"/>
      <c r="E945" s="62"/>
      <c r="F945" s="61"/>
      <c r="G945" s="60"/>
      <c r="H945" s="60"/>
      <c r="I945" s="60"/>
      <c r="J945" s="60"/>
      <c r="K945" s="60"/>
      <c r="L945" s="61"/>
      <c r="N945" s="59"/>
    </row>
    <row r="946" spans="1:14" ht="15.75" customHeight="1" x14ac:dyDescent="0.25">
      <c r="A946" s="60"/>
      <c r="B946" s="60"/>
      <c r="C946" s="61"/>
      <c r="D946" s="60"/>
      <c r="E946" s="62"/>
      <c r="F946" s="61"/>
      <c r="G946" s="60"/>
      <c r="H946" s="60"/>
      <c r="I946" s="60"/>
      <c r="J946" s="60"/>
      <c r="K946" s="60"/>
      <c r="L946" s="61"/>
      <c r="N946" s="59"/>
    </row>
    <row r="947" spans="1:14" ht="15.75" customHeight="1" x14ac:dyDescent="0.25">
      <c r="A947" s="60"/>
      <c r="B947" s="60"/>
      <c r="C947" s="61"/>
      <c r="D947" s="60"/>
      <c r="E947" s="62"/>
      <c r="F947" s="61"/>
      <c r="G947" s="60"/>
      <c r="H947" s="60"/>
      <c r="I947" s="60"/>
      <c r="J947" s="60"/>
      <c r="K947" s="60"/>
      <c r="L947" s="61"/>
      <c r="N947" s="59"/>
    </row>
    <row r="948" spans="1:14" ht="15.75" customHeight="1" x14ac:dyDescent="0.25">
      <c r="A948" s="60"/>
      <c r="B948" s="60"/>
      <c r="C948" s="61"/>
      <c r="D948" s="60"/>
      <c r="E948" s="62"/>
      <c r="F948" s="61"/>
      <c r="G948" s="60"/>
      <c r="H948" s="60"/>
      <c r="I948" s="60"/>
      <c r="J948" s="60"/>
      <c r="K948" s="60"/>
      <c r="L948" s="61"/>
      <c r="N948" s="59"/>
    </row>
    <row r="949" spans="1:14" ht="15.75" customHeight="1" x14ac:dyDescent="0.25">
      <c r="A949" s="60"/>
      <c r="B949" s="60"/>
      <c r="C949" s="61"/>
      <c r="D949" s="60"/>
      <c r="E949" s="62"/>
      <c r="F949" s="61"/>
      <c r="G949" s="60"/>
      <c r="H949" s="60"/>
      <c r="I949" s="60"/>
      <c r="J949" s="60"/>
      <c r="K949" s="60"/>
      <c r="L949" s="61"/>
      <c r="N949" s="59"/>
    </row>
    <row r="950" spans="1:14" ht="15.75" customHeight="1" x14ac:dyDescent="0.25">
      <c r="A950" s="60"/>
      <c r="B950" s="60"/>
      <c r="C950" s="61"/>
      <c r="D950" s="60"/>
      <c r="E950" s="62"/>
      <c r="F950" s="61"/>
      <c r="G950" s="60"/>
      <c r="H950" s="60"/>
      <c r="I950" s="60"/>
      <c r="J950" s="60"/>
      <c r="K950" s="60"/>
      <c r="L950" s="61"/>
      <c r="N950" s="59"/>
    </row>
    <row r="951" spans="1:14" ht="15.75" customHeight="1" x14ac:dyDescent="0.25">
      <c r="A951" s="60"/>
      <c r="B951" s="60"/>
      <c r="C951" s="61"/>
      <c r="D951" s="60"/>
      <c r="E951" s="62"/>
      <c r="F951" s="61"/>
      <c r="G951" s="60"/>
      <c r="H951" s="60"/>
      <c r="I951" s="60"/>
      <c r="J951" s="60"/>
      <c r="K951" s="60"/>
      <c r="L951" s="61"/>
      <c r="N951" s="59"/>
    </row>
    <row r="952" spans="1:14" ht="15.75" customHeight="1" x14ac:dyDescent="0.25">
      <c r="A952" s="60"/>
      <c r="B952" s="60"/>
      <c r="C952" s="61"/>
      <c r="D952" s="60"/>
      <c r="E952" s="62"/>
      <c r="F952" s="61"/>
      <c r="G952" s="60"/>
      <c r="H952" s="60"/>
      <c r="I952" s="60"/>
      <c r="J952" s="60"/>
      <c r="K952" s="60"/>
      <c r="L952" s="61"/>
      <c r="N952" s="59"/>
    </row>
    <row r="953" spans="1:14" ht="15.75" customHeight="1" x14ac:dyDescent="0.25">
      <c r="A953" s="60"/>
      <c r="B953" s="60"/>
      <c r="C953" s="61"/>
      <c r="D953" s="60"/>
      <c r="E953" s="62"/>
      <c r="F953" s="61"/>
      <c r="G953" s="60"/>
      <c r="H953" s="60"/>
      <c r="I953" s="60"/>
      <c r="J953" s="60"/>
      <c r="K953" s="60"/>
      <c r="L953" s="61"/>
      <c r="N953" s="59"/>
    </row>
    <row r="954" spans="1:14" ht="15.75" customHeight="1" x14ac:dyDescent="0.25">
      <c r="A954" s="60"/>
      <c r="B954" s="60"/>
      <c r="C954" s="61"/>
      <c r="D954" s="60"/>
      <c r="E954" s="62"/>
      <c r="F954" s="61"/>
      <c r="G954" s="60"/>
      <c r="H954" s="60"/>
      <c r="I954" s="60"/>
      <c r="J954" s="60"/>
      <c r="K954" s="60"/>
      <c r="L954" s="61"/>
      <c r="N954" s="59"/>
    </row>
    <row r="955" spans="1:14" ht="15.75" customHeight="1" x14ac:dyDescent="0.25">
      <c r="A955" s="60"/>
      <c r="B955" s="60"/>
      <c r="C955" s="61"/>
      <c r="D955" s="60"/>
      <c r="E955" s="62"/>
      <c r="F955" s="61"/>
      <c r="G955" s="60"/>
      <c r="H955" s="60"/>
      <c r="I955" s="60"/>
      <c r="J955" s="60"/>
      <c r="K955" s="60"/>
      <c r="L955" s="61"/>
      <c r="N955" s="59"/>
    </row>
    <row r="956" spans="1:14" ht="15.75" customHeight="1" x14ac:dyDescent="0.25">
      <c r="A956" s="60"/>
      <c r="B956" s="60"/>
      <c r="C956" s="61"/>
      <c r="D956" s="60"/>
      <c r="E956" s="62"/>
      <c r="F956" s="61"/>
      <c r="G956" s="60"/>
      <c r="H956" s="60"/>
      <c r="I956" s="60"/>
      <c r="J956" s="60"/>
      <c r="K956" s="60"/>
      <c r="L956" s="61"/>
      <c r="N956" s="59"/>
    </row>
    <row r="957" spans="1:14" ht="15.75" customHeight="1" x14ac:dyDescent="0.25">
      <c r="A957" s="60"/>
      <c r="B957" s="60"/>
      <c r="C957" s="61"/>
      <c r="D957" s="60"/>
      <c r="E957" s="62"/>
      <c r="F957" s="61"/>
      <c r="G957" s="60"/>
      <c r="H957" s="60"/>
      <c r="I957" s="60"/>
      <c r="J957" s="60"/>
      <c r="K957" s="60"/>
      <c r="L957" s="61"/>
      <c r="N957" s="59"/>
    </row>
    <row r="958" spans="1:14" ht="15.75" customHeight="1" x14ac:dyDescent="0.25">
      <c r="A958" s="60"/>
      <c r="B958" s="60"/>
      <c r="C958" s="61"/>
      <c r="D958" s="60"/>
      <c r="E958" s="62"/>
      <c r="F958" s="61"/>
      <c r="G958" s="60"/>
      <c r="H958" s="60"/>
      <c r="I958" s="60"/>
      <c r="J958" s="60"/>
      <c r="K958" s="60"/>
      <c r="L958" s="61"/>
      <c r="N958" s="59"/>
    </row>
    <row r="959" spans="1:14" ht="15.75" customHeight="1" x14ac:dyDescent="0.25">
      <c r="A959" s="60"/>
      <c r="B959" s="60"/>
      <c r="C959" s="61"/>
      <c r="D959" s="60"/>
      <c r="E959" s="62"/>
      <c r="F959" s="61"/>
      <c r="G959" s="60"/>
      <c r="H959" s="60"/>
      <c r="I959" s="60"/>
      <c r="J959" s="60"/>
      <c r="K959" s="60"/>
      <c r="L959" s="61"/>
      <c r="N959" s="59"/>
    </row>
    <row r="960" spans="1:14" ht="15.75" customHeight="1" x14ac:dyDescent="0.25">
      <c r="A960" s="60"/>
      <c r="B960" s="60"/>
      <c r="C960" s="61"/>
      <c r="D960" s="60"/>
      <c r="E960" s="62"/>
      <c r="F960" s="61"/>
      <c r="G960" s="60"/>
      <c r="H960" s="60"/>
      <c r="I960" s="60"/>
      <c r="J960" s="60"/>
      <c r="K960" s="60"/>
      <c r="L960" s="61"/>
      <c r="N960" s="59"/>
    </row>
    <row r="961" spans="1:14" ht="15.75" customHeight="1" x14ac:dyDescent="0.25">
      <c r="A961" s="60"/>
      <c r="B961" s="60"/>
      <c r="C961" s="61"/>
      <c r="D961" s="60"/>
      <c r="E961" s="62"/>
      <c r="F961" s="61"/>
      <c r="G961" s="60"/>
      <c r="H961" s="60"/>
      <c r="I961" s="60"/>
      <c r="J961" s="60"/>
      <c r="K961" s="60"/>
      <c r="L961" s="61"/>
      <c r="N961" s="59"/>
    </row>
    <row r="962" spans="1:14" ht="15.75" customHeight="1" x14ac:dyDescent="0.25">
      <c r="A962" s="60"/>
      <c r="B962" s="60"/>
      <c r="C962" s="61"/>
      <c r="D962" s="60"/>
      <c r="E962" s="62"/>
      <c r="F962" s="61"/>
      <c r="G962" s="60"/>
      <c r="H962" s="60"/>
      <c r="I962" s="60"/>
      <c r="J962" s="60"/>
      <c r="K962" s="60"/>
      <c r="L962" s="61"/>
      <c r="N962" s="59"/>
    </row>
    <row r="963" spans="1:14" ht="15.75" customHeight="1" x14ac:dyDescent="0.25">
      <c r="A963" s="60"/>
      <c r="B963" s="60"/>
      <c r="C963" s="61"/>
      <c r="D963" s="60"/>
      <c r="E963" s="62"/>
      <c r="F963" s="61"/>
      <c r="G963" s="60"/>
      <c r="H963" s="60"/>
      <c r="I963" s="60"/>
      <c r="J963" s="60"/>
      <c r="K963" s="60"/>
      <c r="L963" s="61"/>
      <c r="N963" s="59"/>
    </row>
    <row r="964" spans="1:14" ht="15.75" customHeight="1" x14ac:dyDescent="0.25">
      <c r="A964" s="60"/>
      <c r="B964" s="60"/>
      <c r="C964" s="61"/>
      <c r="D964" s="60"/>
      <c r="E964" s="62"/>
      <c r="F964" s="61"/>
      <c r="G964" s="60"/>
      <c r="H964" s="60"/>
      <c r="I964" s="60"/>
      <c r="J964" s="60"/>
      <c r="K964" s="60"/>
      <c r="L964" s="61"/>
      <c r="N964" s="59"/>
    </row>
    <row r="965" spans="1:14" ht="15.75" customHeight="1" x14ac:dyDescent="0.25">
      <c r="A965" s="60"/>
      <c r="B965" s="60"/>
      <c r="C965" s="61"/>
      <c r="D965" s="60"/>
      <c r="E965" s="62"/>
      <c r="F965" s="61"/>
      <c r="G965" s="60"/>
      <c r="H965" s="60"/>
      <c r="I965" s="60"/>
      <c r="J965" s="60"/>
      <c r="K965" s="60"/>
      <c r="L965" s="61"/>
      <c r="N965" s="59"/>
    </row>
    <row r="966" spans="1:14" ht="15.75" customHeight="1" x14ac:dyDescent="0.25">
      <c r="A966" s="60"/>
      <c r="B966" s="60"/>
      <c r="C966" s="61"/>
      <c r="D966" s="60"/>
      <c r="E966" s="62"/>
      <c r="F966" s="61"/>
      <c r="G966" s="60"/>
      <c r="H966" s="60"/>
      <c r="I966" s="60"/>
      <c r="J966" s="60"/>
      <c r="K966" s="60"/>
      <c r="L966" s="61"/>
      <c r="N966" s="59"/>
    </row>
    <row r="967" spans="1:14" ht="15.75" customHeight="1" x14ac:dyDescent="0.25">
      <c r="A967" s="60"/>
      <c r="B967" s="60"/>
      <c r="C967" s="61"/>
      <c r="D967" s="60"/>
      <c r="E967" s="62"/>
      <c r="F967" s="61"/>
      <c r="G967" s="60"/>
      <c r="H967" s="60"/>
      <c r="I967" s="60"/>
      <c r="J967" s="60"/>
      <c r="K967" s="60"/>
      <c r="L967" s="61"/>
      <c r="N967" s="59"/>
    </row>
    <row r="968" spans="1:14" ht="15.75" customHeight="1" x14ac:dyDescent="0.25">
      <c r="A968" s="60"/>
      <c r="B968" s="60"/>
      <c r="C968" s="61"/>
      <c r="D968" s="60"/>
      <c r="E968" s="62"/>
      <c r="F968" s="61"/>
      <c r="G968" s="60"/>
      <c r="H968" s="60"/>
      <c r="I968" s="60"/>
      <c r="J968" s="60"/>
      <c r="K968" s="60"/>
      <c r="L968" s="61"/>
      <c r="N968" s="59"/>
    </row>
    <row r="969" spans="1:14" ht="15.75" customHeight="1" x14ac:dyDescent="0.25">
      <c r="A969" s="60"/>
      <c r="B969" s="60"/>
      <c r="C969" s="61"/>
      <c r="D969" s="60"/>
      <c r="E969" s="62"/>
      <c r="F969" s="61"/>
      <c r="G969" s="60"/>
      <c r="H969" s="60"/>
      <c r="I969" s="60"/>
      <c r="J969" s="60"/>
      <c r="K969" s="60"/>
      <c r="L969" s="61"/>
      <c r="N969" s="59"/>
    </row>
    <row r="970" spans="1:14" ht="15.75" customHeight="1" x14ac:dyDescent="0.25">
      <c r="A970" s="60"/>
      <c r="B970" s="60"/>
      <c r="C970" s="61"/>
      <c r="D970" s="60"/>
      <c r="E970" s="62"/>
      <c r="F970" s="61"/>
      <c r="G970" s="60"/>
      <c r="H970" s="60"/>
      <c r="I970" s="60"/>
      <c r="J970" s="60"/>
      <c r="K970" s="60"/>
      <c r="L970" s="61"/>
      <c r="N970" s="59"/>
    </row>
    <row r="971" spans="1:14" ht="15.75" customHeight="1" x14ac:dyDescent="0.25">
      <c r="A971" s="60"/>
      <c r="B971" s="60"/>
      <c r="C971" s="61"/>
      <c r="D971" s="60"/>
      <c r="E971" s="62"/>
      <c r="F971" s="61"/>
      <c r="G971" s="60"/>
      <c r="H971" s="60"/>
      <c r="I971" s="60"/>
      <c r="J971" s="60"/>
      <c r="K971" s="60"/>
      <c r="L971" s="61"/>
      <c r="N971" s="59"/>
    </row>
    <row r="972" spans="1:14" ht="15.75" customHeight="1" x14ac:dyDescent="0.25">
      <c r="A972" s="60"/>
      <c r="B972" s="60"/>
      <c r="C972" s="61"/>
      <c r="D972" s="60"/>
      <c r="E972" s="62"/>
      <c r="F972" s="61"/>
      <c r="G972" s="60"/>
      <c r="H972" s="60"/>
      <c r="I972" s="60"/>
      <c r="J972" s="60"/>
      <c r="K972" s="60"/>
      <c r="L972" s="61"/>
      <c r="N972" s="59"/>
    </row>
    <row r="973" spans="1:14" ht="15.75" customHeight="1" x14ac:dyDescent="0.25">
      <c r="A973" s="60"/>
      <c r="B973" s="60"/>
      <c r="C973" s="61"/>
      <c r="D973" s="60"/>
      <c r="E973" s="62"/>
      <c r="F973" s="61"/>
      <c r="G973" s="60"/>
      <c r="H973" s="60"/>
      <c r="I973" s="60"/>
      <c r="J973" s="60"/>
      <c r="K973" s="60"/>
      <c r="L973" s="61"/>
      <c r="N973" s="59"/>
    </row>
    <row r="974" spans="1:14" ht="15.75" customHeight="1" x14ac:dyDescent="0.25">
      <c r="A974" s="60"/>
      <c r="B974" s="60"/>
      <c r="C974" s="61"/>
      <c r="D974" s="60"/>
      <c r="E974" s="62"/>
      <c r="F974" s="61"/>
      <c r="G974" s="60"/>
      <c r="H974" s="60"/>
      <c r="I974" s="60"/>
      <c r="J974" s="60"/>
      <c r="K974" s="60"/>
      <c r="L974" s="61"/>
      <c r="N974" s="59"/>
    </row>
    <row r="975" spans="1:14" ht="15.75" customHeight="1" x14ac:dyDescent="0.25">
      <c r="A975" s="60"/>
      <c r="B975" s="60"/>
      <c r="C975" s="61"/>
      <c r="D975" s="60"/>
      <c r="E975" s="62"/>
      <c r="F975" s="61"/>
      <c r="G975" s="60"/>
      <c r="H975" s="60"/>
      <c r="I975" s="60"/>
      <c r="J975" s="60"/>
      <c r="K975" s="60"/>
      <c r="L975" s="61"/>
      <c r="N975" s="59"/>
    </row>
    <row r="976" spans="1:14" ht="15.75" customHeight="1" x14ac:dyDescent="0.25">
      <c r="A976" s="60"/>
      <c r="B976" s="60"/>
      <c r="C976" s="61"/>
      <c r="D976" s="60"/>
      <c r="E976" s="62"/>
      <c r="F976" s="61"/>
      <c r="G976" s="60"/>
      <c r="H976" s="60"/>
      <c r="I976" s="60"/>
      <c r="J976" s="60"/>
      <c r="K976" s="60"/>
      <c r="L976" s="61"/>
      <c r="N976" s="59"/>
    </row>
    <row r="977" spans="1:14" ht="15.75" customHeight="1" x14ac:dyDescent="0.25">
      <c r="A977" s="60"/>
      <c r="B977" s="60"/>
      <c r="C977" s="61"/>
      <c r="D977" s="60"/>
      <c r="E977" s="62"/>
      <c r="F977" s="61"/>
      <c r="G977" s="60"/>
      <c r="H977" s="60"/>
      <c r="I977" s="60"/>
      <c r="J977" s="60"/>
      <c r="K977" s="60"/>
      <c r="L977" s="61"/>
      <c r="N977" s="59"/>
    </row>
    <row r="978" spans="1:14" ht="15.75" customHeight="1" x14ac:dyDescent="0.25">
      <c r="A978" s="60"/>
      <c r="B978" s="60"/>
      <c r="C978" s="61"/>
      <c r="D978" s="60"/>
      <c r="E978" s="62"/>
      <c r="F978" s="61"/>
      <c r="G978" s="60"/>
      <c r="H978" s="60"/>
      <c r="I978" s="60"/>
      <c r="J978" s="60"/>
      <c r="K978" s="60"/>
      <c r="L978" s="61"/>
      <c r="N978" s="59"/>
    </row>
    <row r="979" spans="1:14" ht="15.75" customHeight="1" x14ac:dyDescent="0.25">
      <c r="A979" s="60"/>
      <c r="B979" s="60"/>
      <c r="C979" s="61"/>
      <c r="D979" s="60"/>
      <c r="E979" s="62"/>
      <c r="F979" s="61"/>
      <c r="G979" s="60"/>
      <c r="H979" s="60"/>
      <c r="I979" s="60"/>
      <c r="J979" s="60"/>
      <c r="K979" s="60"/>
      <c r="L979" s="61"/>
      <c r="N979" s="59"/>
    </row>
    <row r="980" spans="1:14" ht="15.75" customHeight="1" x14ac:dyDescent="0.25">
      <c r="A980" s="60"/>
      <c r="B980" s="60"/>
      <c r="C980" s="61"/>
      <c r="D980" s="60"/>
      <c r="E980" s="62"/>
      <c r="F980" s="61"/>
      <c r="G980" s="60"/>
      <c r="H980" s="60"/>
      <c r="I980" s="60"/>
      <c r="J980" s="60"/>
      <c r="K980" s="60"/>
      <c r="L980" s="61"/>
      <c r="N980" s="59"/>
    </row>
    <row r="981" spans="1:14" ht="15.75" customHeight="1" x14ac:dyDescent="0.25">
      <c r="A981" s="60"/>
      <c r="B981" s="60"/>
      <c r="C981" s="61"/>
      <c r="D981" s="60"/>
      <c r="E981" s="62"/>
      <c r="F981" s="61"/>
      <c r="G981" s="60"/>
      <c r="H981" s="60"/>
      <c r="I981" s="60"/>
      <c r="J981" s="60"/>
      <c r="K981" s="60"/>
      <c r="L981" s="61"/>
      <c r="N981" s="59"/>
    </row>
    <row r="982" spans="1:14" ht="15.75" customHeight="1" x14ac:dyDescent="0.25">
      <c r="A982" s="60"/>
      <c r="B982" s="60"/>
      <c r="C982" s="61"/>
      <c r="D982" s="60"/>
      <c r="E982" s="62"/>
      <c r="F982" s="61"/>
      <c r="G982" s="60"/>
      <c r="H982" s="60"/>
      <c r="I982" s="60"/>
      <c r="J982" s="60"/>
      <c r="K982" s="60"/>
      <c r="L982" s="61"/>
      <c r="N982" s="59"/>
    </row>
    <row r="983" spans="1:14" ht="15.75" customHeight="1" x14ac:dyDescent="0.25">
      <c r="A983" s="60"/>
      <c r="B983" s="60"/>
      <c r="C983" s="61"/>
      <c r="D983" s="60"/>
      <c r="E983" s="62"/>
      <c r="F983" s="61"/>
      <c r="G983" s="60"/>
      <c r="H983" s="60"/>
      <c r="I983" s="60"/>
      <c r="J983" s="60"/>
      <c r="K983" s="60"/>
      <c r="L983" s="61"/>
      <c r="N983" s="59"/>
    </row>
    <row r="984" spans="1:14" ht="15.75" customHeight="1" x14ac:dyDescent="0.25">
      <c r="A984" s="60"/>
      <c r="B984" s="60"/>
      <c r="C984" s="61"/>
      <c r="D984" s="60"/>
      <c r="E984" s="62"/>
      <c r="F984" s="61"/>
      <c r="G984" s="60"/>
      <c r="H984" s="60"/>
      <c r="I984" s="60"/>
      <c r="J984" s="60"/>
      <c r="K984" s="60"/>
      <c r="L984" s="61"/>
      <c r="N984" s="59"/>
    </row>
    <row r="985" spans="1:14" ht="15.75" customHeight="1" x14ac:dyDescent="0.25">
      <c r="A985" s="60"/>
      <c r="B985" s="60"/>
      <c r="C985" s="61"/>
      <c r="D985" s="60"/>
      <c r="E985" s="62"/>
      <c r="F985" s="61"/>
      <c r="G985" s="60"/>
      <c r="H985" s="60"/>
      <c r="I985" s="60"/>
      <c r="J985" s="60"/>
      <c r="K985" s="60"/>
      <c r="L985" s="61"/>
      <c r="N985" s="59"/>
    </row>
    <row r="986" spans="1:14" ht="15.75" customHeight="1" x14ac:dyDescent="0.25">
      <c r="A986" s="60"/>
      <c r="B986" s="60"/>
      <c r="C986" s="61"/>
      <c r="D986" s="60"/>
      <c r="E986" s="62"/>
      <c r="F986" s="61"/>
      <c r="G986" s="60"/>
      <c r="H986" s="60"/>
      <c r="I986" s="60"/>
      <c r="J986" s="60"/>
      <c r="K986" s="60"/>
      <c r="L986" s="61"/>
      <c r="N986" s="59"/>
    </row>
    <row r="987" spans="1:14" ht="15.75" customHeight="1" x14ac:dyDescent="0.25">
      <c r="A987" s="60"/>
      <c r="B987" s="60"/>
      <c r="C987" s="61"/>
      <c r="D987" s="60"/>
      <c r="E987" s="62"/>
      <c r="F987" s="61"/>
      <c r="G987" s="60"/>
      <c r="H987" s="60"/>
      <c r="I987" s="60"/>
      <c r="J987" s="60"/>
      <c r="K987" s="60"/>
      <c r="L987" s="61"/>
      <c r="N987" s="59"/>
    </row>
    <row r="988" spans="1:14" ht="15.75" customHeight="1" x14ac:dyDescent="0.25">
      <c r="A988" s="60"/>
      <c r="B988" s="60"/>
      <c r="C988" s="61"/>
      <c r="D988" s="60"/>
      <c r="E988" s="62"/>
      <c r="F988" s="61"/>
      <c r="G988" s="60"/>
      <c r="H988" s="60"/>
      <c r="I988" s="60"/>
      <c r="J988" s="60"/>
      <c r="K988" s="60"/>
      <c r="L988" s="61"/>
      <c r="N988" s="59"/>
    </row>
    <row r="989" spans="1:14" ht="15.75" customHeight="1" x14ac:dyDescent="0.25">
      <c r="A989" s="60"/>
      <c r="B989" s="60"/>
      <c r="C989" s="61"/>
      <c r="D989" s="60"/>
      <c r="E989" s="62"/>
      <c r="F989" s="61"/>
      <c r="G989" s="60"/>
      <c r="H989" s="60"/>
      <c r="I989" s="60"/>
      <c r="J989" s="60"/>
      <c r="K989" s="60"/>
      <c r="L989" s="61"/>
      <c r="N989" s="59"/>
    </row>
    <row r="990" spans="1:14" ht="15.75" customHeight="1" x14ac:dyDescent="0.25">
      <c r="A990" s="60"/>
      <c r="B990" s="60"/>
      <c r="C990" s="61"/>
      <c r="D990" s="60"/>
      <c r="E990" s="62"/>
      <c r="F990" s="61"/>
      <c r="G990" s="60"/>
      <c r="H990" s="60"/>
      <c r="I990" s="60"/>
      <c r="J990" s="60"/>
      <c r="K990" s="60"/>
      <c r="L990" s="61"/>
      <c r="N990" s="59"/>
    </row>
    <row r="991" spans="1:14" ht="15.75" customHeight="1" x14ac:dyDescent="0.25">
      <c r="A991" s="60"/>
      <c r="B991" s="60"/>
      <c r="C991" s="61"/>
      <c r="D991" s="60"/>
      <c r="E991" s="62"/>
      <c r="F991" s="61"/>
      <c r="G991" s="60"/>
      <c r="H991" s="60"/>
      <c r="I991" s="60"/>
      <c r="J991" s="60"/>
      <c r="K991" s="60"/>
      <c r="L991" s="61"/>
      <c r="N991" s="59"/>
    </row>
    <row r="992" spans="1:14" ht="15.75" customHeight="1" x14ac:dyDescent="0.25">
      <c r="A992" s="60"/>
      <c r="B992" s="60"/>
      <c r="C992" s="61"/>
      <c r="D992" s="60"/>
      <c r="E992" s="62"/>
      <c r="F992" s="61"/>
      <c r="G992" s="60"/>
      <c r="H992" s="60"/>
      <c r="I992" s="60"/>
      <c r="J992" s="60"/>
      <c r="K992" s="60"/>
      <c r="L992" s="61"/>
      <c r="N992" s="59"/>
    </row>
    <row r="993" spans="1:14" ht="15.75" customHeight="1" x14ac:dyDescent="0.25">
      <c r="A993" s="60"/>
      <c r="B993" s="60"/>
      <c r="C993" s="61"/>
      <c r="D993" s="60"/>
      <c r="E993" s="62"/>
      <c r="F993" s="61"/>
      <c r="G993" s="60"/>
      <c r="H993" s="60"/>
      <c r="I993" s="60"/>
      <c r="J993" s="60"/>
      <c r="K993" s="60"/>
      <c r="L993" s="61"/>
      <c r="N993" s="59"/>
    </row>
    <row r="994" spans="1:14" ht="15.75" customHeight="1" x14ac:dyDescent="0.25">
      <c r="A994" s="60"/>
      <c r="B994" s="60"/>
      <c r="C994" s="61"/>
      <c r="D994" s="60"/>
      <c r="E994" s="62"/>
      <c r="F994" s="61"/>
      <c r="G994" s="60"/>
      <c r="H994" s="60"/>
      <c r="I994" s="60"/>
      <c r="J994" s="60"/>
      <c r="K994" s="60"/>
      <c r="L994" s="61"/>
      <c r="N994" s="59"/>
    </row>
    <row r="995" spans="1:14" ht="15.75" customHeight="1" x14ac:dyDescent="0.25">
      <c r="A995" s="60"/>
      <c r="B995" s="60"/>
      <c r="C995" s="61"/>
      <c r="D995" s="60"/>
      <c r="E995" s="62"/>
      <c r="F995" s="61"/>
      <c r="G995" s="60"/>
      <c r="H995" s="60"/>
      <c r="I995" s="60"/>
      <c r="J995" s="60"/>
      <c r="K995" s="60"/>
      <c r="L995" s="61"/>
      <c r="N995" s="59"/>
    </row>
    <row r="996" spans="1:14" ht="15.75" customHeight="1" x14ac:dyDescent="0.25">
      <c r="A996" s="60"/>
      <c r="B996" s="60"/>
      <c r="C996" s="61"/>
      <c r="D996" s="60"/>
      <c r="E996" s="62"/>
      <c r="F996" s="61"/>
      <c r="G996" s="60"/>
      <c r="H996" s="60"/>
      <c r="I996" s="60"/>
      <c r="J996" s="60"/>
      <c r="K996" s="60"/>
      <c r="L996" s="61"/>
      <c r="N996" s="59"/>
    </row>
    <row r="997" spans="1:14" ht="15.75" customHeight="1" x14ac:dyDescent="0.25">
      <c r="A997" s="60"/>
      <c r="B997" s="60"/>
      <c r="C997" s="61"/>
      <c r="D997" s="60"/>
      <c r="E997" s="62"/>
      <c r="F997" s="61"/>
      <c r="G997" s="60"/>
      <c r="H997" s="60"/>
      <c r="I997" s="60"/>
      <c r="J997" s="60"/>
      <c r="K997" s="60"/>
      <c r="L997" s="61"/>
      <c r="N997" s="59"/>
    </row>
    <row r="998" spans="1:14" ht="15.75" customHeight="1" x14ac:dyDescent="0.25">
      <c r="A998" s="60"/>
      <c r="B998" s="60"/>
      <c r="C998" s="61"/>
      <c r="D998" s="60"/>
      <c r="E998" s="62"/>
      <c r="F998" s="61"/>
      <c r="G998" s="60"/>
      <c r="H998" s="60"/>
      <c r="I998" s="60"/>
      <c r="J998" s="60"/>
      <c r="K998" s="60"/>
      <c r="L998" s="61"/>
      <c r="N998" s="59"/>
    </row>
    <row r="999" spans="1:14" ht="15.75" customHeight="1" x14ac:dyDescent="0.25">
      <c r="A999" s="60"/>
      <c r="B999" s="60"/>
      <c r="C999" s="61"/>
      <c r="D999" s="60"/>
      <c r="E999" s="62"/>
      <c r="F999" s="61"/>
      <c r="G999" s="60"/>
      <c r="H999" s="60"/>
      <c r="I999" s="60"/>
      <c r="J999" s="60"/>
      <c r="K999" s="60"/>
      <c r="L999" s="61"/>
      <c r="N999" s="59"/>
    </row>
    <row r="1000" spans="1:14" ht="15.75" customHeight="1" x14ac:dyDescent="0.25">
      <c r="A1000" s="60"/>
      <c r="B1000" s="60"/>
      <c r="C1000" s="61"/>
      <c r="D1000" s="60"/>
      <c r="E1000" s="62"/>
      <c r="F1000" s="61"/>
      <c r="G1000" s="60"/>
      <c r="H1000" s="60"/>
      <c r="I1000" s="60"/>
      <c r="J1000" s="60"/>
      <c r="K1000" s="60"/>
      <c r="L1000" s="61"/>
      <c r="N1000" s="59"/>
    </row>
  </sheetData>
  <autoFilter ref="A1:O27" xr:uid="{00000000-0009-0000-0000-000002000000}"/>
  <mergeCells count="38">
    <mergeCell ref="A98:L98"/>
    <mergeCell ref="A112:L112"/>
    <mergeCell ref="A154:L154"/>
    <mergeCell ref="A170:L170"/>
    <mergeCell ref="A183:L183"/>
    <mergeCell ref="A115:L115"/>
    <mergeCell ref="A117:L117"/>
    <mergeCell ref="A120:L120"/>
    <mergeCell ref="A129:L129"/>
    <mergeCell ref="A130:L130"/>
    <mergeCell ref="A139:L139"/>
    <mergeCell ref="A145:L145"/>
    <mergeCell ref="L89:L97"/>
    <mergeCell ref="L131:L138"/>
    <mergeCell ref="L140:L143"/>
    <mergeCell ref="L146:L152"/>
    <mergeCell ref="A29:L29"/>
    <mergeCell ref="A30:L30"/>
    <mergeCell ref="L31:L34"/>
    <mergeCell ref="L37:L38"/>
    <mergeCell ref="A40:L40"/>
    <mergeCell ref="A53:L53"/>
    <mergeCell ref="A60:L60"/>
    <mergeCell ref="A65:L65"/>
    <mergeCell ref="A66:L66"/>
    <mergeCell ref="A76:L76"/>
    <mergeCell ref="A83:L83"/>
    <mergeCell ref="A88:L88"/>
    <mergeCell ref="A20:L20"/>
    <mergeCell ref="A24:L24"/>
    <mergeCell ref="L55:L58"/>
    <mergeCell ref="L61:L63"/>
    <mergeCell ref="L67:L74"/>
    <mergeCell ref="A2:L2"/>
    <mergeCell ref="A8:L8"/>
    <mergeCell ref="A9:L9"/>
    <mergeCell ref="A13:L13"/>
    <mergeCell ref="A18:L18"/>
  </mergeCells>
  <pageMargins left="0.7" right="0.7" top="0.75" bottom="0.75" header="0" footer="0"/>
  <pageSetup paperSize="8" scale="7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11</vt:i4>
      </vt:variant>
      <vt:variant>
        <vt:lpstr>Pomenované rozsahy</vt:lpstr>
      </vt:variant>
      <vt:variant>
        <vt:i4>27</vt:i4>
      </vt:variant>
    </vt:vector>
  </HeadingPairs>
  <TitlesOfParts>
    <vt:vector size="38" baseType="lpstr">
      <vt:lpstr>TN</vt:lpstr>
      <vt:lpstr>PB</vt:lpstr>
      <vt:lpstr>BnB</vt:lpstr>
      <vt:lpstr>PD</vt:lpstr>
      <vt:lpstr>NMnV</vt:lpstr>
      <vt:lpstr>PU</vt:lpstr>
      <vt:lpstr>PE</vt:lpstr>
      <vt:lpstr>DCA_IL</vt:lpstr>
      <vt:lpstr>MY</vt:lpstr>
      <vt:lpstr>JTF_sumár_VS+OS_022022</vt:lpstr>
      <vt:lpstr>TSK</vt:lpstr>
      <vt:lpstr>PD!_Hlk124849900</vt:lpstr>
      <vt:lpstr>BnB!_Toc86134844</vt:lpstr>
      <vt:lpstr>DCA_IL!_Toc86134844</vt:lpstr>
      <vt:lpstr>MY!_Toc86134844</vt:lpstr>
      <vt:lpstr>NMnV!_Toc86134844</vt:lpstr>
      <vt:lpstr>PB!_Toc86134844</vt:lpstr>
      <vt:lpstr>PD!_Toc86134844</vt:lpstr>
      <vt:lpstr>PE!_Toc86134844</vt:lpstr>
      <vt:lpstr>PU!_Toc86134844</vt:lpstr>
      <vt:lpstr>TN!_Toc86134844</vt:lpstr>
      <vt:lpstr>BnB!_Toc93507941</vt:lpstr>
      <vt:lpstr>DCA_IL!_Toc93507941</vt:lpstr>
      <vt:lpstr>MY!_Toc93507941</vt:lpstr>
      <vt:lpstr>PB!_Toc93507941</vt:lpstr>
      <vt:lpstr>PD!_Toc93507941</vt:lpstr>
      <vt:lpstr>PU!_Toc93507941</vt:lpstr>
      <vt:lpstr>BnB!Oblasť_tlače</vt:lpstr>
      <vt:lpstr>DCA_IL!Oblasť_tlače</vt:lpstr>
      <vt:lpstr>'JTF_sumár_VS+OS_022022'!Oblasť_tlače</vt:lpstr>
      <vt:lpstr>MY!Oblasť_tlače</vt:lpstr>
      <vt:lpstr>NMnV!Oblasť_tlače</vt:lpstr>
      <vt:lpstr>PB!Oblasť_tlače</vt:lpstr>
      <vt:lpstr>PD!Oblasť_tlače</vt:lpstr>
      <vt:lpstr>PE!Oblasť_tlače</vt:lpstr>
      <vt:lpstr>PU!Oblasť_tlače</vt:lpstr>
      <vt:lpstr>TN!Oblasť_tlače</vt:lpstr>
      <vt:lpstr>TSK!Oblasť_tlače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Acer</dc:creator>
  <cp:lastModifiedBy>Kotrhová Silvia</cp:lastModifiedBy>
  <cp:lastPrinted>2024-02-15T09:07:19Z</cp:lastPrinted>
  <dcterms:created xsi:type="dcterms:W3CDTF">2022-02-04T10:27:18Z</dcterms:created>
  <dcterms:modified xsi:type="dcterms:W3CDTF">2024-02-16T08:49:29Z</dcterms:modified>
</cp:coreProperties>
</file>